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\Thonburi Healthcare Group Plc-Sep2021 Q3\"/>
    </mc:Choice>
  </mc:AlternateContent>
  <xr:revisionPtr revIDLastSave="0" documentId="13_ncr:1_{5D611D24-A2F1-4F00-9ABC-0753759A4281}" xr6:coauthVersionLast="46" xr6:coauthVersionMax="46" xr10:uidLastSave="{00000000-0000-0000-0000-000000000000}"/>
  <bookViews>
    <workbookView xWindow="-120" yWindow="-120" windowWidth="21840" windowHeight="13140" tabRatio="729" activeTab="5" xr2:uid="{00000000-000D-0000-FFFF-FFFF00000000}"/>
  </bookViews>
  <sheets>
    <sheet name="2-4" sheetId="1" r:id="rId1"/>
    <sheet name="PL5-6 (3m)" sheetId="12" r:id="rId2"/>
    <sheet name="PL7-8 (9m)" sheetId="13" r:id="rId3"/>
    <sheet name="E9" sheetId="14" r:id="rId4"/>
    <sheet name="E10" sheetId="15" r:id="rId5"/>
    <sheet name="11-14" sheetId="16" r:id="rId6"/>
  </sheets>
  <definedNames>
    <definedName name="_xlnm.Print_Area" localSheetId="4">'E10'!$A$1:$V$43</definedName>
    <definedName name="_xlnm.Print_Area" localSheetId="3">'E9'!$A$1:$AB$56</definedName>
    <definedName name="Z_04124116_8C66_4C39_9F46_99B81A75BF3A_.wvu.PrintArea" localSheetId="0" hidden="1">'2-4'!$A$1:$L$155</definedName>
    <definedName name="Z_21BF408F_67C5_4845_8195_7D3AA8CDBCA5_.wvu.PrintArea" localSheetId="0" hidden="1">'2-4'!$A$1:$L$155</definedName>
    <definedName name="Z_9EBF229D_1CF3_49D7_8C71_8239F3A24C72_.wvu.PrintArea" localSheetId="0" hidden="1">'2-4'!$A$1:$L$155</definedName>
    <definedName name="Z_A23FAAEB_1BB4_4194_881D_176B38EA551B_.wvu.PrintArea" localSheetId="0" hidden="1">'2-4'!$A$1:$L$155</definedName>
    <definedName name="Z_F2A16C02_FC24_4170_A375_859826BD5134_.wvu.PrintArea" localSheetId="0" hidden="1">'2-4'!$A$1:$L$155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5" i="16" l="1"/>
  <c r="J89" i="16" s="1"/>
  <c r="J251" i="16"/>
  <c r="H250" i="16"/>
  <c r="H249" i="16"/>
  <c r="F250" i="16"/>
  <c r="F249" i="16"/>
  <c r="F242" i="16"/>
  <c r="F216" i="16"/>
  <c r="F55" i="16"/>
  <c r="F89" i="16" s="1"/>
  <c r="F94" i="16" s="1"/>
  <c r="F251" i="16" l="1"/>
  <c r="H251" i="16"/>
  <c r="J93" i="13"/>
  <c r="H89" i="16" l="1"/>
  <c r="L89" i="16"/>
  <c r="L86" i="12" l="1"/>
  <c r="H77" i="12"/>
  <c r="L77" i="12"/>
  <c r="L213" i="16" l="1"/>
  <c r="L164" i="16"/>
  <c r="L94" i="16"/>
  <c r="H213" i="16"/>
  <c r="H164" i="16"/>
  <c r="H94" i="16"/>
  <c r="J213" i="16"/>
  <c r="F213" i="16"/>
  <c r="J164" i="16"/>
  <c r="F164" i="16"/>
  <c r="J94" i="16"/>
  <c r="L31" i="14"/>
  <c r="H31" i="14"/>
  <c r="X29" i="14"/>
  <c r="AB29" i="14" s="1"/>
  <c r="V29" i="14"/>
  <c r="X28" i="14"/>
  <c r="AB28" i="14" s="1"/>
  <c r="V28" i="14"/>
  <c r="X26" i="14"/>
  <c r="AB26" i="14" s="1"/>
  <c r="V26" i="14"/>
  <c r="X24" i="14"/>
  <c r="AB24" i="14" s="1"/>
  <c r="V24" i="14"/>
  <c r="X22" i="14"/>
  <c r="AB22" i="14" s="1"/>
  <c r="V22" i="14"/>
  <c r="X21" i="14"/>
  <c r="AB21" i="14" s="1"/>
  <c r="V21" i="14"/>
  <c r="X20" i="14"/>
  <c r="AB20" i="14" s="1"/>
  <c r="V20" i="14"/>
  <c r="Z31" i="14"/>
  <c r="T31" i="14"/>
  <c r="R31" i="14"/>
  <c r="P31" i="14"/>
  <c r="N31" i="14"/>
  <c r="J31" i="14"/>
  <c r="F31" i="14"/>
  <c r="D31" i="14"/>
  <c r="B31" i="14"/>
  <c r="F215" i="16" l="1"/>
  <c r="F219" i="16" s="1"/>
  <c r="H215" i="16"/>
  <c r="H219" i="16" s="1"/>
  <c r="L215" i="16"/>
  <c r="L219" i="16" s="1"/>
  <c r="J215" i="16"/>
  <c r="J219" i="16" s="1"/>
  <c r="X31" i="14"/>
  <c r="V31" i="14"/>
  <c r="AB31" i="14"/>
  <c r="V35" i="14" l="1"/>
  <c r="X35" i="14"/>
  <c r="V36" i="14"/>
  <c r="V38" i="14"/>
  <c r="V39" i="14"/>
  <c r="X39" i="14"/>
  <c r="L86" i="13"/>
  <c r="J86" i="13"/>
  <c r="H86" i="13"/>
  <c r="J86" i="12"/>
  <c r="H86" i="12"/>
  <c r="H93" i="12"/>
  <c r="J93" i="12"/>
  <c r="L93" i="12"/>
  <c r="F24" i="13" l="1"/>
  <c r="F27" i="13" s="1"/>
  <c r="T30" i="15" l="1"/>
  <c r="V30" i="15" s="1"/>
  <c r="J41" i="14"/>
  <c r="AB36" i="14"/>
  <c r="R33" i="15" l="1"/>
  <c r="P33" i="15"/>
  <c r="N33" i="15"/>
  <c r="L33" i="15"/>
  <c r="J33" i="15"/>
  <c r="Z41" i="14"/>
  <c r="X41" i="14"/>
  <c r="T41" i="14"/>
  <c r="R41" i="14"/>
  <c r="P41" i="14"/>
  <c r="N41" i="14"/>
  <c r="L41" i="14"/>
  <c r="H41" i="14"/>
  <c r="F41" i="14"/>
  <c r="D41" i="14"/>
  <c r="B41" i="14"/>
  <c r="T31" i="15" l="1"/>
  <c r="V31" i="15" s="1"/>
  <c r="T29" i="15"/>
  <c r="V29" i="15" s="1"/>
  <c r="A65" i="16" l="1"/>
  <c r="A64" i="16"/>
  <c r="T33" i="15"/>
  <c r="H33" i="15"/>
  <c r="F33" i="15"/>
  <c r="A2" i="15"/>
  <c r="AB39" i="14"/>
  <c r="AB38" i="14"/>
  <c r="AB35" i="14"/>
  <c r="F93" i="13"/>
  <c r="F86" i="13"/>
  <c r="L77" i="13"/>
  <c r="J77" i="13"/>
  <c r="H77" i="13"/>
  <c r="F77" i="13"/>
  <c r="A54" i="13"/>
  <c r="A3" i="14" s="1"/>
  <c r="A53" i="13"/>
  <c r="L24" i="13"/>
  <c r="L27" i="13" s="1"/>
  <c r="L42" i="13" s="1"/>
  <c r="J24" i="13"/>
  <c r="J27" i="13" s="1"/>
  <c r="J42" i="13" s="1"/>
  <c r="H24" i="13"/>
  <c r="H27" i="13" s="1"/>
  <c r="H42" i="13" s="1"/>
  <c r="F42" i="13"/>
  <c r="A52" i="13"/>
  <c r="F93" i="12"/>
  <c r="F86" i="12"/>
  <c r="J77" i="12"/>
  <c r="F77" i="12"/>
  <c r="A54" i="12"/>
  <c r="A53" i="12"/>
  <c r="L24" i="12"/>
  <c r="L27" i="12" s="1"/>
  <c r="L39" i="12" s="1"/>
  <c r="L42" i="12" s="1"/>
  <c r="L80" i="12" s="1"/>
  <c r="J24" i="12"/>
  <c r="J27" i="12" s="1"/>
  <c r="J39" i="12" s="1"/>
  <c r="J42" i="12" s="1"/>
  <c r="H24" i="12"/>
  <c r="H27" i="12" s="1"/>
  <c r="H39" i="12" s="1"/>
  <c r="H42" i="12" s="1"/>
  <c r="H80" i="12" s="1"/>
  <c r="F24" i="12"/>
  <c r="F27" i="12" s="1"/>
  <c r="F39" i="12" s="1"/>
  <c r="F42" i="12" s="1"/>
  <c r="A52" i="12"/>
  <c r="A3" i="15" l="1"/>
  <c r="A3" i="16" s="1"/>
  <c r="A66" i="16" s="1"/>
  <c r="D33" i="15"/>
  <c r="V33" i="15"/>
  <c r="J80" i="12"/>
  <c r="A185" i="16"/>
  <c r="V41" i="14"/>
  <c r="AB41" i="14"/>
  <c r="H45" i="13"/>
  <c r="H80" i="13" s="1"/>
  <c r="L45" i="13"/>
  <c r="L80" i="13" s="1"/>
  <c r="F80" i="12"/>
  <c r="F45" i="13"/>
  <c r="F80" i="13" s="1"/>
  <c r="J45" i="13"/>
  <c r="J80" i="13" s="1"/>
  <c r="A124" i="16"/>
  <c r="A187" i="16" l="1"/>
  <c r="A126" i="16"/>
  <c r="J49" i="1"/>
  <c r="J30" i="1" l="1"/>
  <c r="F143" i="1" l="1"/>
  <c r="F30" i="1" l="1"/>
  <c r="H30" i="1"/>
  <c r="F87" i="1" l="1"/>
  <c r="L143" i="1"/>
  <c r="L146" i="1" s="1"/>
  <c r="J143" i="1"/>
  <c r="J146" i="1" s="1"/>
  <c r="H143" i="1"/>
  <c r="H146" i="1" s="1"/>
  <c r="L87" i="1"/>
  <c r="J87" i="1"/>
  <c r="H87" i="1"/>
  <c r="L30" i="1"/>
  <c r="J101" i="1"/>
  <c r="F101" i="1"/>
  <c r="F49" i="1"/>
  <c r="A155" i="1"/>
  <c r="A51" i="12" s="1"/>
  <c r="A105" i="12" s="1"/>
  <c r="A51" i="13" s="1"/>
  <c r="A105" i="13" s="1"/>
  <c r="A56" i="14" s="1"/>
  <c r="A43" i="15" s="1"/>
  <c r="A63" i="16" s="1"/>
  <c r="A123" i="16" s="1"/>
  <c r="A184" i="16" s="1"/>
  <c r="A253" i="16" s="1"/>
  <c r="A106" i="1"/>
  <c r="L49" i="1"/>
  <c r="L101" i="1"/>
  <c r="H101" i="1"/>
  <c r="H49" i="1"/>
  <c r="A59" i="1"/>
  <c r="A109" i="1" s="1"/>
  <c r="A58" i="1"/>
  <c r="A108" i="1" s="1"/>
  <c r="A57" i="1"/>
  <c r="A107" i="1" s="1"/>
  <c r="F103" i="1" l="1"/>
  <c r="F51" i="1"/>
  <c r="J103" i="1"/>
  <c r="J148" i="1" s="1"/>
  <c r="L103" i="1"/>
  <c r="L148" i="1" s="1"/>
  <c r="H103" i="1"/>
  <c r="H148" i="1" s="1"/>
  <c r="L51" i="1"/>
  <c r="H51" i="1"/>
  <c r="J51" i="1"/>
  <c r="F146" i="1" l="1"/>
  <c r="F148" i="1" s="1"/>
</calcChain>
</file>

<file path=xl/sharedStrings.xml><?xml version="1.0" encoding="utf-8"?>
<sst xmlns="http://schemas.openxmlformats.org/spreadsheetml/2006/main" count="718" uniqueCount="354">
  <si>
    <t>Statement of Financial Position</t>
  </si>
  <si>
    <t>Consolidated</t>
  </si>
  <si>
    <t>Unaudited</t>
  </si>
  <si>
    <t>Audited</t>
  </si>
  <si>
    <t>31 December</t>
  </si>
  <si>
    <t>Notes</t>
  </si>
  <si>
    <t xml:space="preserve"> Baht</t>
  </si>
  <si>
    <t xml:space="preserve">Assets </t>
  </si>
  <si>
    <t>Current assets</t>
  </si>
  <si>
    <t>Cash and cash equivalents</t>
  </si>
  <si>
    <t>Inventories (net)</t>
  </si>
  <si>
    <t>Value added tax (net)</t>
  </si>
  <si>
    <t xml:space="preserve">Other current assets </t>
  </si>
  <si>
    <t>Total current assets</t>
  </si>
  <si>
    <t>Non-current assets</t>
  </si>
  <si>
    <t>Investments in associates (net)</t>
  </si>
  <si>
    <t>Investments in subsidiaries (net)</t>
  </si>
  <si>
    <t>Investment properties (net)</t>
  </si>
  <si>
    <t>Property, plant and equipment (net)</t>
  </si>
  <si>
    <t>Intangible assets (net)</t>
  </si>
  <si>
    <t>Deferred tax assets (net)</t>
  </si>
  <si>
    <t>Other non-current assets</t>
  </si>
  <si>
    <t>Total non-current assets</t>
  </si>
  <si>
    <t>Total assets</t>
  </si>
  <si>
    <t>Current liabilities</t>
  </si>
  <si>
    <t xml:space="preserve">Bank overdrafts and short-term loans </t>
  </si>
  <si>
    <t>from financial institutions</t>
  </si>
  <si>
    <t>Trade and other accounts payable</t>
  </si>
  <si>
    <t>Accrued income tax</t>
  </si>
  <si>
    <t>Other current liabilities</t>
  </si>
  <si>
    <t>Total current liabilities</t>
  </si>
  <si>
    <t>Non-current liabilities</t>
  </si>
  <si>
    <t>Deferred tax liabilities (net)</t>
  </si>
  <si>
    <t>Employee benefit obligations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</si>
  <si>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</si>
  <si>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</si>
  <si>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</si>
  <si>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</si>
  <si>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</si>
  <si>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fully paid-up share capital</t>
  </si>
  <si>
    <t xml:space="preserve">Retained earnings </t>
  </si>
  <si>
    <t>Appropriated - legal reserve</t>
  </si>
  <si>
    <t>Unappropriated</t>
  </si>
  <si>
    <t xml:space="preserve">Surplus (deficit) from additional </t>
  </si>
  <si>
    <t>investments in subsidiaries</t>
  </si>
  <si>
    <t>Non-controlling interests</t>
  </si>
  <si>
    <t>Statements of Comprehensive Income</t>
  </si>
  <si>
    <t>Baht</t>
  </si>
  <si>
    <t>Revenues</t>
  </si>
  <si>
    <t>Revenue from hospital operations</t>
  </si>
  <si>
    <t>Revenue from sales of goods</t>
  </si>
  <si>
    <t>Revenue from other services</t>
  </si>
  <si>
    <t>Cost of hospital operations</t>
  </si>
  <si>
    <t>Cost of goods sold</t>
  </si>
  <si>
    <t>Cost of other services</t>
  </si>
  <si>
    <t>Gross profit</t>
  </si>
  <si>
    <t>Dividend income</t>
  </si>
  <si>
    <t>Other income</t>
  </si>
  <si>
    <t>Profit before expense</t>
  </si>
  <si>
    <t>Selling expenses</t>
  </si>
  <si>
    <t>Administrative expenses</t>
  </si>
  <si>
    <t>Other expenses</t>
  </si>
  <si>
    <t>Finance costs</t>
  </si>
  <si>
    <t>Income tax</t>
  </si>
  <si>
    <t>Other comprehensive income</t>
  </si>
  <si>
    <t xml:space="preserve">Other comprehensive income </t>
  </si>
  <si>
    <t>for the period - net of tax</t>
  </si>
  <si>
    <t>Owners of the parent</t>
  </si>
  <si>
    <t>attributable to:</t>
  </si>
  <si>
    <t>to owners of the parent (Baht)</t>
  </si>
  <si>
    <t xml:space="preserve">Weighted average number of </t>
  </si>
  <si>
    <t>Attributable to owners of the parent</t>
  </si>
  <si>
    <t>Retained earnings</t>
  </si>
  <si>
    <t>Surplus</t>
  </si>
  <si>
    <t xml:space="preserve"> (deficit) from</t>
  </si>
  <si>
    <t>relating to</t>
  </si>
  <si>
    <t>Authorised,</t>
  </si>
  <si>
    <t>components</t>
  </si>
  <si>
    <t>Total other</t>
  </si>
  <si>
    <t>issued and</t>
  </si>
  <si>
    <t>premium</t>
  </si>
  <si>
    <t>additional</t>
  </si>
  <si>
    <t>of other</t>
  </si>
  <si>
    <t>components of</t>
  </si>
  <si>
    <t>Total</t>
  </si>
  <si>
    <t>Non-</t>
  </si>
  <si>
    <t>fully paid-up</t>
  </si>
  <si>
    <t>on ordinary</t>
  </si>
  <si>
    <t>Appropriated -</t>
  </si>
  <si>
    <t xml:space="preserve"> investments in</t>
  </si>
  <si>
    <t xml:space="preserve"> comprehensive</t>
  </si>
  <si>
    <t>owners of</t>
  </si>
  <si>
    <t>controlling</t>
  </si>
  <si>
    <t>share capital</t>
  </si>
  <si>
    <t>shares</t>
  </si>
  <si>
    <t>legal reserve</t>
  </si>
  <si>
    <t>subsidiaries</t>
  </si>
  <si>
    <t>income</t>
  </si>
  <si>
    <t>equity</t>
  </si>
  <si>
    <t>the parent</t>
  </si>
  <si>
    <t>interests</t>
  </si>
  <si>
    <t xml:space="preserve">Total </t>
  </si>
  <si>
    <t>Share</t>
  </si>
  <si>
    <t xml:space="preserve">Statement of Cash Flows </t>
  </si>
  <si>
    <t>Adjustments</t>
  </si>
  <si>
    <t xml:space="preserve">Allowance for (reversal of) </t>
  </si>
  <si>
    <t>Share of profit from investments in associates</t>
  </si>
  <si>
    <t>Depreciation</t>
  </si>
  <si>
    <t>Amortisation</t>
  </si>
  <si>
    <t>Interest income</t>
  </si>
  <si>
    <t>Note</t>
  </si>
  <si>
    <t>Trade and other accounts receivable</t>
  </si>
  <si>
    <t>Inventories</t>
  </si>
  <si>
    <t>Value added tax</t>
  </si>
  <si>
    <t>Other current assets</t>
  </si>
  <si>
    <t xml:space="preserve">Other current liabilities </t>
  </si>
  <si>
    <t>Employee benefit obligations paid</t>
  </si>
  <si>
    <t>Interest income received</t>
  </si>
  <si>
    <t>Finance cost paid</t>
  </si>
  <si>
    <t xml:space="preserve">Income tax paid </t>
  </si>
  <si>
    <t>Cash flows from investing activities</t>
  </si>
  <si>
    <t xml:space="preserve">Cash payments for purchase of </t>
  </si>
  <si>
    <t xml:space="preserve">- property, plant and equipment </t>
  </si>
  <si>
    <t xml:space="preserve">- intangible assets </t>
  </si>
  <si>
    <t>- proceeds</t>
  </si>
  <si>
    <t>- payments</t>
  </si>
  <si>
    <t>Cash flows from financing activities</t>
  </si>
  <si>
    <t>Dividends paid</t>
  </si>
  <si>
    <t>Non-cash transactions:</t>
  </si>
  <si>
    <t xml:space="preserve">Payables from purchase of property, </t>
  </si>
  <si>
    <t xml:space="preserve">   of Baht 1 each</t>
  </si>
  <si>
    <t xml:space="preserve">Equity attributable to owners </t>
  </si>
  <si>
    <t>of the parent</t>
  </si>
  <si>
    <t>Thonburi Healthcare Group Public Company Limited</t>
  </si>
  <si>
    <t>Retention payable</t>
  </si>
  <si>
    <t>Net cash used in investing activities</t>
  </si>
  <si>
    <t xml:space="preserve">Share premium on issue of </t>
  </si>
  <si>
    <t>Other gains (losses)</t>
  </si>
  <si>
    <t>849,080,000 ordinary shares</t>
  </si>
  <si>
    <t>for the period</t>
  </si>
  <si>
    <t xml:space="preserve">Current portions of </t>
  </si>
  <si>
    <t>reclassified to profit or loss</t>
  </si>
  <si>
    <t>Advance payment for fixed assets</t>
  </si>
  <si>
    <t>Liabilities and equity</t>
  </si>
  <si>
    <t>Equity</t>
  </si>
  <si>
    <t>Other components of equity</t>
  </si>
  <si>
    <t>Total equity</t>
  </si>
  <si>
    <t>Total liabilities and equity</t>
  </si>
  <si>
    <t>Statement of Changes in Equity</t>
  </si>
  <si>
    <t xml:space="preserve">Changes in equity for the period </t>
  </si>
  <si>
    <t>financial information</t>
  </si>
  <si>
    <t>Separate</t>
  </si>
  <si>
    <t>Consolidated financial information (Unaudited) (Baht)</t>
  </si>
  <si>
    <t>Separate financial information (Unaudited) (Baht)</t>
  </si>
  <si>
    <t>short-term loans from financial institutions</t>
  </si>
  <si>
    <t>- impairment of property, plant and equipment</t>
  </si>
  <si>
    <t xml:space="preserve">- Share of other comprehensive </t>
  </si>
  <si>
    <t>comprehensive</t>
  </si>
  <si>
    <t>equity method</t>
  </si>
  <si>
    <t>income of</t>
  </si>
  <si>
    <t>Share of other</t>
  </si>
  <si>
    <t>accounted for</t>
  </si>
  <si>
    <t xml:space="preserve"> using the</t>
  </si>
  <si>
    <t>Cost of developing holistic care project</t>
  </si>
  <si>
    <t xml:space="preserve">Dividend payable </t>
  </si>
  <si>
    <t>Trade and other accounts receivable (net)</t>
  </si>
  <si>
    <t>ordinary shares (net)</t>
  </si>
  <si>
    <t>ordinary shares (shares)</t>
  </si>
  <si>
    <t>Cash flows from operating activities</t>
  </si>
  <si>
    <t>- obsolete inventories</t>
  </si>
  <si>
    <t>equipment (net) and intangible assets (net)</t>
  </si>
  <si>
    <r>
      <t xml:space="preserve">Liabilities and equity </t>
    </r>
    <r>
      <rPr>
        <sz val="8"/>
        <rFont val="Arial"/>
        <family val="2"/>
      </rPr>
      <t>(Cont'd)</t>
    </r>
  </si>
  <si>
    <t>Restricted deposits at financial institutions</t>
  </si>
  <si>
    <t>Down payment for land leasehold rights</t>
  </si>
  <si>
    <t>Total comprehensive income for the period</t>
  </si>
  <si>
    <t>Short-term loans to related companies</t>
  </si>
  <si>
    <t>Proceeds from disposal of property, plant and</t>
  </si>
  <si>
    <t>- Withholding tax payable</t>
  </si>
  <si>
    <t>- Others</t>
  </si>
  <si>
    <t>Cost of condominium unit sold</t>
  </si>
  <si>
    <t>Non-current assets classified as held-for-sale</t>
  </si>
  <si>
    <t xml:space="preserve">Long-term loans from financial institutions </t>
  </si>
  <si>
    <t>Revenue from sales of condominium unit</t>
  </si>
  <si>
    <t>Net cash generated from financing activities</t>
  </si>
  <si>
    <t>2020</t>
  </si>
  <si>
    <t>Opening balance as at 1 January 2020</t>
  </si>
  <si>
    <t>Right-of-use assets (net)</t>
  </si>
  <si>
    <t>- Lease liabilities (net)</t>
  </si>
  <si>
    <t>Lease liabilities (net)</t>
  </si>
  <si>
    <t>plant and equipment during the period</t>
  </si>
  <si>
    <t>Financial assets measured at fair value</t>
  </si>
  <si>
    <t>Short-term loans from related companies</t>
  </si>
  <si>
    <t>through profit or loss</t>
  </si>
  <si>
    <t>through other comprehensive income</t>
  </si>
  <si>
    <t>15 b)</t>
  </si>
  <si>
    <t>Profit (loss) before income tax</t>
  </si>
  <si>
    <t>- impairment of intangible assets</t>
  </si>
  <si>
    <t>classified as held-for-sale</t>
  </si>
  <si>
    <t>Gain from measurement of non-current assets</t>
  </si>
  <si>
    <t xml:space="preserve">Item that will not be subsequently </t>
  </si>
  <si>
    <t xml:space="preserve">- Income tax relating to components </t>
  </si>
  <si>
    <t>Other comprehensive income (expense)</t>
  </si>
  <si>
    <t>Total comprehensive expense for the period</t>
  </si>
  <si>
    <t>Realised gain on measurement of financial assets</t>
  </si>
  <si>
    <t>measured at fair value through profit or loss</t>
  </si>
  <si>
    <t>Financial assets measured at fair value through</t>
  </si>
  <si>
    <t>Cash payments for front-end fee</t>
  </si>
  <si>
    <t>Transfer fixed assets to intangible assets</t>
  </si>
  <si>
    <t>Liabilities under land leasehold rights - payments</t>
  </si>
  <si>
    <t>Cash and cash equivalents at the beginning of the period</t>
  </si>
  <si>
    <t>Cash and cash equivalents at the end of the period</t>
  </si>
  <si>
    <t>- impairment of deposit</t>
  </si>
  <si>
    <t>Loss on write-off of deposit</t>
  </si>
  <si>
    <t>Other non-current assets (net)</t>
  </si>
  <si>
    <t>of new financial reporting TFRS 16</t>
  </si>
  <si>
    <t>Transfer fixed assets to right-of-use assets from adoption</t>
  </si>
  <si>
    <t>Investment in subsidiaries - payments</t>
  </si>
  <si>
    <t xml:space="preserve">Appropriated - treasury shares reserve </t>
  </si>
  <si>
    <t>Treasury shares</t>
  </si>
  <si>
    <t>Appropriated - treasury</t>
  </si>
  <si>
    <t xml:space="preserve">Long-term payable from purchase </t>
  </si>
  <si>
    <t xml:space="preserve">of intangible asset </t>
  </si>
  <si>
    <t>Loss on write-off of intangible assets</t>
  </si>
  <si>
    <t>Lease liabilities payments - principle</t>
  </si>
  <si>
    <t>Payables from purchase of intangible assets during the period</t>
  </si>
  <si>
    <t>Proceeds from disposal of land under non-current assets</t>
  </si>
  <si>
    <t>Receivable from disposals of fixed assets</t>
  </si>
  <si>
    <t xml:space="preserve">Increase in bank overdrafts and </t>
  </si>
  <si>
    <t>Loss on write-off of property, plant and equipment</t>
  </si>
  <si>
    <t>16 b)</t>
  </si>
  <si>
    <t>- Long-term loans from financial institutions</t>
  </si>
  <si>
    <t>Long-term loans from financial institutions</t>
  </si>
  <si>
    <t>2021</t>
  </si>
  <si>
    <t>Opening balance as at 1 January 2021</t>
  </si>
  <si>
    <t xml:space="preserve">- Liabilities from purchase of medical tools </t>
  </si>
  <si>
    <t>and equipment</t>
  </si>
  <si>
    <t>27 c)</t>
  </si>
  <si>
    <t>27 d)</t>
  </si>
  <si>
    <t>Liabilities from purchase of medical tools</t>
  </si>
  <si>
    <t>non-current assets classified as held-for-sale</t>
  </si>
  <si>
    <t>Short-term investments at financial institutions</t>
  </si>
  <si>
    <t>Profit (loss) for the period</t>
  </si>
  <si>
    <t>Total comprehensive income (expense)</t>
  </si>
  <si>
    <t>Profit (loss) attributable to:</t>
  </si>
  <si>
    <t>9, 14</t>
  </si>
  <si>
    <t>- Net gains (losses) on exchange rate</t>
  </si>
  <si>
    <t>Income tax expense</t>
  </si>
  <si>
    <t xml:space="preserve">   income of joint ventures accounted </t>
  </si>
  <si>
    <t xml:space="preserve">   for using the equity method</t>
  </si>
  <si>
    <t xml:space="preserve">   of other comprehensive income</t>
  </si>
  <si>
    <t xml:space="preserve">Loss from measurement of investment </t>
  </si>
  <si>
    <t xml:space="preserve">in joint venture before reclassified to </t>
  </si>
  <si>
    <t xml:space="preserve"> joint ventures</t>
  </si>
  <si>
    <t>Realised gain on sale of financial asset</t>
  </si>
  <si>
    <t xml:space="preserve">   measured at fair value</t>
  </si>
  <si>
    <t>Decrease in non-controlling interest</t>
  </si>
  <si>
    <t xml:space="preserve">   from capital increase of subsidiary</t>
  </si>
  <si>
    <t xml:space="preserve">   </t>
  </si>
  <si>
    <t xml:space="preserve">income </t>
  </si>
  <si>
    <t>Realised gain on sale financial asset</t>
  </si>
  <si>
    <t>Realised gain on exchange rate from proceeds of</t>
  </si>
  <si>
    <t>short-term loans to related companies</t>
  </si>
  <si>
    <t>Realised loss on exchange rate from proceeds of disposal of</t>
  </si>
  <si>
    <t>investment in joint venture</t>
  </si>
  <si>
    <t>9,14, 15 b), 16 a)</t>
  </si>
  <si>
    <t>Changes in operating assets and liabilities</t>
  </si>
  <si>
    <t>other comprehensive income</t>
  </si>
  <si>
    <t>Cash payments for down payment for land leasehold rights</t>
  </si>
  <si>
    <t>Proceeds from disposal of investment in joint venture</t>
  </si>
  <si>
    <t>under non-current assets classified as held-for-sale</t>
  </si>
  <si>
    <t>Dividend receipts from investments in subsidiaries,</t>
  </si>
  <si>
    <t>Cash payments for treasury shares</t>
  </si>
  <si>
    <t>- Change in fair value of equity investments</t>
  </si>
  <si>
    <t xml:space="preserve">Measurement of </t>
  </si>
  <si>
    <t>equity investments</t>
  </si>
  <si>
    <t>at fair value</t>
  </si>
  <si>
    <t>through other</t>
  </si>
  <si>
    <t>Dividend payment (Note 28)</t>
  </si>
  <si>
    <t>Profit (loss) before income tax expense</t>
  </si>
  <si>
    <t>in joint venture</t>
  </si>
  <si>
    <t xml:space="preserve">   income of joint venture accounted </t>
  </si>
  <si>
    <t>Treasury shares (Note 25)</t>
  </si>
  <si>
    <t>Appropriated - treasury shares reserve (Note 25)</t>
  </si>
  <si>
    <t>Remeasurement of employee benefit obligation</t>
  </si>
  <si>
    <t>(excluding the effects of acquisition and disposal of subsidiaries)</t>
  </si>
  <si>
    <t>Short-term loans from related parties</t>
  </si>
  <si>
    <t>The accompanying notes on pages 15 to 43 form part of this interim financial information.</t>
  </si>
  <si>
    <t>- property, plant and equipment</t>
  </si>
  <si>
    <t>- intangible assets</t>
  </si>
  <si>
    <t xml:space="preserve">Cash generated from operating activities  </t>
  </si>
  <si>
    <t>Lease liabilities payments - interest</t>
  </si>
  <si>
    <t>As at 30 September 2021</t>
  </si>
  <si>
    <t>30 September</t>
  </si>
  <si>
    <t>For the three-month period ended 30 September 2021</t>
  </si>
  <si>
    <t>Closing balance as at 30 September 2020</t>
  </si>
  <si>
    <t>Closing balance as at 30 September 2021</t>
  </si>
  <si>
    <t>Decrease in non-controlling interests</t>
  </si>
  <si>
    <t xml:space="preserve">   from dividend payment of subsidaries</t>
  </si>
  <si>
    <t>Increase in non-controlling interests</t>
  </si>
  <si>
    <t>For the nine-month period ended 30 September 2021</t>
  </si>
  <si>
    <t>Gain on disposal of financial assets measured at fair value</t>
  </si>
  <si>
    <t>Unrealised gain on exchange rate from cash and cash equivalents</t>
  </si>
  <si>
    <t>Share of (profit) loss from investment in joint ventures</t>
  </si>
  <si>
    <t xml:space="preserve">Net (gain) loss on disposal of property, plant and equipment </t>
  </si>
  <si>
    <t>Gain on cancellation rental agreement of right-of-use assets</t>
  </si>
  <si>
    <t>associates, other companies and investments in equity securities</t>
  </si>
  <si>
    <t>Dividends paid to non-controlling interests</t>
  </si>
  <si>
    <t>Net increase in cash  and cash equivalents</t>
  </si>
  <si>
    <t>Unrealised gain on exchange rate from cash ad cash equivalents</t>
  </si>
  <si>
    <t>Transfer from right-of-use assets to property,</t>
  </si>
  <si>
    <t>plant and equipment (net)</t>
  </si>
  <si>
    <t xml:space="preserve">Transfer advance payment for fixed assets to </t>
  </si>
  <si>
    <t>Profit before income tax expense</t>
  </si>
  <si>
    <t>Profit for the period</t>
  </si>
  <si>
    <t>- expected credit loss in trade and other accounts receivable</t>
  </si>
  <si>
    <t>- expected credit loss in interest receivable</t>
  </si>
  <si>
    <t xml:space="preserve">    to non-current assets classified as held-for-sale</t>
  </si>
  <si>
    <t>- measurement of investment in joint venture before reclassified</t>
  </si>
  <si>
    <t>Gain on disposal of investment properties</t>
  </si>
  <si>
    <t>Gain on disposal of non-current assets classified as held-for-sale</t>
  </si>
  <si>
    <t xml:space="preserve">Increase in short-term investments at financial institutions </t>
  </si>
  <si>
    <t xml:space="preserve">Increase in restricted deposits at financial institutions </t>
  </si>
  <si>
    <t>Financial assets measured at fair value through profit or loss - proceeds</t>
  </si>
  <si>
    <t>Liabilities from purchase of medical tools and equipment - payments</t>
  </si>
  <si>
    <t>Change in liabilities arising from financing activities</t>
  </si>
  <si>
    <t xml:space="preserve">- as at 1 January </t>
  </si>
  <si>
    <t>- adjusted items from adoption of TFRS</t>
  </si>
  <si>
    <t>- additions during the period</t>
  </si>
  <si>
    <t>- lease modifications and reassessments</t>
  </si>
  <si>
    <t>- reclassified from liabilities under land leasehold rights</t>
  </si>
  <si>
    <t>- interest paid</t>
  </si>
  <si>
    <t>- cash payments</t>
  </si>
  <si>
    <t>- termination rental agreements during the period</t>
  </si>
  <si>
    <t>- reclassified from trade and other accounts payable</t>
  </si>
  <si>
    <t>- as at 30 September</t>
  </si>
  <si>
    <t>Loss on write-off of right-of-use assets</t>
  </si>
  <si>
    <t>Share of profit (loss) from investment</t>
  </si>
  <si>
    <t xml:space="preserve">Basic earnings per share </t>
  </si>
  <si>
    <t xml:space="preserve">Basic earnings per share attributable </t>
  </si>
  <si>
    <t xml:space="preserve">   at fair value through other comprehensive</t>
  </si>
  <si>
    <t xml:space="preserve">   income</t>
  </si>
  <si>
    <t>Loss on write-off of other current asset</t>
  </si>
  <si>
    <t>Investment in an associate - payments</t>
  </si>
  <si>
    <t>Proceeds from disposal of investment properties</t>
  </si>
  <si>
    <t>Liabilities from purchase of medical tools and equipment during the period</t>
  </si>
  <si>
    <t xml:space="preserve">Net cash generated from operating activities </t>
  </si>
  <si>
    <t>Investment in joint venture (net)</t>
  </si>
  <si>
    <t xml:space="preserve">Total comprehensive income </t>
  </si>
  <si>
    <t xml:space="preserve">   from dividend payment of subsidiaries</t>
  </si>
  <si>
    <t>Short-term loans to related parties (net)</t>
  </si>
  <si>
    <t>- expected credit loss in short-term loans to related parties</t>
  </si>
  <si>
    <t>investment properties</t>
  </si>
  <si>
    <t>Transfer from non-current assets classified as held-for-sale to</t>
  </si>
  <si>
    <t xml:space="preserve"> shares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</si>
</sst>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 \ \(#,##0\)"/>
    <numFmt numFmtId="169" formatCode="_(* #,##0_);_(* \(#,##0\);_(* &quot;-&quot;??_)\ \ \ ;_(@_)"/>
    <numFmt numFmtId="170" formatCode="_(* #,##0_);_(* \(#,##0\);_(* &quot;-&quot;_)\ \ \ \ \ \ \ ;_(@_)"/>
    <numFmt numFmtId="171" formatCode="_(* #,##0_);_(* \(#,##0\);_(* &quot;-&quot;_)\ \ \ \ \ ;_(@_)"/>
    <numFmt numFmtId="172" formatCode="_(* #,##0_);_(* \(#,##0\);_(* &quot;-&quot;????_);_(@_)"/>
    <numFmt numFmtId="173" formatCode="_(* #,##0.00_);_(* \(#,##0.00\);_(* &quot;-&quot;??_)\ \ \ ;_(@_)"/>
    <numFmt numFmtId="174" formatCode="_(* #,##0_);_(* \(#,##0\);_(* &quot;-&quot;???_)\ ;_(@_)"/>
    <numFmt numFmtId="175" formatCode="_(* #,##0_);_(* \(#,##0\);_(* &quot;-&quot;???\ _)\ ;_(@_)"/>
    <numFmt numFmtId="176" formatCode="_(* #,##0.000_);_(* \(#,##0.000\);_(* &quot;-&quot;_);_(@_)"/>
    <numFmt numFmtId="177" formatCode="_(* #,##0_);_(* \(#,##0\);_(* &quot;-&quot;???\ _);_(@_)"/>
    <numFmt numFmtId="178" formatCode="_(* #,##0.00_);_(* \(#,##0.00\);_(* &quot;-&quot;_);_(@_)"/>
    <numFmt numFmtId="179" formatCode="_(* #,##0.000_);_(* \(#,##0.000\);_(* &quot;-&quot;???\ _);_(@_)"/>
    <numFmt numFmtId="180" formatCode="_(* #,##0.00_);_(* \(#,##0.00\);_(* &quot;-&quot;???\ _);_(@_)"/>
  </numFmts>
  <fonts count="30" x14ac:knownFonts="1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0"/>
      <name val="Microsoft Sans Serif"/>
      <family val="2"/>
    </font>
    <font>
      <sz val="16"/>
      <name val="Angsana New"/>
      <family val="1"/>
    </font>
    <font>
      <sz val="10"/>
      <name val="Arial"/>
      <family val="2"/>
    </font>
    <font>
      <u/>
      <sz val="8"/>
      <name val="Arial"/>
      <family val="2"/>
    </font>
    <font>
      <sz val="12"/>
      <name val="Times New Roman"/>
      <family val="1"/>
    </font>
    <font>
      <sz val="7.5"/>
      <name val="Arial"/>
      <family val="2"/>
    </font>
    <font>
      <sz val="10"/>
      <color theme="1"/>
      <name val="Arial"/>
      <family val="2"/>
    </font>
    <font>
      <b/>
      <sz val="7.5"/>
      <name val="Arial"/>
      <family val="2"/>
    </font>
    <font>
      <sz val="13"/>
      <name val="Arial"/>
      <family val="2"/>
    </font>
    <font>
      <sz val="8"/>
      <color theme="1"/>
      <name val="Arial"/>
      <family val="2"/>
    </font>
    <font>
      <sz val="8"/>
      <color theme="1" tint="4.9989318521683403E-2"/>
      <name val="Arial"/>
      <family val="2"/>
    </font>
    <font>
      <b/>
      <sz val="9"/>
      <color theme="1" tint="4.9989318521683403E-2"/>
      <name val="Arial"/>
      <family val="2"/>
    </font>
    <font>
      <sz val="9"/>
      <color theme="1" tint="4.9989318521683403E-2"/>
      <name val="Arial"/>
      <family val="2"/>
    </font>
    <font>
      <b/>
      <sz val="7.5"/>
      <color theme="1" tint="4.9989318521683403E-2"/>
      <name val="Arial"/>
      <family val="2"/>
    </font>
    <font>
      <sz val="7.5"/>
      <color theme="1" tint="4.9989318521683403E-2"/>
      <name val="Arial"/>
      <family val="2"/>
    </font>
    <font>
      <sz val="10"/>
      <color theme="1" tint="4.9989318521683403E-2"/>
      <name val="Arial"/>
      <family val="2"/>
    </font>
    <font>
      <b/>
      <sz val="6.5"/>
      <color theme="1" tint="4.9989318521683403E-2"/>
      <name val="Arial"/>
      <family val="2"/>
    </font>
    <font>
      <sz val="6.5"/>
      <color theme="1" tint="4.9989318521683403E-2"/>
      <name val="Arial"/>
      <family val="2"/>
    </font>
    <font>
      <b/>
      <sz val="8"/>
      <color theme="1" tint="4.9989318521683403E-2"/>
      <name val="Arial"/>
      <family val="2"/>
    </font>
    <font>
      <b/>
      <u/>
      <sz val="8"/>
      <color theme="1" tint="4.9989318521683403E-2"/>
      <name val="Arial"/>
      <family val="2"/>
    </font>
    <font>
      <u/>
      <sz val="8"/>
      <color theme="1" tint="4.9989318521683403E-2"/>
      <name val="Arial"/>
      <family val="2"/>
    </font>
    <font>
      <sz val="12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12">
    <xf numFmtId="0" fontId="0" fillId="0" borderId="0"/>
    <xf numFmtId="166" fontId="3" fillId="0" borderId="0" applyFont="0" applyFill="0" applyBorder="0" applyAlignment="0" applyProtection="0"/>
    <xf numFmtId="0" fontId="5" fillId="0" borderId="0"/>
    <xf numFmtId="0" fontId="14" fillId="0" borderId="0"/>
    <xf numFmtId="0" fontId="8" fillId="0" borderId="0"/>
    <xf numFmtId="0" fontId="4" fillId="0" borderId="0"/>
    <xf numFmtId="0" fontId="9" fillId="0" borderId="0"/>
    <xf numFmtId="37" fontId="12" fillId="0" borderId="0"/>
    <xf numFmtId="43" fontId="10" fillId="0" borderId="0" applyFont="0" applyFill="0" applyBorder="0" applyAlignment="0" applyProtection="0"/>
    <xf numFmtId="0" fontId="10" fillId="0" borderId="0"/>
    <xf numFmtId="0" fontId="3" fillId="0" borderId="0"/>
    <xf numFmtId="166" fontId="3" fillId="0" borderId="0" applyFont="0" applyFill="0" applyBorder="0" applyAlignment="0" applyProtection="0"/>
  </cellStyleXfs>
  <cellXfs count="575">
    <xf numFmtId="0" fontId="0" fillId="0" borderId="0" xfId="0"/>
    <xf numFmtId="0" fontId="1" fillId="0" borderId="0" xfId="0" applyNumberFormat="1" applyFont="1" applyFill="1" applyAlignment="1">
      <alignment horizontal="left" vertical="center"/>
    </xf>
    <xf numFmtId="0" fontId="1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quotePrefix="1" applyNumberFormat="1" applyFont="1" applyFill="1" applyBorder="1" applyAlignment="1">
      <alignment horizontal="left" vertical="center"/>
    </xf>
    <xf numFmtId="164" fontId="2" fillId="0" borderId="1" xfId="0" quotePrefix="1" applyNumberFormat="1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167" fontId="1" fillId="0" borderId="0" xfId="5" applyNumberFormat="1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left" vertical="center"/>
    </xf>
    <xf numFmtId="164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165" fontId="6" fillId="0" borderId="0" xfId="0" quotePrefix="1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Continuous" vertical="center"/>
    </xf>
    <xf numFmtId="0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Continuous" vertical="center"/>
    </xf>
    <xf numFmtId="165" fontId="5" fillId="0" borderId="1" xfId="0" applyNumberFormat="1" applyFont="1" applyFill="1" applyBorder="1" applyAlignment="1">
      <alignment horizontal="centerContinuous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164" fontId="11" fillId="0" borderId="0" xfId="0" applyNumberFormat="1" applyFont="1" applyFill="1" applyAlignment="1">
      <alignment horizontal="right" vertical="center"/>
    </xf>
    <xf numFmtId="167" fontId="5" fillId="0" borderId="0" xfId="5" applyNumberFormat="1" applyFont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7" fontId="6" fillId="0" borderId="0" xfId="5" applyNumberFormat="1" applyFont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9" fontId="5" fillId="0" borderId="0" xfId="0" applyNumberFormat="1" applyFont="1" applyFill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5" fillId="0" borderId="0" xfId="4" quotePrefix="1" applyFont="1" applyFill="1" applyAlignment="1">
      <alignment vertical="center"/>
    </xf>
    <xf numFmtId="0" fontId="5" fillId="0" borderId="0" xfId="0" quotePrefix="1" applyNumberFormat="1" applyFont="1" applyFill="1" applyAlignment="1">
      <alignment horizontal="center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vertical="center"/>
    </xf>
    <xf numFmtId="177" fontId="5" fillId="0" borderId="0" xfId="0" applyNumberFormat="1" applyFont="1" applyFill="1" applyBorder="1" applyAlignment="1">
      <alignment horizontal="right" vertical="center"/>
    </xf>
    <xf numFmtId="177" fontId="5" fillId="0" borderId="0" xfId="0" applyNumberFormat="1" applyFont="1" applyFill="1" applyAlignment="1">
      <alignment vertical="center"/>
    </xf>
    <xf numFmtId="177" fontId="5" fillId="0" borderId="0" xfId="1" applyNumberFormat="1" applyFont="1" applyFill="1" applyBorder="1" applyAlignment="1">
      <alignment horizontal="center" vertical="center"/>
    </xf>
    <xf numFmtId="177" fontId="5" fillId="0" borderId="1" xfId="1" applyNumberFormat="1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/>
    </xf>
    <xf numFmtId="177" fontId="11" fillId="0" borderId="0" xfId="0" applyNumberFormat="1" applyFont="1" applyFill="1" applyBorder="1" applyAlignment="1">
      <alignment horizontal="center" vertical="center"/>
    </xf>
    <xf numFmtId="165" fontId="5" fillId="2" borderId="0" xfId="0" applyNumberFormat="1" applyFont="1" applyFill="1" applyBorder="1" applyAlignment="1">
      <alignment horizontal="right" vertical="center"/>
    </xf>
    <xf numFmtId="165" fontId="5" fillId="2" borderId="0" xfId="0" applyNumberFormat="1" applyFont="1" applyFill="1" applyAlignment="1">
      <alignment vertical="center"/>
    </xf>
    <xf numFmtId="164" fontId="5" fillId="2" borderId="0" xfId="0" applyNumberFormat="1" applyFont="1" applyFill="1" applyAlignment="1">
      <alignment vertical="center"/>
    </xf>
    <xf numFmtId="165" fontId="5" fillId="2" borderId="0" xfId="1" applyNumberFormat="1" applyFont="1" applyFill="1" applyBorder="1" applyAlignment="1">
      <alignment horizontal="center" vertical="center"/>
    </xf>
    <xf numFmtId="169" fontId="5" fillId="2" borderId="0" xfId="1" applyNumberFormat="1" applyFont="1" applyFill="1" applyAlignment="1">
      <alignment horizontal="right" vertical="center"/>
    </xf>
    <xf numFmtId="169" fontId="5" fillId="2" borderId="0" xfId="1" applyNumberFormat="1" applyFont="1" applyFill="1" applyBorder="1" applyAlignment="1">
      <alignment horizontal="center" vertical="center"/>
    </xf>
    <xf numFmtId="169" fontId="5" fillId="2" borderId="3" xfId="1" applyNumberFormat="1" applyFont="1" applyFill="1" applyBorder="1" applyAlignment="1">
      <alignment horizontal="right" vertical="center"/>
    </xf>
    <xf numFmtId="177" fontId="5" fillId="2" borderId="0" xfId="0" applyNumberFormat="1" applyFont="1" applyFill="1" applyAlignment="1">
      <alignment vertical="center"/>
    </xf>
    <xf numFmtId="177" fontId="5" fillId="2" borderId="0" xfId="1" applyNumberFormat="1" applyFont="1" applyFill="1" applyAlignment="1">
      <alignment horizontal="right" vertical="center"/>
    </xf>
    <xf numFmtId="165" fontId="5" fillId="2" borderId="0" xfId="1" applyNumberFormat="1" applyFont="1" applyFill="1" applyBorder="1" applyAlignment="1">
      <alignment horizontal="right" vertical="center"/>
    </xf>
    <xf numFmtId="165" fontId="11" fillId="2" borderId="0" xfId="0" applyNumberFormat="1" applyFont="1" applyFill="1" applyBorder="1" applyAlignment="1">
      <alignment horizontal="center" vertical="center"/>
    </xf>
    <xf numFmtId="169" fontId="5" fillId="2" borderId="0" xfId="1" applyNumberFormat="1" applyFont="1" applyFill="1" applyAlignment="1">
      <alignment vertical="center"/>
    </xf>
    <xf numFmtId="165" fontId="5" fillId="2" borderId="0" xfId="0" applyNumberFormat="1" applyFont="1" applyFill="1" applyBorder="1" applyAlignment="1">
      <alignment horizontal="center" vertical="center"/>
    </xf>
    <xf numFmtId="165" fontId="5" fillId="2" borderId="0" xfId="1" applyNumberFormat="1" applyFont="1" applyFill="1" applyBorder="1" applyAlignment="1">
      <alignment vertical="center"/>
    </xf>
    <xf numFmtId="165" fontId="6" fillId="2" borderId="0" xfId="0" applyNumberFormat="1" applyFont="1" applyFill="1" applyBorder="1" applyAlignment="1">
      <alignment horizontal="right" vertical="center"/>
    </xf>
    <xf numFmtId="169" fontId="5" fillId="2" borderId="1" xfId="1" applyNumberFormat="1" applyFont="1" applyFill="1" applyBorder="1" applyAlignment="1">
      <alignment horizontal="right" vertical="center"/>
    </xf>
    <xf numFmtId="165" fontId="5" fillId="2" borderId="0" xfId="0" applyNumberFormat="1" applyFont="1" applyFill="1" applyAlignment="1">
      <alignment horizontal="right" vertical="center"/>
    </xf>
    <xf numFmtId="165" fontId="5" fillId="2" borderId="2" xfId="1" applyNumberFormat="1" applyFont="1" applyFill="1" applyBorder="1" applyAlignment="1">
      <alignment horizontal="right" vertical="center"/>
    </xf>
    <xf numFmtId="165" fontId="5" fillId="2" borderId="0" xfId="0" applyNumberFormat="1" applyFont="1" applyFill="1" applyBorder="1" applyAlignment="1">
      <alignment vertical="center"/>
    </xf>
    <xf numFmtId="169" fontId="5" fillId="2" borderId="0" xfId="1" applyNumberFormat="1" applyFont="1" applyFill="1" applyAlignment="1">
      <alignment horizontal="center" vertical="center"/>
    </xf>
    <xf numFmtId="165" fontId="5" fillId="0" borderId="0" xfId="0" quotePrefix="1" applyNumberFormat="1" applyFont="1" applyFill="1" applyAlignment="1">
      <alignment horizontal="centerContinuous" vertical="center"/>
    </xf>
    <xf numFmtId="165" fontId="5" fillId="0" borderId="1" xfId="0" quotePrefix="1" applyNumberFormat="1" applyFont="1" applyFill="1" applyBorder="1" applyAlignment="1">
      <alignment horizontal="centerContinuous" vertical="center"/>
    </xf>
    <xf numFmtId="169" fontId="5" fillId="0" borderId="0" xfId="0" applyNumberFormat="1" applyFont="1" applyAlignment="1">
      <alignment horizontal="right" vertical="center"/>
    </xf>
    <xf numFmtId="177" fontId="5" fillId="0" borderId="0" xfId="1" applyNumberFormat="1" applyFont="1" applyAlignment="1">
      <alignment horizontal="right" vertical="center"/>
    </xf>
    <xf numFmtId="177" fontId="5" fillId="0" borderId="0" xfId="0" applyNumberFormat="1" applyFont="1" applyAlignment="1">
      <alignment horizontal="right" vertical="center"/>
    </xf>
    <xf numFmtId="177" fontId="5" fillId="2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77" fontId="5" fillId="0" borderId="0" xfId="1" applyNumberFormat="1" applyFont="1" applyAlignment="1">
      <alignment horizontal="center" vertical="center"/>
    </xf>
    <xf numFmtId="177" fontId="5" fillId="0" borderId="0" xfId="0" applyNumberFormat="1" applyFont="1" applyAlignment="1">
      <alignment vertical="center"/>
    </xf>
    <xf numFmtId="177" fontId="5" fillId="0" borderId="1" xfId="1" applyNumberFormat="1" applyFont="1" applyBorder="1" applyAlignment="1">
      <alignment horizontal="center" vertical="center"/>
    </xf>
    <xf numFmtId="169" fontId="11" fillId="0" borderId="0" xfId="0" applyNumberFormat="1" applyFont="1" applyAlignment="1">
      <alignment horizontal="center" vertical="center"/>
    </xf>
    <xf numFmtId="177" fontId="11" fillId="0" borderId="0" xfId="0" applyNumberFormat="1" applyFont="1" applyAlignment="1">
      <alignment horizontal="center" vertical="center"/>
    </xf>
    <xf numFmtId="177" fontId="5" fillId="0" borderId="0" xfId="1" applyNumberFormat="1" applyFont="1" applyAlignment="1">
      <alignment vertical="center"/>
    </xf>
    <xf numFmtId="177" fontId="5" fillId="0" borderId="1" xfId="1" applyNumberFormat="1" applyFont="1" applyBorder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8" fontId="5" fillId="0" borderId="0" xfId="1" applyNumberFormat="1" applyFont="1" applyFill="1" applyBorder="1" applyAlignment="1">
      <alignment horizontal="left" vertical="center"/>
    </xf>
    <xf numFmtId="169" fontId="5" fillId="0" borderId="0" xfId="1" applyNumberFormat="1" applyFont="1" applyFill="1" applyBorder="1" applyAlignment="1">
      <alignment horizontal="right" vertical="center"/>
    </xf>
    <xf numFmtId="169" fontId="5" fillId="0" borderId="3" xfId="1" applyNumberFormat="1" applyFont="1" applyFill="1" applyBorder="1" applyAlignment="1">
      <alignment horizontal="right" vertical="center"/>
    </xf>
    <xf numFmtId="166" fontId="6" fillId="0" borderId="0" xfId="1" applyFont="1" applyFill="1" applyBorder="1" applyAlignment="1">
      <alignment horizontal="right" vertical="center"/>
    </xf>
    <xf numFmtId="169" fontId="5" fillId="0" borderId="0" xfId="1" applyNumberFormat="1" applyFont="1" applyFill="1" applyAlignment="1">
      <alignment horizontal="center" vertical="center"/>
    </xf>
    <xf numFmtId="169" fontId="5" fillId="0" borderId="0" xfId="1" applyNumberFormat="1" applyFont="1" applyFill="1" applyBorder="1" applyAlignment="1">
      <alignment horizontal="center" vertical="center"/>
    </xf>
    <xf numFmtId="169" fontId="5" fillId="0" borderId="0" xfId="1" applyNumberFormat="1" applyFont="1" applyFill="1" applyAlignment="1">
      <alignment horizontal="right" vertical="center"/>
    </xf>
    <xf numFmtId="165" fontId="5" fillId="2" borderId="1" xfId="1" applyNumberFormat="1" applyFont="1" applyFill="1" applyBorder="1" applyAlignment="1">
      <alignment horizontal="right" vertical="center"/>
    </xf>
    <xf numFmtId="165" fontId="5" fillId="2" borderId="1" xfId="1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5" fontId="5" fillId="0" borderId="2" xfId="0" applyNumberFormat="1" applyFont="1" applyFill="1" applyBorder="1" applyAlignment="1">
      <alignment vertical="center"/>
    </xf>
    <xf numFmtId="169" fontId="5" fillId="0" borderId="1" xfId="1" applyNumberFormat="1" applyFont="1" applyFill="1" applyBorder="1" applyAlignment="1">
      <alignment horizontal="right" vertical="center"/>
    </xf>
    <xf numFmtId="177" fontId="5" fillId="0" borderId="0" xfId="1" applyNumberFormat="1" applyFont="1" applyFill="1" applyAlignment="1">
      <alignment horizontal="right" vertical="center"/>
    </xf>
    <xf numFmtId="169" fontId="5" fillId="2" borderId="0" xfId="11" applyNumberFormat="1" applyFont="1" applyFill="1" applyAlignment="1">
      <alignment horizontal="center" vertical="center"/>
    </xf>
    <xf numFmtId="169" fontId="5" fillId="2" borderId="3" xfId="1" applyNumberFormat="1" applyFont="1" applyFill="1" applyBorder="1" applyAlignment="1">
      <alignment horizontal="center" vertical="center"/>
    </xf>
    <xf numFmtId="164" fontId="7" fillId="2" borderId="0" xfId="0" applyNumberFormat="1" applyFont="1" applyFill="1" applyAlignment="1">
      <alignment horizontal="right" vertical="center"/>
    </xf>
    <xf numFmtId="169" fontId="5" fillId="2" borderId="0" xfId="11" applyNumberFormat="1" applyFont="1" applyFill="1" applyAlignment="1">
      <alignment horizontal="right" vertical="center"/>
    </xf>
    <xf numFmtId="169" fontId="5" fillId="2" borderId="3" xfId="11" applyNumberFormat="1" applyFont="1" applyFill="1" applyBorder="1" applyAlignment="1">
      <alignment horizontal="right" vertical="center"/>
    </xf>
    <xf numFmtId="169" fontId="5" fillId="2" borderId="0" xfId="1" applyNumberFormat="1" applyFont="1" applyFill="1" applyBorder="1" applyAlignment="1">
      <alignment horizontal="right" vertical="center"/>
    </xf>
    <xf numFmtId="169" fontId="5" fillId="2" borderId="0" xfId="0" applyNumberFormat="1" applyFont="1" applyFill="1" applyAlignment="1">
      <alignment horizontal="right" vertical="center"/>
    </xf>
    <xf numFmtId="169" fontId="5" fillId="2" borderId="4" xfId="0" applyNumberFormat="1" applyFont="1" applyFill="1" applyBorder="1" applyAlignment="1">
      <alignment horizontal="right" vertical="center"/>
    </xf>
    <xf numFmtId="169" fontId="5" fillId="2" borderId="2" xfId="0" applyNumberFormat="1" applyFont="1" applyFill="1" applyBorder="1" applyAlignment="1">
      <alignment horizontal="right" vertical="center"/>
    </xf>
    <xf numFmtId="169" fontId="5" fillId="2" borderId="1" xfId="0" applyNumberFormat="1" applyFont="1" applyFill="1" applyBorder="1" applyAlignment="1">
      <alignment horizontal="right" vertical="center"/>
    </xf>
    <xf numFmtId="169" fontId="5" fillId="2" borderId="0" xfId="0" applyNumberFormat="1" applyFont="1" applyFill="1" applyAlignment="1">
      <alignment vertical="center"/>
    </xf>
    <xf numFmtId="177" fontId="16" fillId="0" borderId="0" xfId="10" applyNumberFormat="1" applyFont="1" applyAlignment="1">
      <alignment horizontal="right" vertical="center"/>
    </xf>
    <xf numFmtId="177" fontId="16" fillId="0" borderId="0" xfId="10" applyNumberFormat="1" applyFont="1" applyAlignment="1">
      <alignment horizontal="center" vertical="center"/>
    </xf>
    <xf numFmtId="169" fontId="5" fillId="0" borderId="0" xfId="10" applyNumberFormat="1" applyFont="1" applyAlignment="1">
      <alignment horizontal="right" vertical="center"/>
    </xf>
    <xf numFmtId="177" fontId="5" fillId="0" borderId="0" xfId="11" applyNumberFormat="1" applyFont="1" applyAlignment="1">
      <alignment horizontal="right" vertical="center"/>
    </xf>
    <xf numFmtId="177" fontId="5" fillId="0" borderId="0" xfId="10" applyNumberFormat="1" applyFont="1" applyAlignment="1">
      <alignment horizontal="right" vertical="center"/>
    </xf>
    <xf numFmtId="177" fontId="5" fillId="2" borderId="0" xfId="11" applyNumberFormat="1" applyFont="1" applyFill="1" applyAlignment="1">
      <alignment horizontal="right" vertical="center"/>
    </xf>
    <xf numFmtId="177" fontId="5" fillId="2" borderId="0" xfId="11" applyNumberFormat="1" applyFont="1" applyFill="1" applyAlignment="1">
      <alignment horizontal="center" vertical="center"/>
    </xf>
    <xf numFmtId="177" fontId="5" fillId="0" borderId="0" xfId="11" applyNumberFormat="1" applyFont="1" applyAlignment="1">
      <alignment horizontal="center" vertical="center"/>
    </xf>
    <xf numFmtId="165" fontId="5" fillId="2" borderId="0" xfId="11" applyNumberFormat="1" applyFont="1" applyFill="1" applyAlignment="1">
      <alignment horizontal="center" vertical="center"/>
    </xf>
    <xf numFmtId="177" fontId="5" fillId="0" borderId="1" xfId="11" applyNumberFormat="1" applyFont="1" applyBorder="1" applyAlignment="1">
      <alignment horizontal="center" vertical="center"/>
    </xf>
    <xf numFmtId="177" fontId="5" fillId="2" borderId="1" xfId="11" applyNumberFormat="1" applyFont="1" applyFill="1" applyBorder="1" applyAlignment="1">
      <alignment horizontal="center" vertical="center"/>
    </xf>
    <xf numFmtId="169" fontId="11" fillId="0" borderId="0" xfId="10" applyNumberFormat="1" applyFont="1" applyAlignment="1">
      <alignment horizontal="center" vertical="center"/>
    </xf>
    <xf numFmtId="177" fontId="5" fillId="0" borderId="0" xfId="10" applyNumberFormat="1" applyFont="1" applyAlignment="1">
      <alignment horizontal="center" vertical="center"/>
    </xf>
    <xf numFmtId="169" fontId="5" fillId="2" borderId="0" xfId="11" applyNumberFormat="1" applyFont="1" applyFill="1" applyAlignment="1">
      <alignment vertical="center"/>
    </xf>
    <xf numFmtId="177" fontId="11" fillId="0" borderId="0" xfId="10" applyNumberFormat="1" applyFont="1" applyAlignment="1">
      <alignment horizontal="center" vertical="center"/>
    </xf>
    <xf numFmtId="177" fontId="5" fillId="0" borderId="0" xfId="11" applyNumberFormat="1" applyFont="1" applyAlignment="1">
      <alignment vertical="center"/>
    </xf>
    <xf numFmtId="177" fontId="5" fillId="2" borderId="0" xfId="11" applyNumberFormat="1" applyFont="1" applyFill="1" applyAlignment="1">
      <alignment vertical="center"/>
    </xf>
    <xf numFmtId="169" fontId="5" fillId="2" borderId="3" xfId="11" applyNumberFormat="1" applyFont="1" applyFill="1" applyBorder="1" applyAlignment="1">
      <alignment vertical="center"/>
    </xf>
    <xf numFmtId="177" fontId="5" fillId="0" borderId="1" xfId="11" applyNumberFormat="1" applyFont="1" applyBorder="1" applyAlignment="1">
      <alignment vertical="center"/>
    </xf>
    <xf numFmtId="177" fontId="5" fillId="2" borderId="1" xfId="11" applyNumberFormat="1" applyFont="1" applyFill="1" applyBorder="1" applyAlignment="1">
      <alignment vertical="center"/>
    </xf>
    <xf numFmtId="169" fontId="5" fillId="0" borderId="0" xfId="10" applyNumberFormat="1" applyFont="1" applyAlignment="1">
      <alignment horizontal="center" vertical="center"/>
    </xf>
    <xf numFmtId="177" fontId="5" fillId="2" borderId="0" xfId="10" applyNumberFormat="1" applyFont="1" applyFill="1" applyAlignment="1">
      <alignment vertical="center"/>
    </xf>
    <xf numFmtId="177" fontId="5" fillId="0" borderId="0" xfId="10" applyNumberFormat="1" applyFont="1" applyAlignment="1">
      <alignment vertical="center"/>
    </xf>
    <xf numFmtId="177" fontId="5" fillId="2" borderId="1" xfId="10" applyNumberFormat="1" applyFont="1" applyFill="1" applyBorder="1" applyAlignment="1">
      <alignment vertical="center"/>
    </xf>
    <xf numFmtId="177" fontId="5" fillId="0" borderId="1" xfId="10" applyNumberFormat="1" applyFont="1" applyBorder="1" applyAlignment="1">
      <alignment vertical="center"/>
    </xf>
    <xf numFmtId="0" fontId="5" fillId="0" borderId="0" xfId="10" applyFont="1" applyAlignment="1">
      <alignment vertical="center"/>
    </xf>
    <xf numFmtId="165" fontId="5" fillId="0" borderId="0" xfId="10" applyNumberFormat="1" applyFont="1" applyAlignment="1">
      <alignment horizontal="right" vertical="center"/>
    </xf>
    <xf numFmtId="165" fontId="5" fillId="2" borderId="0" xfId="11" applyNumberFormat="1" applyFont="1" applyFill="1" applyAlignment="1">
      <alignment horizontal="right" vertical="center"/>
    </xf>
    <xf numFmtId="164" fontId="5" fillId="2" borderId="3" xfId="11" applyNumberFormat="1" applyFont="1" applyFill="1" applyBorder="1" applyAlignment="1">
      <alignment horizontal="center" vertical="center"/>
    </xf>
    <xf numFmtId="164" fontId="5" fillId="2" borderId="3" xfId="11" applyNumberFormat="1" applyFont="1" applyFill="1" applyBorder="1" applyAlignment="1">
      <alignment horizontal="right" vertical="center"/>
    </xf>
    <xf numFmtId="177" fontId="5" fillId="0" borderId="1" xfId="11" applyNumberFormat="1" applyFont="1" applyBorder="1" applyAlignment="1">
      <alignment horizontal="right" vertical="center"/>
    </xf>
    <xf numFmtId="177" fontId="5" fillId="2" borderId="1" xfId="11" applyNumberFormat="1" applyFont="1" applyFill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177" fontId="5" fillId="0" borderId="0" xfId="11" applyNumberFormat="1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164" fontId="5" fillId="0" borderId="0" xfId="0" quotePrefix="1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5" fontId="6" fillId="0" borderId="0" xfId="0" quotePrefix="1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5" fillId="0" borderId="0" xfId="0" quotePrefix="1" applyNumberFormat="1" applyFont="1" applyAlignment="1">
      <alignment horizontal="lef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centerContinuous" vertical="center"/>
    </xf>
    <xf numFmtId="165" fontId="5" fillId="0" borderId="1" xfId="0" applyNumberFormat="1" applyFont="1" applyBorder="1" applyAlignment="1">
      <alignment horizontal="centerContinuous" vertical="center"/>
    </xf>
    <xf numFmtId="165" fontId="6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/>
    </xf>
    <xf numFmtId="169" fontId="5" fillId="0" borderId="0" xfId="1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9" fontId="5" fillId="0" borderId="1" xfId="1" applyNumberFormat="1" applyFont="1" applyBorder="1" applyAlignment="1">
      <alignment horizontal="right" vertical="center"/>
    </xf>
    <xf numFmtId="177" fontId="5" fillId="2" borderId="1" xfId="1" applyNumberFormat="1" applyFont="1" applyFill="1" applyBorder="1" applyAlignment="1">
      <alignment horizontal="center" vertical="center"/>
    </xf>
    <xf numFmtId="169" fontId="5" fillId="0" borderId="3" xfId="1" applyNumberFormat="1" applyFont="1" applyBorder="1" applyAlignment="1">
      <alignment horizontal="center" vertical="center"/>
    </xf>
    <xf numFmtId="169" fontId="5" fillId="2" borderId="3" xfId="0" applyNumberFormat="1" applyFont="1" applyFill="1" applyBorder="1" applyAlignment="1">
      <alignment horizontal="right" vertical="center"/>
    </xf>
    <xf numFmtId="169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0" fontId="6" fillId="0" borderId="0" xfId="0" quotePrefix="1" applyFont="1" applyAlignment="1">
      <alignment vertical="center"/>
    </xf>
    <xf numFmtId="169" fontId="5" fillId="0" borderId="4" xfId="0" applyNumberFormat="1" applyFont="1" applyBorder="1" applyAlignment="1">
      <alignment horizontal="right" vertical="center"/>
    </xf>
    <xf numFmtId="169" fontId="5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76" fontId="5" fillId="0" borderId="0" xfId="0" applyNumberFormat="1" applyFont="1" applyAlignment="1">
      <alignment vertical="center"/>
    </xf>
    <xf numFmtId="169" fontId="5" fillId="2" borderId="6" xfId="1" applyNumberFormat="1" applyFont="1" applyFill="1" applyBorder="1" applyAlignment="1">
      <alignment horizontal="right" vertical="center"/>
    </xf>
    <xf numFmtId="173" fontId="5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15" fillId="0" borderId="0" xfId="2" applyFont="1" applyAlignment="1">
      <alignment vertical="center"/>
    </xf>
    <xf numFmtId="0" fontId="13" fillId="0" borderId="0" xfId="2" applyFont="1" applyAlignment="1">
      <alignment vertical="center"/>
    </xf>
    <xf numFmtId="0" fontId="15" fillId="0" borderId="0" xfId="0" applyFont="1" applyAlignment="1">
      <alignment vertical="center"/>
    </xf>
    <xf numFmtId="165" fontId="6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Fill="1" applyAlignment="1">
      <alignment horizontal="left" vertical="center"/>
    </xf>
    <xf numFmtId="178" fontId="5" fillId="2" borderId="2" xfId="1" applyNumberFormat="1" applyFont="1" applyFill="1" applyBorder="1" applyAlignment="1">
      <alignment horizontal="right" vertical="center"/>
    </xf>
    <xf numFmtId="0" fontId="6" fillId="0" borderId="1" xfId="0" quotePrefix="1" applyFont="1" applyBorder="1" applyAlignment="1">
      <alignment horizontal="left" vertical="center"/>
    </xf>
    <xf numFmtId="177" fontId="17" fillId="0" borderId="3" xfId="11" applyNumberFormat="1" applyFont="1" applyFill="1" applyBorder="1" applyAlignment="1">
      <alignment horizontal="right" vertical="center"/>
    </xf>
    <xf numFmtId="177" fontId="17" fillId="0" borderId="0" xfId="10" applyNumberFormat="1" applyFont="1" applyAlignment="1">
      <alignment horizontal="right" vertical="center"/>
    </xf>
    <xf numFmtId="177" fontId="17" fillId="2" borderId="3" xfId="11" applyNumberFormat="1" applyFont="1" applyFill="1" applyBorder="1" applyAlignment="1">
      <alignment horizontal="right" vertical="center"/>
    </xf>
    <xf numFmtId="177" fontId="17" fillId="0" borderId="0" xfId="11" applyNumberFormat="1" applyFont="1" applyFill="1" applyAlignment="1">
      <alignment horizontal="right" vertical="center"/>
    </xf>
    <xf numFmtId="177" fontId="17" fillId="2" borderId="0" xfId="11" applyNumberFormat="1" applyFont="1" applyFill="1" applyAlignment="1">
      <alignment horizontal="right" vertical="center"/>
    </xf>
    <xf numFmtId="169" fontId="17" fillId="2" borderId="0" xfId="11" applyNumberFormat="1" applyFont="1" applyFill="1" applyAlignment="1">
      <alignment horizontal="right" vertical="center"/>
    </xf>
    <xf numFmtId="169" fontId="17" fillId="0" borderId="0" xfId="11" applyNumberFormat="1" applyFont="1" applyFill="1" applyAlignment="1">
      <alignment horizontal="right" vertical="center"/>
    </xf>
    <xf numFmtId="177" fontId="17" fillId="0" borderId="0" xfId="11" applyNumberFormat="1" applyFont="1" applyFill="1" applyAlignment="1">
      <alignment horizontal="center" vertical="center"/>
    </xf>
    <xf numFmtId="177" fontId="17" fillId="0" borderId="3" xfId="11" applyNumberFormat="1" applyFont="1" applyFill="1" applyBorder="1" applyAlignment="1">
      <alignment horizontal="center" vertical="center"/>
    </xf>
    <xf numFmtId="177" fontId="17" fillId="2" borderId="1" xfId="11" applyNumberFormat="1" applyFont="1" applyFill="1" applyBorder="1" applyAlignment="1">
      <alignment horizontal="right" vertical="center"/>
    </xf>
    <xf numFmtId="177" fontId="17" fillId="0" borderId="1" xfId="11" applyNumberFormat="1" applyFont="1" applyFill="1" applyBorder="1" applyAlignment="1">
      <alignment horizontal="right" vertical="center"/>
    </xf>
    <xf numFmtId="177" fontId="17" fillId="0" borderId="3" xfId="10" applyNumberFormat="1" applyFont="1" applyBorder="1" applyAlignment="1">
      <alignment horizontal="right" vertical="center"/>
    </xf>
    <xf numFmtId="177" fontId="17" fillId="2" borderId="1" xfId="10" applyNumberFormat="1" applyFont="1" applyFill="1" applyBorder="1" applyAlignment="1">
      <alignment horizontal="right" vertical="center"/>
    </xf>
    <xf numFmtId="177" fontId="17" fillId="0" borderId="1" xfId="1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left" vertical="center"/>
    </xf>
    <xf numFmtId="164" fontId="5" fillId="0" borderId="1" xfId="0" quotePrefix="1" applyNumberFormat="1" applyFont="1" applyBorder="1" applyAlignment="1">
      <alignment horizontal="centerContinuous" vertical="center"/>
    </xf>
    <xf numFmtId="169" fontId="17" fillId="0" borderId="0" xfId="10" applyNumberFormat="1" applyFont="1" applyAlignment="1">
      <alignment horizontal="right" vertical="center"/>
    </xf>
    <xf numFmtId="169" fontId="17" fillId="2" borderId="0" xfId="10" applyNumberFormat="1" applyFont="1" applyFill="1" applyAlignment="1">
      <alignment horizontal="right" vertical="center"/>
    </xf>
    <xf numFmtId="177" fontId="17" fillId="0" borderId="6" xfId="11" applyNumberFormat="1" applyFont="1" applyFill="1" applyBorder="1" applyAlignment="1">
      <alignment horizontal="right" vertical="center"/>
    </xf>
    <xf numFmtId="177" fontId="17" fillId="2" borderId="6" xfId="11" applyNumberFormat="1" applyFont="1" applyFill="1" applyBorder="1" applyAlignment="1">
      <alignment horizontal="right" vertical="center"/>
    </xf>
    <xf numFmtId="177" fontId="17" fillId="2" borderId="0" xfId="10" applyNumberFormat="1" applyFont="1" applyFill="1" applyAlignment="1">
      <alignment horizontal="right" vertical="center"/>
    </xf>
    <xf numFmtId="177" fontId="17" fillId="0" borderId="6" xfId="10" applyNumberFormat="1" applyFont="1" applyBorder="1" applyAlignment="1">
      <alignment horizontal="right" vertical="center"/>
    </xf>
    <xf numFmtId="177" fontId="17" fillId="2" borderId="6" xfId="10" applyNumberFormat="1" applyFont="1" applyFill="1" applyBorder="1" applyAlignment="1">
      <alignment horizontal="right" vertical="center"/>
    </xf>
    <xf numFmtId="179" fontId="17" fillId="0" borderId="0" xfId="10" applyNumberFormat="1" applyFont="1" applyAlignment="1">
      <alignment horizontal="right" vertical="center"/>
    </xf>
    <xf numFmtId="169" fontId="17" fillId="0" borderId="6" xfId="11" applyNumberFormat="1" applyFont="1" applyFill="1" applyBorder="1" applyAlignment="1">
      <alignment horizontal="right" vertical="center"/>
    </xf>
    <xf numFmtId="173" fontId="17" fillId="0" borderId="0" xfId="10" applyNumberFormat="1" applyFont="1" applyAlignment="1">
      <alignment horizontal="right" vertical="center"/>
    </xf>
    <xf numFmtId="169" fontId="17" fillId="2" borderId="6" xfId="11" applyNumberFormat="1" applyFont="1" applyFill="1" applyBorder="1" applyAlignment="1">
      <alignment horizontal="right" vertical="center"/>
    </xf>
    <xf numFmtId="168" fontId="5" fillId="0" borderId="1" xfId="0" applyNumberFormat="1" applyFont="1" applyBorder="1" applyAlignment="1">
      <alignment vertical="center"/>
    </xf>
    <xf numFmtId="0" fontId="5" fillId="2" borderId="0" xfId="0" applyFont="1" applyFill="1" applyAlignment="1">
      <alignment vertical="center"/>
    </xf>
    <xf numFmtId="177" fontId="18" fillId="0" borderId="0" xfId="11" applyNumberFormat="1" applyFont="1" applyFill="1" applyAlignment="1">
      <alignment horizontal="right" vertical="center"/>
    </xf>
    <xf numFmtId="177" fontId="18" fillId="0" borderId="0" xfId="10" applyNumberFormat="1" applyFont="1" applyAlignment="1">
      <alignment horizontal="right" vertical="center"/>
    </xf>
    <xf numFmtId="177" fontId="18" fillId="2" borderId="0" xfId="11" applyNumberFormat="1" applyFont="1" applyFill="1" applyAlignment="1">
      <alignment horizontal="right" vertical="center"/>
    </xf>
    <xf numFmtId="177" fontId="18" fillId="0" borderId="1" xfId="11" applyNumberFormat="1" applyFont="1" applyFill="1" applyBorder="1" applyAlignment="1">
      <alignment horizontal="right" vertical="center"/>
    </xf>
    <xf numFmtId="177" fontId="18" fillId="2" borderId="1" xfId="11" applyNumberFormat="1" applyFont="1" applyFill="1" applyBorder="1" applyAlignment="1">
      <alignment horizontal="center" vertical="center"/>
    </xf>
    <xf numFmtId="177" fontId="18" fillId="0" borderId="1" xfId="11" applyNumberFormat="1" applyFont="1" applyFill="1" applyBorder="1" applyAlignment="1">
      <alignment horizontal="center" vertical="center"/>
    </xf>
    <xf numFmtId="177" fontId="18" fillId="0" borderId="3" xfId="11" applyNumberFormat="1" applyFont="1" applyFill="1" applyBorder="1" applyAlignment="1">
      <alignment horizontal="right" vertical="center"/>
    </xf>
    <xf numFmtId="169" fontId="18" fillId="0" borderId="0" xfId="11" applyNumberFormat="1" applyFont="1" applyFill="1" applyAlignment="1">
      <alignment horizontal="right" vertical="center"/>
    </xf>
    <xf numFmtId="177" fontId="18" fillId="0" borderId="0" xfId="0" applyNumberFormat="1" applyFont="1" applyAlignment="1">
      <alignment horizontal="right" vertical="center"/>
    </xf>
    <xf numFmtId="169" fontId="18" fillId="2" borderId="0" xfId="11" applyNumberFormat="1" applyFont="1" applyFill="1" applyAlignment="1">
      <alignment horizontal="right" vertical="center"/>
    </xf>
    <xf numFmtId="177" fontId="18" fillId="0" borderId="0" xfId="11" applyNumberFormat="1" applyFont="1" applyFill="1" applyBorder="1" applyAlignment="1">
      <alignment horizontal="right" vertical="center"/>
    </xf>
    <xf numFmtId="0" fontId="18" fillId="0" borderId="0" xfId="0" applyFont="1" applyAlignment="1">
      <alignment vertical="center"/>
    </xf>
    <xf numFmtId="169" fontId="18" fillId="0" borderId="3" xfId="11" applyNumberFormat="1" applyFont="1" applyFill="1" applyBorder="1" applyAlignment="1">
      <alignment horizontal="center" vertical="center"/>
    </xf>
    <xf numFmtId="177" fontId="18" fillId="2" borderId="1" xfId="11" applyNumberFormat="1" applyFont="1" applyFill="1" applyBorder="1" applyAlignment="1">
      <alignment horizontal="right" vertical="center"/>
    </xf>
    <xf numFmtId="177" fontId="18" fillId="0" borderId="3" xfId="10" applyNumberFormat="1" applyFont="1" applyBorder="1" applyAlignment="1">
      <alignment horizontal="right" vertical="center"/>
    </xf>
    <xf numFmtId="177" fontId="18" fillId="2" borderId="0" xfId="10" applyNumberFormat="1" applyFont="1" applyFill="1" applyAlignment="1">
      <alignment horizontal="right" vertical="center"/>
    </xf>
    <xf numFmtId="169" fontId="18" fillId="0" borderId="0" xfId="10" applyNumberFormat="1" applyFont="1" applyAlignment="1">
      <alignment horizontal="right" vertical="center"/>
    </xf>
    <xf numFmtId="169" fontId="18" fillId="0" borderId="6" xfId="11" applyNumberFormat="1" applyFont="1" applyFill="1" applyBorder="1" applyAlignment="1">
      <alignment horizontal="right" vertical="center"/>
    </xf>
    <xf numFmtId="169" fontId="18" fillId="2" borderId="6" xfId="11" applyNumberFormat="1" applyFont="1" applyFill="1" applyBorder="1" applyAlignment="1">
      <alignment horizontal="right" vertical="center"/>
    </xf>
    <xf numFmtId="173" fontId="18" fillId="0" borderId="0" xfId="10" applyNumberFormat="1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175" fontId="20" fillId="0" borderId="0" xfId="0" applyNumberFormat="1" applyFont="1" applyAlignment="1" applyProtection="1">
      <alignment horizontal="right" vertical="center"/>
      <protection locked="0"/>
    </xf>
    <xf numFmtId="175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19" fillId="0" borderId="0" xfId="0" applyFont="1" applyAlignment="1" applyProtection="1">
      <alignment horizontal="left" vertical="center"/>
      <protection locked="0"/>
    </xf>
    <xf numFmtId="0" fontId="19" fillId="0" borderId="1" xfId="0" applyFont="1" applyBorder="1" applyAlignment="1">
      <alignment horizontal="left" vertical="center"/>
    </xf>
    <xf numFmtId="175" fontId="20" fillId="0" borderId="1" xfId="0" applyNumberFormat="1" applyFont="1" applyBorder="1" applyAlignment="1" applyProtection="1">
      <alignment horizontal="right" vertical="center"/>
      <protection locked="0"/>
    </xf>
    <xf numFmtId="175" fontId="20" fillId="0" borderId="1" xfId="0" applyNumberFormat="1" applyFont="1" applyBorder="1" applyAlignment="1">
      <alignment vertical="center"/>
    </xf>
    <xf numFmtId="0" fontId="21" fillId="0" borderId="0" xfId="0" applyFont="1" applyAlignment="1" applyProtection="1">
      <alignment horizontal="left" vertical="center"/>
      <protection locked="0"/>
    </xf>
    <xf numFmtId="175" fontId="22" fillId="0" borderId="0" xfId="0" applyNumberFormat="1" applyFont="1" applyAlignment="1" applyProtection="1">
      <alignment horizontal="right" vertical="center"/>
      <protection locked="0"/>
    </xf>
    <xf numFmtId="175" fontId="22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175" fontId="21" fillId="0" borderId="0" xfId="0" applyNumberFormat="1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vertical="center"/>
      <protection locked="0"/>
    </xf>
    <xf numFmtId="175" fontId="21" fillId="0" borderId="0" xfId="0" applyNumberFormat="1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right" vertical="center"/>
    </xf>
    <xf numFmtId="175" fontId="21" fillId="0" borderId="0" xfId="0" applyNumberFormat="1" applyFont="1" applyAlignment="1">
      <alignment horizontal="right" vertical="center"/>
    </xf>
    <xf numFmtId="175" fontId="21" fillId="0" borderId="1" xfId="0" applyNumberFormat="1" applyFont="1" applyBorder="1" applyAlignment="1" applyProtection="1">
      <alignment horizontal="right" vertical="center"/>
      <protection locked="0"/>
    </xf>
    <xf numFmtId="175" fontId="22" fillId="0" borderId="0" xfId="2" applyNumberFormat="1" applyFont="1" applyAlignment="1">
      <alignment horizontal="right" vertical="center"/>
    </xf>
    <xf numFmtId="175" fontId="22" fillId="0" borderId="0" xfId="2" applyNumberFormat="1" applyFont="1" applyAlignment="1">
      <alignment horizontal="center" vertical="center"/>
    </xf>
    <xf numFmtId="175" fontId="22" fillId="0" borderId="0" xfId="0" applyNumberFormat="1" applyFont="1" applyAlignment="1">
      <alignment horizontal="right" vertical="center"/>
    </xf>
    <xf numFmtId="0" fontId="21" fillId="0" borderId="0" xfId="2" applyFont="1" applyAlignment="1">
      <alignment vertical="center"/>
    </xf>
    <xf numFmtId="0" fontId="22" fillId="0" borderId="0" xfId="2" applyFont="1" applyAlignment="1">
      <alignment vertical="center"/>
    </xf>
    <xf numFmtId="175" fontId="22" fillId="0" borderId="0" xfId="1" applyNumberFormat="1" applyFont="1" applyFill="1" applyBorder="1" applyAlignment="1">
      <alignment horizontal="right" vertical="center"/>
    </xf>
    <xf numFmtId="175" fontId="22" fillId="0" borderId="0" xfId="2" applyNumberFormat="1" applyFont="1" applyAlignment="1" applyProtection="1">
      <alignment horizontal="right" vertical="center"/>
      <protection locked="0"/>
    </xf>
    <xf numFmtId="172" fontId="22" fillId="2" borderId="0" xfId="0" applyNumberFormat="1" applyFont="1" applyFill="1" applyAlignment="1">
      <alignment horizontal="right" vertical="center"/>
    </xf>
    <xf numFmtId="172" fontId="22" fillId="0" borderId="0" xfId="0" applyNumberFormat="1" applyFont="1" applyAlignment="1" applyProtection="1">
      <alignment horizontal="right" vertical="center"/>
      <protection locked="0"/>
    </xf>
    <xf numFmtId="172" fontId="22" fillId="0" borderId="0" xfId="0" applyNumberFormat="1" applyFont="1" applyAlignment="1">
      <alignment horizontal="right" vertical="center"/>
    </xf>
    <xf numFmtId="175" fontId="22" fillId="2" borderId="0" xfId="2" applyNumberFormat="1" applyFont="1" applyFill="1" applyAlignment="1">
      <alignment horizontal="right" vertical="center"/>
    </xf>
    <xf numFmtId="170" fontId="22" fillId="0" borderId="0" xfId="2" applyNumberFormat="1" applyFont="1" applyAlignment="1">
      <alignment horizontal="right" vertical="center"/>
    </xf>
    <xf numFmtId="175" fontId="22" fillId="2" borderId="0" xfId="0" applyNumberFormat="1" applyFont="1" applyFill="1" applyAlignment="1">
      <alignment horizontal="right" vertical="center"/>
    </xf>
    <xf numFmtId="164" fontId="22" fillId="0" borderId="0" xfId="1" applyNumberFormat="1" applyFont="1" applyFill="1" applyAlignment="1">
      <alignment vertical="center"/>
    </xf>
    <xf numFmtId="175" fontId="21" fillId="0" borderId="0" xfId="2" applyNumberFormat="1" applyFont="1" applyAlignment="1" applyProtection="1">
      <alignment horizontal="right" vertical="center"/>
      <protection locked="0"/>
    </xf>
    <xf numFmtId="175" fontId="22" fillId="2" borderId="0" xfId="2" applyNumberFormat="1" applyFont="1" applyFill="1" applyAlignment="1" applyProtection="1">
      <alignment horizontal="center" vertical="center"/>
      <protection locked="0"/>
    </xf>
    <xf numFmtId="164" fontId="22" fillId="2" borderId="0" xfId="1" applyNumberFormat="1" applyFont="1" applyFill="1" applyAlignment="1">
      <alignment horizontal="right" vertical="center"/>
    </xf>
    <xf numFmtId="164" fontId="22" fillId="0" borderId="0" xfId="1" applyNumberFormat="1" applyFont="1" applyFill="1" applyBorder="1" applyAlignment="1">
      <alignment horizontal="right" vertical="center"/>
    </xf>
    <xf numFmtId="164" fontId="22" fillId="2" borderId="0" xfId="1" applyNumberFormat="1" applyFont="1" applyFill="1" applyBorder="1" applyAlignment="1" applyProtection="1">
      <alignment horizontal="center" vertical="center"/>
      <protection locked="0"/>
    </xf>
    <xf numFmtId="164" fontId="22" fillId="2" borderId="0" xfId="1" applyNumberFormat="1" applyFont="1" applyFill="1" applyBorder="1" applyAlignment="1">
      <alignment horizontal="right" vertical="center"/>
    </xf>
    <xf numFmtId="0" fontId="22" fillId="2" borderId="0" xfId="0" applyFont="1" applyFill="1" applyAlignment="1">
      <alignment vertical="center"/>
    </xf>
    <xf numFmtId="175" fontId="22" fillId="2" borderId="1" xfId="2" applyNumberFormat="1" applyFont="1" applyFill="1" applyBorder="1" applyAlignment="1">
      <alignment horizontal="right" vertical="center"/>
    </xf>
    <xf numFmtId="175" fontId="22" fillId="2" borderId="1" xfId="1" applyNumberFormat="1" applyFont="1" applyFill="1" applyBorder="1" applyAlignment="1">
      <alignment horizontal="right" vertical="center"/>
    </xf>
    <xf numFmtId="175" fontId="22" fillId="2" borderId="1" xfId="0" applyNumberFormat="1" applyFont="1" applyFill="1" applyBorder="1" applyAlignment="1">
      <alignment horizontal="right" vertical="center"/>
    </xf>
    <xf numFmtId="164" fontId="22" fillId="2" borderId="1" xfId="1" applyNumberFormat="1" applyFont="1" applyFill="1" applyBorder="1" applyAlignment="1">
      <alignment horizontal="right" vertical="center"/>
    </xf>
    <xf numFmtId="164" fontId="22" fillId="0" borderId="0" xfId="1" applyNumberFormat="1" applyFont="1" applyFill="1" applyBorder="1" applyAlignment="1" applyProtection="1">
      <alignment horizontal="right" vertical="center"/>
      <protection locked="0"/>
    </xf>
    <xf numFmtId="175" fontId="22" fillId="2" borderId="0" xfId="2" applyNumberFormat="1" applyFont="1" applyFill="1" applyAlignment="1" applyProtection="1">
      <alignment horizontal="right" vertical="center"/>
      <protection locked="0"/>
    </xf>
    <xf numFmtId="164" fontId="22" fillId="2" borderId="0" xfId="1" applyNumberFormat="1" applyFont="1" applyFill="1" applyAlignment="1" applyProtection="1">
      <alignment horizontal="right" vertical="center"/>
      <protection locked="0"/>
    </xf>
    <xf numFmtId="175" fontId="22" fillId="2" borderId="2" xfId="1" applyNumberFormat="1" applyFont="1" applyFill="1" applyBorder="1" applyAlignment="1">
      <alignment horizontal="right" vertical="center"/>
    </xf>
    <xf numFmtId="0" fontId="24" fillId="0" borderId="0" xfId="2" applyFont="1" applyAlignment="1">
      <alignment vertical="center"/>
    </xf>
    <xf numFmtId="175" fontId="25" fillId="0" borderId="0" xfId="1" applyNumberFormat="1" applyFont="1" applyFill="1" applyBorder="1" applyAlignment="1">
      <alignment horizontal="right" vertical="center"/>
    </xf>
    <xf numFmtId="175" fontId="25" fillId="0" borderId="0" xfId="2" applyNumberFormat="1" applyFont="1" applyAlignment="1" applyProtection="1">
      <alignment horizontal="right" vertical="center"/>
      <protection locked="0"/>
    </xf>
    <xf numFmtId="175" fontId="25" fillId="0" borderId="0" xfId="2" applyNumberFormat="1" applyFont="1" applyAlignment="1">
      <alignment horizontal="right" vertical="center"/>
    </xf>
    <xf numFmtId="175" fontId="25" fillId="0" borderId="0" xfId="2" applyNumberFormat="1" applyFont="1" applyAlignment="1">
      <alignment horizontal="center" vertical="center"/>
    </xf>
    <xf numFmtId="175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0" fillId="0" borderId="1" xfId="0" applyFont="1" applyBorder="1" applyAlignment="1" applyProtection="1">
      <alignment vertical="center"/>
      <protection locked="0"/>
    </xf>
    <xf numFmtId="175" fontId="18" fillId="0" borderId="1" xfId="0" applyNumberFormat="1" applyFont="1" applyBorder="1" applyAlignment="1" applyProtection="1">
      <alignment vertical="center"/>
      <protection locked="0"/>
    </xf>
    <xf numFmtId="175" fontId="18" fillId="0" borderId="0" xfId="0" applyNumberFormat="1" applyFont="1" applyAlignment="1">
      <alignment vertical="center"/>
    </xf>
    <xf numFmtId="175" fontId="22" fillId="0" borderId="0" xfId="2" applyNumberFormat="1" applyFont="1" applyAlignment="1" applyProtection="1">
      <alignment horizontal="center" vertical="center"/>
      <protection locked="0"/>
    </xf>
    <xf numFmtId="164" fontId="22" fillId="0" borderId="0" xfId="1" applyNumberFormat="1" applyFont="1" applyFill="1" applyAlignment="1">
      <alignment horizontal="right" vertical="center"/>
    </xf>
    <xf numFmtId="164" fontId="22" fillId="0" borderId="0" xfId="1" applyNumberFormat="1" applyFont="1" applyFill="1" applyBorder="1" applyAlignment="1" applyProtection="1">
      <alignment horizontal="center" vertical="center"/>
      <protection locked="0"/>
    </xf>
    <xf numFmtId="175" fontId="22" fillId="0" borderId="1" xfId="2" applyNumberFormat="1" applyFont="1" applyBorder="1" applyAlignment="1">
      <alignment horizontal="right" vertical="center"/>
    </xf>
    <xf numFmtId="175" fontId="22" fillId="0" borderId="1" xfId="0" applyNumberFormat="1" applyFont="1" applyBorder="1" applyAlignment="1">
      <alignment horizontal="right" vertical="center"/>
    </xf>
    <xf numFmtId="175" fontId="22" fillId="0" borderId="1" xfId="1" applyNumberFormat="1" applyFont="1" applyFill="1" applyBorder="1" applyAlignment="1">
      <alignment horizontal="right" vertical="center"/>
    </xf>
    <xf numFmtId="164" fontId="22" fillId="0" borderId="1" xfId="1" applyNumberFormat="1" applyFont="1" applyFill="1" applyBorder="1" applyAlignment="1">
      <alignment horizontal="right" vertical="center"/>
    </xf>
    <xf numFmtId="164" fontId="22" fillId="0" borderId="0" xfId="1" applyNumberFormat="1" applyFont="1" applyFill="1" applyAlignment="1" applyProtection="1">
      <alignment horizontal="right" vertical="center"/>
      <protection locked="0"/>
    </xf>
    <xf numFmtId="175" fontId="22" fillId="0" borderId="2" xfId="1" applyNumberFormat="1" applyFont="1" applyFill="1" applyBorder="1" applyAlignment="1">
      <alignment horizontal="right" vertical="center"/>
    </xf>
    <xf numFmtId="164" fontId="22" fillId="0" borderId="2" xfId="1" applyNumberFormat="1" applyFont="1" applyFill="1" applyBorder="1" applyAlignment="1">
      <alignment horizontal="right" vertical="center"/>
    </xf>
    <xf numFmtId="172" fontId="22" fillId="0" borderId="0" xfId="0" applyNumberFormat="1" applyFont="1" applyBorder="1" applyAlignment="1">
      <alignment horizontal="right" vertical="center"/>
    </xf>
    <xf numFmtId="172" fontId="22" fillId="0" borderId="0" xfId="0" applyNumberFormat="1" applyFont="1" applyBorder="1" applyAlignment="1" applyProtection="1">
      <alignment horizontal="right" vertical="center"/>
      <protection locked="0"/>
    </xf>
    <xf numFmtId="170" fontId="22" fillId="0" borderId="0" xfId="2" applyNumberFormat="1" applyFont="1" applyBorder="1" applyAlignment="1">
      <alignment horizontal="right" vertical="center"/>
    </xf>
    <xf numFmtId="170" fontId="18" fillId="0" borderId="0" xfId="2" applyNumberFormat="1" applyFont="1" applyAlignment="1">
      <alignment horizontal="right" vertical="center"/>
    </xf>
    <xf numFmtId="164" fontId="18" fillId="0" borderId="0" xfId="1" applyNumberFormat="1" applyFont="1" applyFill="1" applyBorder="1" applyAlignment="1">
      <alignment horizontal="right" vertical="center"/>
    </xf>
    <xf numFmtId="0" fontId="21" fillId="0" borderId="0" xfId="0" applyFont="1" applyAlignment="1">
      <alignment vertical="center"/>
    </xf>
    <xf numFmtId="164" fontId="22" fillId="0" borderId="0" xfId="2" applyNumberFormat="1" applyFont="1" applyAlignment="1" applyProtection="1">
      <alignment horizontal="right" vertical="center"/>
      <protection locked="0"/>
    </xf>
    <xf numFmtId="174" fontId="22" fillId="0" borderId="0" xfId="0" applyNumberFormat="1" applyFont="1" applyBorder="1" applyAlignment="1">
      <alignment horizontal="right" vertical="center"/>
    </xf>
    <xf numFmtId="37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70" fontId="19" fillId="0" borderId="0" xfId="0" applyNumberFormat="1" applyFont="1" applyAlignment="1">
      <alignment vertical="center"/>
    </xf>
    <xf numFmtId="0" fontId="19" fillId="0" borderId="1" xfId="0" applyFont="1" applyBorder="1" applyAlignment="1">
      <alignment vertical="center"/>
    </xf>
    <xf numFmtId="170" fontId="19" fillId="0" borderId="1" xfId="0" applyNumberFormat="1" applyFont="1" applyBorder="1" applyAlignment="1">
      <alignment vertical="center"/>
    </xf>
    <xf numFmtId="170" fontId="22" fillId="0" borderId="0" xfId="0" applyNumberFormat="1" applyFont="1" applyAlignment="1">
      <alignment vertical="center"/>
    </xf>
    <xf numFmtId="164" fontId="21" fillId="0" borderId="0" xfId="0" applyNumberFormat="1" applyFont="1" applyAlignment="1" applyProtection="1">
      <alignment horizontal="center" vertical="center"/>
      <protection locked="0"/>
    </xf>
    <xf numFmtId="170" fontId="21" fillId="0" borderId="0" xfId="0" applyNumberFormat="1" applyFont="1" applyAlignment="1" applyProtection="1">
      <alignment horizontal="center" vertical="center"/>
      <protection locked="0"/>
    </xf>
    <xf numFmtId="170" fontId="21" fillId="0" borderId="4" xfId="0" applyNumberFormat="1" applyFont="1" applyBorder="1" applyAlignment="1" applyProtection="1">
      <alignment horizontal="center" vertical="center"/>
      <protection locked="0"/>
    </xf>
    <xf numFmtId="164" fontId="21" fillId="0" borderId="0" xfId="0" applyNumberFormat="1" applyFont="1" applyAlignment="1" applyProtection="1">
      <alignment horizontal="right" vertical="center"/>
      <protection locked="0"/>
    </xf>
    <xf numFmtId="170" fontId="22" fillId="0" borderId="0" xfId="0" applyNumberFormat="1" applyFont="1" applyAlignment="1" applyProtection="1">
      <alignment horizontal="right" vertical="center"/>
      <protection locked="0"/>
    </xf>
    <xf numFmtId="170" fontId="21" fillId="0" borderId="0" xfId="0" applyNumberFormat="1" applyFont="1" applyAlignment="1" applyProtection="1">
      <alignment horizontal="right" vertical="center"/>
      <protection locked="0"/>
    </xf>
    <xf numFmtId="170" fontId="21" fillId="0" borderId="0" xfId="0" applyNumberFormat="1" applyFont="1" applyAlignment="1" applyProtection="1">
      <alignment vertical="center"/>
      <protection locked="0"/>
    </xf>
    <xf numFmtId="170" fontId="21" fillId="0" borderId="0" xfId="0" applyNumberFormat="1" applyFont="1" applyAlignment="1">
      <alignment horizontal="right" vertical="center"/>
    </xf>
    <xf numFmtId="171" fontId="21" fillId="0" borderId="0" xfId="0" applyNumberFormat="1" applyFont="1" applyAlignment="1" applyProtection="1">
      <alignment horizontal="center" vertical="center"/>
      <protection locked="0"/>
    </xf>
    <xf numFmtId="164" fontId="22" fillId="0" borderId="0" xfId="0" applyNumberFormat="1" applyFont="1" applyAlignment="1">
      <alignment vertical="center"/>
    </xf>
    <xf numFmtId="170" fontId="21" fillId="0" borderId="1" xfId="0" applyNumberFormat="1" applyFont="1" applyBorder="1" applyAlignment="1" applyProtection="1">
      <alignment horizontal="right" vertical="center"/>
      <protection locked="0"/>
    </xf>
    <xf numFmtId="164" fontId="22" fillId="2" borderId="0" xfId="1" applyNumberFormat="1" applyFont="1" applyFill="1" applyAlignment="1">
      <alignment vertical="center"/>
    </xf>
    <xf numFmtId="164" fontId="22" fillId="2" borderId="0" xfId="1" applyNumberFormat="1" applyFont="1" applyFill="1" applyBorder="1" applyAlignment="1" applyProtection="1">
      <alignment horizontal="right" vertical="center"/>
    </xf>
    <xf numFmtId="172" fontId="22" fillId="2" borderId="1" xfId="0" applyNumberFormat="1" applyFont="1" applyFill="1" applyBorder="1" applyAlignment="1">
      <alignment horizontal="right" vertical="center"/>
    </xf>
    <xf numFmtId="174" fontId="22" fillId="0" borderId="0" xfId="0" applyNumberFormat="1" applyFont="1" applyAlignment="1">
      <alignment horizontal="right" vertical="center"/>
    </xf>
    <xf numFmtId="174" fontId="22" fillId="2" borderId="1" xfId="0" applyNumberFormat="1" applyFont="1" applyFill="1" applyBorder="1" applyAlignment="1">
      <alignment horizontal="right" vertical="center"/>
    </xf>
    <xf numFmtId="172" fontId="22" fillId="2" borderId="2" xfId="0" applyNumberFormat="1" applyFont="1" applyFill="1" applyBorder="1" applyAlignment="1">
      <alignment horizontal="right" vertical="center"/>
    </xf>
    <xf numFmtId="0" fontId="18" fillId="0" borderId="1" xfId="0" applyFont="1" applyBorder="1" applyAlignment="1" applyProtection="1">
      <alignment vertical="center"/>
      <protection locked="0"/>
    </xf>
    <xf numFmtId="170" fontId="18" fillId="0" borderId="1" xfId="0" applyNumberFormat="1" applyFont="1" applyBorder="1" applyAlignment="1" applyProtection="1">
      <alignment vertical="center"/>
      <protection locked="0"/>
    </xf>
    <xf numFmtId="170" fontId="18" fillId="0" borderId="0" xfId="0" applyNumberFormat="1" applyFont="1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170" fontId="18" fillId="0" borderId="0" xfId="0" applyNumberFormat="1" applyFont="1" applyAlignment="1">
      <alignment vertical="center"/>
    </xf>
    <xf numFmtId="3" fontId="22" fillId="0" borderId="0" xfId="0" applyNumberFormat="1" applyFont="1" applyAlignment="1">
      <alignment horizontal="justify" vertical="center" wrapText="1"/>
    </xf>
    <xf numFmtId="0" fontId="22" fillId="0" borderId="0" xfId="0" applyFont="1" applyAlignment="1">
      <alignment horizontal="justify" vertical="center" wrapText="1"/>
    </xf>
    <xf numFmtId="172" fontId="22" fillId="0" borderId="1" xfId="0" applyNumberFormat="1" applyFont="1" applyBorder="1" applyAlignment="1">
      <alignment horizontal="right" vertical="center"/>
    </xf>
    <xf numFmtId="172" fontId="22" fillId="0" borderId="2" xfId="0" applyNumberFormat="1" applyFont="1" applyBorder="1" applyAlignment="1">
      <alignment horizontal="right" vertical="center"/>
    </xf>
    <xf numFmtId="0" fontId="19" fillId="0" borderId="0" xfId="0" quotePrefix="1" applyFont="1" applyAlignment="1">
      <alignment horizontal="left" vertical="center"/>
    </xf>
    <xf numFmtId="164" fontId="20" fillId="0" borderId="0" xfId="0" quotePrefix="1" applyNumberFormat="1" applyFont="1" applyAlignment="1">
      <alignment horizontal="centerContinuous" vertical="center"/>
    </xf>
    <xf numFmtId="0" fontId="20" fillId="0" borderId="0" xfId="0" applyFont="1" applyAlignment="1">
      <alignment horizontal="center" vertical="center"/>
    </xf>
    <xf numFmtId="164" fontId="20" fillId="0" borderId="0" xfId="0" applyNumberFormat="1" applyFont="1" applyAlignment="1">
      <alignment horizontal="centerContinuous" vertical="center"/>
    </xf>
    <xf numFmtId="174" fontId="20" fillId="0" borderId="0" xfId="0" applyNumberFormat="1" applyFont="1" applyAlignment="1">
      <alignment horizontal="centerContinuous" vertical="center"/>
    </xf>
    <xf numFmtId="164" fontId="20" fillId="0" borderId="0" xfId="0" applyNumberFormat="1" applyFont="1" applyAlignment="1">
      <alignment horizontal="left" vertical="center"/>
    </xf>
    <xf numFmtId="164" fontId="20" fillId="0" borderId="1" xfId="0" applyNumberFormat="1" applyFont="1" applyBorder="1" applyAlignment="1">
      <alignment horizontal="left" vertical="center"/>
    </xf>
    <xf numFmtId="164" fontId="20" fillId="0" borderId="1" xfId="0" applyNumberFormat="1" applyFont="1" applyBorder="1" applyAlignment="1">
      <alignment horizontal="centerContinuous" vertical="center"/>
    </xf>
    <xf numFmtId="0" fontId="20" fillId="0" borderId="1" xfId="0" applyFont="1" applyBorder="1" applyAlignment="1">
      <alignment horizontal="center" vertical="center"/>
    </xf>
    <xf numFmtId="174" fontId="20" fillId="0" borderId="1" xfId="0" applyNumberFormat="1" applyFont="1" applyBorder="1" applyAlignment="1">
      <alignment horizontal="centerContinuous" vertical="center"/>
    </xf>
    <xf numFmtId="0" fontId="26" fillId="0" borderId="0" xfId="0" applyFont="1" applyAlignment="1">
      <alignment horizontal="left" vertical="center"/>
    </xf>
    <xf numFmtId="164" fontId="18" fillId="0" borderId="0" xfId="0" applyNumberFormat="1" applyFont="1" applyAlignment="1">
      <alignment horizontal="left" vertical="center"/>
    </xf>
    <xf numFmtId="164" fontId="18" fillId="0" borderId="0" xfId="0" applyNumberFormat="1" applyFont="1" applyAlignment="1">
      <alignment horizontal="centerContinuous" vertical="center"/>
    </xf>
    <xf numFmtId="0" fontId="18" fillId="0" borderId="0" xfId="0" applyFont="1" applyAlignment="1">
      <alignment horizontal="center" vertical="center"/>
    </xf>
    <xf numFmtId="174" fontId="18" fillId="0" borderId="0" xfId="0" applyNumberFormat="1" applyFont="1" applyAlignment="1">
      <alignment horizontal="centerContinuous" vertical="center"/>
    </xf>
    <xf numFmtId="164" fontId="18" fillId="0" borderId="0" xfId="0" applyNumberFormat="1" applyFont="1" applyAlignment="1">
      <alignment vertical="center"/>
    </xf>
    <xf numFmtId="165" fontId="26" fillId="0" borderId="0" xfId="0" applyNumberFormat="1" applyFont="1" applyAlignment="1">
      <alignment vertical="center"/>
    </xf>
    <xf numFmtId="174" fontId="26" fillId="0" borderId="0" xfId="0" applyNumberFormat="1" applyFont="1" applyAlignment="1">
      <alignment horizontal="right" vertical="center"/>
    </xf>
    <xf numFmtId="174" fontId="26" fillId="0" borderId="0" xfId="0" applyNumberFormat="1" applyFont="1" applyAlignment="1">
      <alignment horizontal="center" vertical="center"/>
    </xf>
    <xf numFmtId="174" fontId="26" fillId="0" borderId="0" xfId="0" applyNumberFormat="1" applyFont="1" applyAlignment="1">
      <alignment vertical="center"/>
    </xf>
    <xf numFmtId="174" fontId="26" fillId="0" borderId="0" xfId="0" quotePrefix="1" applyNumberFormat="1" applyFont="1" applyAlignment="1">
      <alignment horizontal="right" vertical="center"/>
    </xf>
    <xf numFmtId="164" fontId="26" fillId="0" borderId="0" xfId="0" applyNumberFormat="1" applyFont="1" applyAlignment="1">
      <alignment horizontal="center" vertical="center"/>
    </xf>
    <xf numFmtId="164" fontId="27" fillId="0" borderId="0" xfId="0" applyNumberFormat="1" applyFont="1" applyAlignment="1">
      <alignment horizontal="right" vertical="center"/>
    </xf>
    <xf numFmtId="165" fontId="26" fillId="0" borderId="0" xfId="0" quotePrefix="1" applyNumberFormat="1" applyFont="1" applyAlignment="1">
      <alignment horizontal="right" vertical="center"/>
    </xf>
    <xf numFmtId="165" fontId="27" fillId="0" borderId="0" xfId="0" applyNumberFormat="1" applyFont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174" fontId="26" fillId="0" borderId="1" xfId="0" applyNumberFormat="1" applyFont="1" applyBorder="1" applyAlignment="1">
      <alignment horizontal="right" vertical="center"/>
    </xf>
    <xf numFmtId="0" fontId="26" fillId="0" borderId="0" xfId="0" applyFont="1" applyAlignment="1">
      <alignment horizontal="center" vertical="center"/>
    </xf>
    <xf numFmtId="174" fontId="26" fillId="2" borderId="0" xfId="0" applyNumberFormat="1" applyFont="1" applyFill="1" applyAlignment="1">
      <alignment horizontal="right" vertical="center"/>
    </xf>
    <xf numFmtId="0" fontId="26" fillId="0" borderId="0" xfId="6" applyFont="1" applyAlignment="1">
      <alignment vertical="center"/>
    </xf>
    <xf numFmtId="164" fontId="26" fillId="0" borderId="0" xfId="0" applyNumberFormat="1" applyFont="1" applyAlignment="1">
      <alignment vertical="center"/>
    </xf>
    <xf numFmtId="174" fontId="18" fillId="2" borderId="0" xfId="0" applyNumberFormat="1" applyFont="1" applyFill="1" applyAlignment="1">
      <alignment horizontal="center" vertical="center"/>
    </xf>
    <xf numFmtId="174" fontId="18" fillId="0" borderId="0" xfId="0" applyNumberFormat="1" applyFont="1" applyAlignment="1">
      <alignment horizontal="center" vertical="center"/>
    </xf>
    <xf numFmtId="174" fontId="18" fillId="0" borderId="0" xfId="0" applyNumberFormat="1" applyFont="1" applyAlignment="1">
      <alignment vertical="center"/>
    </xf>
    <xf numFmtId="0" fontId="18" fillId="0" borderId="0" xfId="6" applyFont="1" applyAlignment="1">
      <alignment vertical="center"/>
    </xf>
    <xf numFmtId="177" fontId="18" fillId="2" borderId="0" xfId="8" applyNumberFormat="1" applyFont="1" applyFill="1" applyAlignment="1">
      <alignment horizontal="right" vertical="center"/>
    </xf>
    <xf numFmtId="174" fontId="18" fillId="2" borderId="0" xfId="8" applyNumberFormat="1" applyFont="1" applyFill="1" applyAlignment="1">
      <alignment horizontal="right" vertical="center"/>
    </xf>
    <xf numFmtId="0" fontId="18" fillId="0" borderId="0" xfId="6" quotePrefix="1" applyFont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164" fontId="18" fillId="2" borderId="0" xfId="0" applyNumberFormat="1" applyFont="1" applyFill="1" applyAlignment="1">
      <alignment vertical="center"/>
    </xf>
    <xf numFmtId="177" fontId="18" fillId="2" borderId="0" xfId="0" applyNumberFormat="1" applyFont="1" applyFill="1" applyAlignment="1">
      <alignment horizontal="right" vertical="center"/>
    </xf>
    <xf numFmtId="0" fontId="18" fillId="0" borderId="0" xfId="0" quotePrefix="1" applyFont="1" applyAlignment="1">
      <alignment vertical="center"/>
    </xf>
    <xf numFmtId="0" fontId="18" fillId="0" borderId="0" xfId="6" applyFont="1" applyAlignment="1">
      <alignment horizontal="center" vertical="center"/>
    </xf>
    <xf numFmtId="177" fontId="18" fillId="2" borderId="0" xfId="1" applyNumberFormat="1" applyFont="1" applyFill="1" applyAlignment="1">
      <alignment horizontal="right" vertical="center"/>
    </xf>
    <xf numFmtId="177" fontId="18" fillId="2" borderId="0" xfId="8" applyNumberFormat="1" applyFont="1" applyFill="1" applyBorder="1" applyAlignment="1">
      <alignment horizontal="right" vertical="center"/>
    </xf>
    <xf numFmtId="169" fontId="18" fillId="2" borderId="0" xfId="1" applyNumberFormat="1" applyFont="1" applyFill="1" applyAlignment="1">
      <alignment horizontal="center" vertical="center"/>
    </xf>
    <xf numFmtId="165" fontId="18" fillId="0" borderId="0" xfId="0" applyNumberFormat="1" applyFont="1" applyAlignment="1">
      <alignment horizontal="center" vertical="center"/>
    </xf>
    <xf numFmtId="177" fontId="18" fillId="0" borderId="0" xfId="0" applyNumberFormat="1" applyFont="1" applyAlignment="1">
      <alignment vertical="center"/>
    </xf>
    <xf numFmtId="177" fontId="18" fillId="2" borderId="0" xfId="0" applyNumberFormat="1" applyFont="1" applyFill="1" applyAlignment="1">
      <alignment vertical="center"/>
    </xf>
    <xf numFmtId="164" fontId="18" fillId="0" borderId="0" xfId="0" quotePrefix="1" applyNumberFormat="1" applyFont="1" applyAlignment="1">
      <alignment vertical="center"/>
    </xf>
    <xf numFmtId="169" fontId="18" fillId="0" borderId="0" xfId="1" applyNumberFormat="1" applyFont="1" applyFill="1" applyAlignment="1">
      <alignment horizontal="center" vertical="center"/>
    </xf>
    <xf numFmtId="177" fontId="18" fillId="0" borderId="0" xfId="1" applyNumberFormat="1" applyFont="1" applyFill="1" applyAlignment="1">
      <alignment horizontal="right" vertical="center"/>
    </xf>
    <xf numFmtId="177" fontId="18" fillId="0" borderId="0" xfId="0" applyNumberFormat="1" applyFont="1" applyAlignment="1">
      <alignment horizontal="center" vertical="center"/>
    </xf>
    <xf numFmtId="177" fontId="18" fillId="2" borderId="1" xfId="8" applyNumberFormat="1" applyFont="1" applyFill="1" applyBorder="1" applyAlignment="1">
      <alignment horizontal="right" vertical="center"/>
    </xf>
    <xf numFmtId="177" fontId="18" fillId="2" borderId="1" xfId="1" applyNumberFormat="1" applyFont="1" applyFill="1" applyBorder="1" applyAlignment="1">
      <alignment horizontal="right" vertical="center"/>
    </xf>
    <xf numFmtId="164" fontId="18" fillId="0" borderId="0" xfId="0" quotePrefix="1" applyNumberFormat="1" applyFont="1" applyAlignment="1">
      <alignment horizontal="left" vertical="center"/>
    </xf>
    <xf numFmtId="174" fontId="18" fillId="0" borderId="0" xfId="8" applyNumberFormat="1" applyFont="1" applyFill="1" applyBorder="1" applyAlignment="1">
      <alignment horizontal="right" vertical="center"/>
    </xf>
    <xf numFmtId="0" fontId="20" fillId="0" borderId="1" xfId="0" quotePrefix="1" applyFont="1" applyBorder="1" applyAlignment="1">
      <alignment horizontal="left" vertical="center"/>
    </xf>
    <xf numFmtId="0" fontId="18" fillId="0" borderId="1" xfId="0" applyFont="1" applyBorder="1" applyAlignment="1">
      <alignment vertical="center"/>
    </xf>
    <xf numFmtId="164" fontId="18" fillId="0" borderId="1" xfId="0" applyNumberFormat="1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174" fontId="18" fillId="0" borderId="1" xfId="0" applyNumberFormat="1" applyFont="1" applyBorder="1" applyAlignment="1">
      <alignment horizontal="right" vertical="center"/>
    </xf>
    <xf numFmtId="174" fontId="18" fillId="0" borderId="1" xfId="0" applyNumberFormat="1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37" fontId="18" fillId="0" borderId="0" xfId="7" applyFont="1" applyAlignment="1">
      <alignment vertical="center"/>
    </xf>
    <xf numFmtId="174" fontId="28" fillId="0" borderId="0" xfId="0" applyNumberFormat="1" applyFont="1" applyAlignment="1">
      <alignment horizontal="center" vertical="center"/>
    </xf>
    <xf numFmtId="165" fontId="28" fillId="0" borderId="0" xfId="0" applyNumberFormat="1" applyFont="1" applyAlignment="1">
      <alignment horizontal="center" vertical="center"/>
    </xf>
    <xf numFmtId="177" fontId="18" fillId="2" borderId="0" xfId="9" applyNumberFormat="1" applyFont="1" applyFill="1" applyAlignment="1">
      <alignment horizontal="right" vertical="center"/>
    </xf>
    <xf numFmtId="177" fontId="28" fillId="0" borderId="0" xfId="0" applyNumberFormat="1" applyFont="1" applyAlignment="1">
      <alignment horizontal="center" vertical="center"/>
    </xf>
    <xf numFmtId="165" fontId="18" fillId="2" borderId="0" xfId="9" applyNumberFormat="1" applyFont="1" applyFill="1" applyAlignment="1">
      <alignment horizontal="right" vertical="center"/>
    </xf>
    <xf numFmtId="165" fontId="18" fillId="2" borderId="3" xfId="9" applyNumberFormat="1" applyFont="1" applyFill="1" applyBorder="1" applyAlignment="1">
      <alignment horizontal="right" vertical="center"/>
    </xf>
    <xf numFmtId="177" fontId="18" fillId="2" borderId="3" xfId="9" applyNumberFormat="1" applyFont="1" applyFill="1" applyBorder="1" applyAlignment="1">
      <alignment horizontal="right" vertical="center"/>
    </xf>
    <xf numFmtId="167" fontId="18" fillId="0" borderId="0" xfId="5" applyNumberFormat="1" applyFont="1" applyAlignment="1">
      <alignment vertical="center"/>
    </xf>
    <xf numFmtId="174" fontId="18" fillId="2" borderId="0" xfId="9" applyNumberFormat="1" applyFont="1" applyFill="1" applyAlignment="1">
      <alignment horizontal="right" vertical="center"/>
    </xf>
    <xf numFmtId="174" fontId="18" fillId="0" borderId="0" xfId="7" applyNumberFormat="1" applyFont="1" applyAlignment="1">
      <alignment vertical="center"/>
    </xf>
    <xf numFmtId="177" fontId="18" fillId="0" borderId="0" xfId="6" applyNumberFormat="1" applyFont="1" applyAlignment="1">
      <alignment vertical="center"/>
    </xf>
    <xf numFmtId="167" fontId="26" fillId="0" borderId="0" xfId="5" applyNumberFormat="1" applyFont="1" applyAlignment="1">
      <alignment vertical="center"/>
    </xf>
    <xf numFmtId="174" fontId="18" fillId="2" borderId="0" xfId="6" applyNumberFormat="1" applyFont="1" applyFill="1" applyAlignment="1">
      <alignment vertical="center"/>
    </xf>
    <xf numFmtId="174" fontId="18" fillId="0" borderId="0" xfId="6" applyNumberFormat="1" applyFont="1" applyAlignment="1">
      <alignment vertical="center"/>
    </xf>
    <xf numFmtId="174" fontId="18" fillId="2" borderId="1" xfId="9" applyNumberFormat="1" applyFont="1" applyFill="1" applyBorder="1" applyAlignment="1">
      <alignment horizontal="right" vertical="center"/>
    </xf>
    <xf numFmtId="174" fontId="18" fillId="0" borderId="0" xfId="9" applyNumberFormat="1" applyFont="1" applyAlignment="1">
      <alignment horizontal="center" vertical="center"/>
    </xf>
    <xf numFmtId="174" fontId="18" fillId="0" borderId="0" xfId="9" applyNumberFormat="1" applyFont="1" applyAlignment="1">
      <alignment horizontal="right" vertical="center"/>
    </xf>
    <xf numFmtId="174" fontId="18" fillId="0" borderId="0" xfId="0" applyNumberFormat="1" applyFont="1" applyAlignment="1">
      <alignment horizontal="right" vertical="center"/>
    </xf>
    <xf numFmtId="174" fontId="18" fillId="0" borderId="0" xfId="6" applyNumberFormat="1" applyFont="1" applyAlignment="1">
      <alignment horizontal="right" vertical="center"/>
    </xf>
    <xf numFmtId="0" fontId="20" fillId="0" borderId="1" xfId="6" applyFont="1" applyBorder="1" applyAlignment="1">
      <alignment vertical="center"/>
    </xf>
    <xf numFmtId="0" fontId="18" fillId="0" borderId="1" xfId="6" applyFont="1" applyBorder="1" applyAlignment="1">
      <alignment vertical="center"/>
    </xf>
    <xf numFmtId="164" fontId="26" fillId="0" borderId="1" xfId="0" applyNumberFormat="1" applyFont="1" applyBorder="1" applyAlignment="1">
      <alignment vertical="center"/>
    </xf>
    <xf numFmtId="174" fontId="18" fillId="0" borderId="1" xfId="8" applyNumberFormat="1" applyFont="1" applyBorder="1" applyAlignment="1">
      <alignment horizontal="right" vertical="center"/>
    </xf>
    <xf numFmtId="174" fontId="18" fillId="2" borderId="0" xfId="0" applyNumberFormat="1" applyFont="1" applyFill="1" applyAlignment="1">
      <alignment horizontal="right" vertical="center"/>
    </xf>
    <xf numFmtId="37" fontId="26" fillId="0" borderId="0" xfId="7" applyFont="1" applyAlignment="1">
      <alignment vertical="center"/>
    </xf>
    <xf numFmtId="165" fontId="18" fillId="0" borderId="0" xfId="0" applyNumberFormat="1" applyFont="1" applyAlignment="1">
      <alignment horizontal="right" vertical="center"/>
    </xf>
    <xf numFmtId="174" fontId="18" fillId="2" borderId="0" xfId="0" applyNumberFormat="1" applyFont="1" applyFill="1" applyAlignment="1">
      <alignment vertical="center"/>
    </xf>
    <xf numFmtId="165" fontId="18" fillId="0" borderId="0" xfId="0" applyNumberFormat="1" applyFont="1" applyAlignment="1">
      <alignment vertical="center"/>
    </xf>
    <xf numFmtId="169" fontId="18" fillId="2" borderId="3" xfId="1" applyNumberFormat="1" applyFont="1" applyFill="1" applyBorder="1" applyAlignment="1">
      <alignment horizontal="center" vertical="center"/>
    </xf>
    <xf numFmtId="174" fontId="18" fillId="0" borderId="0" xfId="8" applyNumberFormat="1" applyFont="1" applyAlignment="1">
      <alignment horizontal="right" vertical="center"/>
    </xf>
    <xf numFmtId="174" fontId="18" fillId="2" borderId="1" xfId="8" applyNumberFormat="1" applyFont="1" applyFill="1" applyBorder="1" applyAlignment="1">
      <alignment horizontal="right" vertical="center"/>
    </xf>
    <xf numFmtId="37" fontId="20" fillId="0" borderId="1" xfId="7" applyFont="1" applyBorder="1" applyAlignment="1">
      <alignment vertical="center"/>
    </xf>
    <xf numFmtId="0" fontId="26" fillId="0" borderId="0" xfId="0" quotePrefix="1" applyFont="1" applyAlignment="1">
      <alignment horizontal="left" vertical="center"/>
    </xf>
    <xf numFmtId="164" fontId="18" fillId="0" borderId="0" xfId="0" quotePrefix="1" applyNumberFormat="1" applyFont="1" applyAlignment="1">
      <alignment horizontal="centerContinuous" vertical="center"/>
    </xf>
    <xf numFmtId="0" fontId="26" fillId="0" borderId="1" xfId="0" applyFont="1" applyBorder="1" applyAlignment="1">
      <alignment horizontal="left" vertical="center"/>
    </xf>
    <xf numFmtId="164" fontId="18" fillId="0" borderId="1" xfId="0" applyNumberFormat="1" applyFont="1" applyBorder="1" applyAlignment="1">
      <alignment horizontal="centerContinuous" vertical="center"/>
    </xf>
    <xf numFmtId="174" fontId="18" fillId="0" borderId="1" xfId="0" applyNumberFormat="1" applyFont="1" applyBorder="1" applyAlignment="1">
      <alignment horizontal="centerContinuous" vertical="center"/>
    </xf>
    <xf numFmtId="0" fontId="26" fillId="0" borderId="0" xfId="0" applyFont="1" applyAlignment="1">
      <alignment vertical="center"/>
    </xf>
    <xf numFmtId="165" fontId="18" fillId="2" borderId="0" xfId="8" applyNumberFormat="1" applyFont="1" applyFill="1" applyAlignment="1">
      <alignment horizontal="right" vertical="center"/>
    </xf>
    <xf numFmtId="165" fontId="18" fillId="2" borderId="0" xfId="8" applyNumberFormat="1" applyFont="1" applyFill="1" applyAlignment="1">
      <alignment horizontal="center" vertical="center"/>
    </xf>
    <xf numFmtId="165" fontId="18" fillId="2" borderId="0" xfId="0" applyNumberFormat="1" applyFont="1" applyFill="1" applyAlignment="1">
      <alignment horizontal="center" vertical="center"/>
    </xf>
    <xf numFmtId="169" fontId="18" fillId="2" borderId="1" xfId="1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165" fontId="18" fillId="2" borderId="0" xfId="0" applyNumberFormat="1" applyFont="1" applyFill="1" applyAlignment="1">
      <alignment horizontal="right" vertical="center"/>
    </xf>
    <xf numFmtId="165" fontId="18" fillId="2" borderId="3" xfId="0" applyNumberFormat="1" applyFont="1" applyFill="1" applyBorder="1" applyAlignment="1">
      <alignment horizontal="right" vertical="center"/>
    </xf>
    <xf numFmtId="164" fontId="26" fillId="0" borderId="0" xfId="0" quotePrefix="1" applyNumberFormat="1" applyFont="1" applyAlignment="1">
      <alignment horizontal="left" vertical="center"/>
    </xf>
    <xf numFmtId="174" fontId="18" fillId="2" borderId="2" xfId="0" applyNumberFormat="1" applyFont="1" applyFill="1" applyBorder="1" applyAlignment="1">
      <alignment horizontal="center" vertical="center"/>
    </xf>
    <xf numFmtId="0" fontId="18" fillId="0" borderId="0" xfId="10" applyFont="1" applyAlignment="1">
      <alignment horizontal="center" vertical="center"/>
    </xf>
    <xf numFmtId="37" fontId="20" fillId="0" borderId="1" xfId="0" quotePrefix="1" applyNumberFormat="1" applyFont="1" applyBorder="1" applyAlignment="1">
      <alignment horizontal="left" vertical="center"/>
    </xf>
    <xf numFmtId="174" fontId="20" fillId="0" borderId="0" xfId="0" applyNumberFormat="1" applyFont="1" applyFill="1" applyAlignment="1">
      <alignment horizontal="centerContinuous" vertical="center"/>
    </xf>
    <xf numFmtId="174" fontId="20" fillId="0" borderId="1" xfId="0" applyNumberFormat="1" applyFont="1" applyFill="1" applyBorder="1" applyAlignment="1">
      <alignment horizontal="centerContinuous" vertical="center"/>
    </xf>
    <xf numFmtId="174" fontId="18" fillId="0" borderId="0" xfId="0" applyNumberFormat="1" applyFont="1" applyFill="1" applyAlignment="1">
      <alignment horizontal="centerContinuous" vertical="center"/>
    </xf>
    <xf numFmtId="174" fontId="26" fillId="0" borderId="0" xfId="0" applyNumberFormat="1" applyFont="1" applyFill="1" applyAlignment="1">
      <alignment horizontal="right" vertical="center"/>
    </xf>
    <xf numFmtId="174" fontId="26" fillId="0" borderId="0" xfId="0" quotePrefix="1" applyNumberFormat="1" applyFont="1" applyFill="1" applyAlignment="1">
      <alignment horizontal="right" vertical="center"/>
    </xf>
    <xf numFmtId="174" fontId="26" fillId="0" borderId="1" xfId="0" applyNumberFormat="1" applyFont="1" applyFill="1" applyBorder="1" applyAlignment="1">
      <alignment horizontal="right" vertical="center"/>
    </xf>
    <xf numFmtId="174" fontId="18" fillId="0" borderId="0" xfId="0" applyNumberFormat="1" applyFont="1" applyFill="1" applyAlignment="1">
      <alignment horizontal="center" vertical="center"/>
    </xf>
    <xf numFmtId="177" fontId="18" fillId="0" borderId="0" xfId="8" applyNumberFormat="1" applyFont="1" applyFill="1" applyAlignment="1">
      <alignment horizontal="right" vertical="center"/>
    </xf>
    <xf numFmtId="174" fontId="18" fillId="0" borderId="0" xfId="8" applyNumberFormat="1" applyFont="1" applyFill="1" applyAlignment="1">
      <alignment horizontal="right" vertical="center"/>
    </xf>
    <xf numFmtId="164" fontId="18" fillId="0" borderId="0" xfId="0" applyNumberFormat="1" applyFont="1" applyFill="1" applyAlignment="1">
      <alignment vertical="center"/>
    </xf>
    <xf numFmtId="169" fontId="18" fillId="0" borderId="0" xfId="11" applyNumberFormat="1" applyFont="1" applyFill="1" applyAlignment="1">
      <alignment horizontal="center" vertical="center"/>
    </xf>
    <xf numFmtId="177" fontId="18" fillId="0" borderId="0" xfId="8" applyNumberFormat="1" applyFont="1" applyFill="1" applyBorder="1" applyAlignment="1">
      <alignment horizontal="right" vertical="center"/>
    </xf>
    <xf numFmtId="177" fontId="18" fillId="0" borderId="1" xfId="8" applyNumberFormat="1" applyFont="1" applyFill="1" applyBorder="1" applyAlignment="1">
      <alignment horizontal="right" vertical="center"/>
    </xf>
    <xf numFmtId="174" fontId="18" fillId="0" borderId="1" xfId="0" applyNumberFormat="1" applyFont="1" applyFill="1" applyBorder="1" applyAlignment="1">
      <alignment horizontal="right" vertical="center"/>
    </xf>
    <xf numFmtId="165" fontId="18" fillId="0" borderId="0" xfId="9" applyNumberFormat="1" applyFont="1" applyFill="1" applyAlignment="1">
      <alignment horizontal="right" vertical="center"/>
    </xf>
    <xf numFmtId="174" fontId="18" fillId="0" borderId="0" xfId="9" applyNumberFormat="1" applyFont="1" applyFill="1" applyAlignment="1">
      <alignment horizontal="right" vertical="center"/>
    </xf>
    <xf numFmtId="174" fontId="18" fillId="0" borderId="0" xfId="6" applyNumberFormat="1" applyFont="1" applyFill="1" applyAlignment="1">
      <alignment vertical="center"/>
    </xf>
    <xf numFmtId="174" fontId="18" fillId="0" borderId="1" xfId="9" applyNumberFormat="1" applyFont="1" applyFill="1" applyBorder="1" applyAlignment="1">
      <alignment horizontal="right" vertical="center"/>
    </xf>
    <xf numFmtId="174" fontId="18" fillId="0" borderId="0" xfId="0" applyNumberFormat="1" applyFont="1" applyFill="1" applyAlignment="1">
      <alignment vertical="center"/>
    </xf>
    <xf numFmtId="174" fontId="18" fillId="0" borderId="0" xfId="6" applyNumberFormat="1" applyFont="1" applyFill="1" applyAlignment="1">
      <alignment horizontal="right" vertical="center"/>
    </xf>
    <xf numFmtId="174" fontId="18" fillId="0" borderId="1" xfId="8" applyNumberFormat="1" applyFont="1" applyFill="1" applyBorder="1" applyAlignment="1">
      <alignment horizontal="right" vertical="center"/>
    </xf>
    <xf numFmtId="174" fontId="18" fillId="0" borderId="0" xfId="0" applyNumberFormat="1" applyFont="1" applyFill="1" applyAlignment="1">
      <alignment horizontal="right" vertical="center"/>
    </xf>
    <xf numFmtId="169" fontId="18" fillId="0" borderId="3" xfId="1" applyNumberFormat="1" applyFont="1" applyFill="1" applyBorder="1" applyAlignment="1">
      <alignment horizontal="center" vertical="center"/>
    </xf>
    <xf numFmtId="174" fontId="18" fillId="0" borderId="1" xfId="0" applyNumberFormat="1" applyFont="1" applyFill="1" applyBorder="1" applyAlignment="1">
      <alignment horizontal="centerContinuous" vertical="center"/>
    </xf>
    <xf numFmtId="165" fontId="18" fillId="0" borderId="0" xfId="8" applyNumberFormat="1" applyFont="1" applyFill="1" applyAlignment="1">
      <alignment horizontal="right" vertical="center"/>
    </xf>
    <xf numFmtId="169" fontId="18" fillId="0" borderId="1" xfId="1" applyNumberFormat="1" applyFont="1" applyFill="1" applyBorder="1" applyAlignment="1">
      <alignment horizontal="center" vertical="center"/>
    </xf>
    <xf numFmtId="165" fontId="18" fillId="0" borderId="0" xfId="0" applyNumberFormat="1" applyFont="1" applyFill="1" applyAlignment="1">
      <alignment horizontal="right" vertical="center"/>
    </xf>
    <xf numFmtId="165" fontId="18" fillId="0" borderId="3" xfId="0" applyNumberFormat="1" applyFont="1" applyFill="1" applyBorder="1" applyAlignment="1">
      <alignment horizontal="right" vertical="center"/>
    </xf>
    <xf numFmtId="174" fontId="18" fillId="0" borderId="2" xfId="0" applyNumberFormat="1" applyFont="1" applyFill="1" applyBorder="1" applyAlignment="1">
      <alignment horizontal="center" vertical="center"/>
    </xf>
    <xf numFmtId="177" fontId="18" fillId="0" borderId="0" xfId="0" applyNumberFormat="1" applyFont="1" applyFill="1" applyAlignment="1">
      <alignment horizontal="right" vertical="center"/>
    </xf>
    <xf numFmtId="177" fontId="18" fillId="0" borderId="0" xfId="0" applyNumberFormat="1" applyFont="1" applyFill="1" applyAlignment="1">
      <alignment vertical="center"/>
    </xf>
    <xf numFmtId="177" fontId="18" fillId="0" borderId="1" xfId="1" applyNumberFormat="1" applyFont="1" applyFill="1" applyBorder="1" applyAlignment="1">
      <alignment horizontal="right" vertical="center"/>
    </xf>
    <xf numFmtId="174" fontId="18" fillId="0" borderId="0" xfId="9" applyNumberFormat="1" applyFont="1" applyFill="1" applyAlignment="1">
      <alignment horizontal="center" vertical="center"/>
    </xf>
    <xf numFmtId="165" fontId="18" fillId="0" borderId="0" xfId="8" applyNumberFormat="1" applyFont="1" applyFill="1" applyAlignment="1">
      <alignment horizontal="center" vertical="center"/>
    </xf>
    <xf numFmtId="165" fontId="18" fillId="0" borderId="0" xfId="0" applyNumberFormat="1" applyFont="1" applyFill="1" applyAlignment="1">
      <alignment horizontal="center" vertical="center"/>
    </xf>
    <xf numFmtId="174" fontId="18" fillId="0" borderId="1" xfId="0" applyNumberFormat="1" applyFont="1" applyFill="1" applyBorder="1" applyAlignment="1">
      <alignment vertical="center"/>
    </xf>
    <xf numFmtId="177" fontId="18" fillId="0" borderId="0" xfId="10" applyNumberFormat="1" applyFont="1" applyFill="1" applyAlignment="1">
      <alignment horizontal="right" vertical="center"/>
    </xf>
    <xf numFmtId="169" fontId="5" fillId="0" borderId="0" xfId="0" applyNumberFormat="1" applyFont="1" applyFill="1" applyAlignment="1">
      <alignment vertical="center"/>
    </xf>
    <xf numFmtId="169" fontId="17" fillId="0" borderId="0" xfId="10" applyNumberFormat="1" applyFont="1" applyFill="1" applyAlignment="1">
      <alignment horizontal="right" vertical="center"/>
    </xf>
    <xf numFmtId="169" fontId="5" fillId="0" borderId="2" xfId="0" applyNumberFormat="1" applyFont="1" applyFill="1" applyBorder="1" applyAlignment="1">
      <alignment horizontal="right" vertical="center"/>
    </xf>
    <xf numFmtId="165" fontId="26" fillId="0" borderId="0" xfId="0" quotePrefix="1" applyNumberFormat="1" applyFont="1" applyFill="1" applyAlignment="1">
      <alignment horizontal="right" vertical="center"/>
    </xf>
    <xf numFmtId="165" fontId="18" fillId="0" borderId="3" xfId="9" applyNumberFormat="1" applyFont="1" applyFill="1" applyBorder="1" applyAlignment="1">
      <alignment horizontal="right" vertical="center"/>
    </xf>
    <xf numFmtId="177" fontId="18" fillId="0" borderId="0" xfId="9" applyNumberFormat="1" applyFont="1" applyFill="1" applyAlignment="1">
      <alignment horizontal="right" vertical="center"/>
    </xf>
    <xf numFmtId="177" fontId="18" fillId="0" borderId="3" xfId="9" applyNumberFormat="1" applyFont="1" applyFill="1" applyBorder="1" applyAlignment="1">
      <alignment horizontal="right" vertical="center"/>
    </xf>
    <xf numFmtId="180" fontId="17" fillId="0" borderId="6" xfId="11" applyNumberFormat="1" applyFont="1" applyFill="1" applyBorder="1" applyAlignment="1">
      <alignment horizontal="right" vertical="center"/>
    </xf>
    <xf numFmtId="173" fontId="18" fillId="0" borderId="6" xfId="11" applyNumberFormat="1" applyFont="1" applyFill="1" applyBorder="1" applyAlignment="1">
      <alignment horizontal="right" vertical="center"/>
    </xf>
    <xf numFmtId="180" fontId="18" fillId="0" borderId="2" xfId="11" applyNumberFormat="1" applyFont="1" applyFill="1" applyBorder="1" applyAlignment="1">
      <alignment horizontal="right" vertical="center"/>
    </xf>
    <xf numFmtId="165" fontId="18" fillId="2" borderId="1" xfId="9" applyNumberFormat="1" applyFont="1" applyFill="1" applyBorder="1" applyAlignment="1">
      <alignment horizontal="right" vertical="center"/>
    </xf>
    <xf numFmtId="165" fontId="18" fillId="0" borderId="1" xfId="9" applyNumberFormat="1" applyFont="1" applyFill="1" applyBorder="1" applyAlignment="1">
      <alignment horizontal="right" vertical="center"/>
    </xf>
    <xf numFmtId="177" fontId="18" fillId="2" borderId="1" xfId="9" applyNumberFormat="1" applyFont="1" applyFill="1" applyBorder="1" applyAlignment="1">
      <alignment horizontal="right" vertical="center"/>
    </xf>
    <xf numFmtId="177" fontId="18" fillId="0" borderId="1" xfId="9" applyNumberFormat="1" applyFont="1" applyFill="1" applyBorder="1" applyAlignment="1">
      <alignment horizontal="right" vertical="center"/>
    </xf>
    <xf numFmtId="165" fontId="18" fillId="2" borderId="4" xfId="9" applyNumberFormat="1" applyFont="1" applyFill="1" applyBorder="1" applyAlignment="1">
      <alignment horizontal="right" vertical="center"/>
    </xf>
    <xf numFmtId="165" fontId="18" fillId="0" borderId="4" xfId="9" applyNumberFormat="1" applyFont="1" applyFill="1" applyBorder="1" applyAlignment="1">
      <alignment horizontal="right" vertical="center"/>
    </xf>
    <xf numFmtId="177" fontId="18" fillId="2" borderId="4" xfId="9" applyNumberFormat="1" applyFont="1" applyFill="1" applyBorder="1" applyAlignment="1">
      <alignment horizontal="right" vertical="center"/>
    </xf>
    <xf numFmtId="177" fontId="18" fillId="0" borderId="4" xfId="9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center" vertical="center"/>
    </xf>
    <xf numFmtId="175" fontId="21" fillId="0" borderId="1" xfId="0" applyNumberFormat="1" applyFont="1" applyBorder="1" applyAlignment="1" applyProtection="1">
      <alignment horizontal="center" vertical="center"/>
      <protection locked="0"/>
    </xf>
    <xf numFmtId="169" fontId="5" fillId="2" borderId="2" xfId="1" applyNumberFormat="1" applyFont="1" applyFill="1" applyBorder="1" applyAlignment="1">
      <alignment horizontal="right" vertical="center"/>
    </xf>
    <xf numFmtId="180" fontId="17" fillId="2" borderId="6" xfId="11" applyNumberFormat="1" applyFont="1" applyFill="1" applyBorder="1" applyAlignment="1">
      <alignment horizontal="right" vertical="center"/>
    </xf>
    <xf numFmtId="180" fontId="18" fillId="2" borderId="2" xfId="11" applyNumberFormat="1" applyFont="1" applyFill="1" applyBorder="1" applyAlignment="1">
      <alignment horizontal="right" vertical="center"/>
    </xf>
    <xf numFmtId="165" fontId="18" fillId="2" borderId="1" xfId="0" applyNumberFormat="1" applyFont="1" applyFill="1" applyBorder="1" applyAlignment="1">
      <alignment horizontal="right" vertical="center"/>
    </xf>
    <xf numFmtId="177" fontId="18" fillId="2" borderId="0" xfId="9" applyNumberFormat="1" applyFont="1" applyFill="1" applyBorder="1" applyAlignment="1">
      <alignment horizontal="right" vertical="center"/>
    </xf>
    <xf numFmtId="177" fontId="29" fillId="2" borderId="0" xfId="10" applyNumberFormat="1" applyFont="1" applyFill="1" applyAlignment="1">
      <alignment horizontal="right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75" fontId="21" fillId="0" borderId="1" xfId="0" applyNumberFormat="1" applyFont="1" applyBorder="1" applyAlignment="1" applyProtection="1">
      <alignment horizontal="center" vertical="center"/>
      <protection locked="0"/>
    </xf>
    <xf numFmtId="175" fontId="21" fillId="0" borderId="5" xfId="0" applyNumberFormat="1" applyFont="1" applyBorder="1" applyAlignment="1" applyProtection="1">
      <alignment horizontal="center" vertical="center"/>
      <protection locked="0"/>
    </xf>
    <xf numFmtId="170" fontId="21" fillId="0" borderId="1" xfId="0" applyNumberFormat="1" applyFont="1" applyBorder="1" applyAlignment="1" applyProtection="1">
      <alignment horizontal="center" vertical="center"/>
      <protection locked="0"/>
    </xf>
    <xf numFmtId="170" fontId="21" fillId="0" borderId="5" xfId="0" applyNumberFormat="1" applyFont="1" applyBorder="1" applyAlignment="1" applyProtection="1">
      <alignment horizontal="center" vertical="center"/>
      <protection locked="0"/>
    </xf>
    <xf numFmtId="165" fontId="26" fillId="0" borderId="0" xfId="0" applyNumberFormat="1" applyFont="1" applyAlignment="1">
      <alignment horizontal="center" vertical="center"/>
    </xf>
    <xf numFmtId="165" fontId="26" fillId="0" borderId="1" xfId="0" applyNumberFormat="1" applyFont="1" applyBorder="1" applyAlignment="1">
      <alignment horizontal="center" vertical="center"/>
    </xf>
  </cellXfs>
  <cellStyles count="12">
    <cellStyle name="Comma" xfId="1" builtinId="3"/>
    <cellStyle name="Comma 154" xfId="11" xr:uid="{0E771081-FB66-4FC5-8DF3-8650199CDAA9}"/>
    <cellStyle name="Normal" xfId="0" builtinId="0"/>
    <cellStyle name="Normal 100 2" xfId="10" xr:uid="{588D02F2-D188-48CD-9B48-79E35C2278C3}"/>
    <cellStyle name="Normal 188 5" xfId="2" xr:uid="{00000000-0005-0000-0000-000002000000}"/>
    <cellStyle name="Normal 191" xfId="3" xr:uid="{00000000-0005-0000-0000-000003000000}"/>
    <cellStyle name="Normal 2" xfId="4" xr:uid="{00000000-0005-0000-0000-000004000000}"/>
    <cellStyle name="Normal_Maxxis Internation 311207" xfId="5" xr:uid="{00000000-0005-0000-0000-000005000000}"/>
    <cellStyle name="Normal_Sheet1_งบการเงิน MP-RK รวม Y'49" xfId="6" xr:uid="{00000000-0005-0000-0000-000006000000}"/>
    <cellStyle name="pwstyle" xfId="7" xr:uid="{00000000-0005-0000-0000-000007000000}"/>
    <cellStyle name="เครื่องหมายจุลภาค_งบการเงิน MP-RK รวม Y'49" xfId="8" xr:uid="{00000000-0005-0000-0000-000008000000}"/>
    <cellStyle name="ปกติ_งบการเงิน MP-RK รวม Y'49" xfId="9" xr:uid="{00000000-0005-0000-0000-000009000000}"/>
  </cellStyles>
  <dxfs count="0"/>
  <tableStyles count="0" defaultTableStyle="TableStyleMedium2" defaultPivotStyle="PivotStyleLight16"/>
  <colors>
    <mruColors>
      <color rgb="FFCCFFFF"/>
      <color rgb="FFFAFAFA"/>
      <color rgb="FFFA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5"/>
  <sheetViews>
    <sheetView showRuler="0" topLeftCell="A103" zoomScaleNormal="100" zoomScaleSheetLayoutView="115" workbookViewId="0">
      <selection activeCell="C113" sqref="C113"/>
    </sheetView>
  </sheetViews>
  <sheetFormatPr defaultColWidth="9.140625" defaultRowHeight="15.95" customHeight="1" x14ac:dyDescent="0.2"/>
  <cols>
    <col min="1" max="2" width="1.140625" style="10" customWidth="1"/>
    <col min="3" max="3" width="29.7109375" style="11" customWidth="1"/>
    <col min="4" max="4" width="4.5703125" style="23" customWidth="1"/>
    <col min="5" max="5" width="0.5703125" style="24" customWidth="1"/>
    <col min="6" max="6" width="12.7109375" style="28" customWidth="1"/>
    <col min="7" max="7" width="0.5703125" style="28" customWidth="1"/>
    <col min="8" max="8" width="12.7109375" style="28" customWidth="1"/>
    <col min="9" max="9" width="0.5703125" style="28" customWidth="1"/>
    <col min="10" max="10" width="12.7109375" style="28" customWidth="1"/>
    <col min="11" max="11" width="0.5703125" style="28" customWidth="1"/>
    <col min="12" max="12" width="12.7109375" style="28" customWidth="1"/>
    <col min="13" max="16384" width="9.140625" style="11"/>
  </cols>
  <sheetData>
    <row r="1" spans="1:12" s="6" customFormat="1" ht="15.95" customHeight="1" x14ac:dyDescent="0.2">
      <c r="A1" s="1" t="s">
        <v>133</v>
      </c>
      <c r="B1" s="2"/>
      <c r="C1" s="3"/>
      <c r="D1" s="23"/>
      <c r="E1" s="22"/>
      <c r="F1" s="46"/>
      <c r="G1" s="46"/>
      <c r="H1" s="46"/>
      <c r="I1" s="46"/>
      <c r="J1" s="46"/>
      <c r="K1" s="46"/>
      <c r="L1" s="46"/>
    </row>
    <row r="2" spans="1:12" s="6" customFormat="1" ht="15.95" customHeight="1" x14ac:dyDescent="0.2">
      <c r="A2" s="1" t="s">
        <v>0</v>
      </c>
      <c r="B2" s="2"/>
      <c r="C2" s="3"/>
      <c r="D2" s="23"/>
      <c r="E2" s="22"/>
      <c r="F2" s="46"/>
      <c r="G2" s="46"/>
      <c r="H2" s="46"/>
      <c r="I2" s="46"/>
      <c r="J2" s="102"/>
      <c r="K2" s="46"/>
      <c r="L2" s="102"/>
    </row>
    <row r="3" spans="1:12" s="6" customFormat="1" ht="15.95" customHeight="1" x14ac:dyDescent="0.2">
      <c r="A3" s="7" t="s">
        <v>291</v>
      </c>
      <c r="B3" s="8"/>
      <c r="C3" s="9"/>
      <c r="D3" s="47"/>
      <c r="E3" s="48"/>
      <c r="F3" s="49"/>
      <c r="G3" s="49"/>
      <c r="H3" s="49"/>
      <c r="I3" s="49"/>
      <c r="J3" s="103"/>
      <c r="K3" s="49"/>
      <c r="L3" s="103"/>
    </row>
    <row r="4" spans="1:12" ht="14.1" customHeight="1" x14ac:dyDescent="0.2">
      <c r="C4" s="5"/>
      <c r="E4" s="22"/>
      <c r="F4" s="46"/>
      <c r="G4" s="46"/>
      <c r="H4" s="46"/>
      <c r="I4" s="46"/>
      <c r="J4" s="41"/>
      <c r="K4" s="46"/>
      <c r="L4" s="46"/>
    </row>
    <row r="5" spans="1:12" ht="14.1" customHeight="1" x14ac:dyDescent="0.2">
      <c r="C5" s="5"/>
      <c r="E5" s="22"/>
      <c r="F5" s="46"/>
      <c r="G5" s="46"/>
      <c r="H5" s="46"/>
      <c r="I5" s="46"/>
      <c r="J5" s="41"/>
      <c r="K5" s="46"/>
      <c r="L5" s="46"/>
    </row>
    <row r="6" spans="1:12" s="24" customFormat="1" ht="15" customHeight="1" x14ac:dyDescent="0.2">
      <c r="A6" s="21"/>
      <c r="B6" s="21"/>
      <c r="D6" s="23"/>
      <c r="F6" s="565" t="s">
        <v>1</v>
      </c>
      <c r="G6" s="565"/>
      <c r="H6" s="565"/>
      <c r="I6" s="37"/>
      <c r="J6" s="565" t="s">
        <v>151</v>
      </c>
      <c r="K6" s="565"/>
      <c r="L6" s="565"/>
    </row>
    <row r="7" spans="1:12" s="24" customFormat="1" ht="15" customHeight="1" x14ac:dyDescent="0.2">
      <c r="A7" s="21"/>
      <c r="B7" s="21"/>
      <c r="D7" s="23"/>
      <c r="F7" s="566" t="s">
        <v>150</v>
      </c>
      <c r="G7" s="566"/>
      <c r="H7" s="566"/>
      <c r="I7" s="37"/>
      <c r="J7" s="566" t="s">
        <v>150</v>
      </c>
      <c r="K7" s="566"/>
      <c r="L7" s="566"/>
    </row>
    <row r="8" spans="1:12" s="24" customFormat="1" ht="15" customHeight="1" x14ac:dyDescent="0.2">
      <c r="A8" s="21"/>
      <c r="B8" s="21"/>
      <c r="D8" s="23"/>
      <c r="F8" s="43" t="s">
        <v>2</v>
      </c>
      <c r="G8" s="557"/>
      <c r="H8" s="43" t="s">
        <v>3</v>
      </c>
      <c r="I8" s="557"/>
      <c r="J8" s="43" t="s">
        <v>2</v>
      </c>
      <c r="K8" s="557"/>
      <c r="L8" s="43" t="s">
        <v>3</v>
      </c>
    </row>
    <row r="9" spans="1:12" s="24" customFormat="1" ht="15" customHeight="1" x14ac:dyDescent="0.2">
      <c r="A9" s="21"/>
      <c r="B9" s="21"/>
      <c r="D9" s="34"/>
      <c r="E9" s="26"/>
      <c r="F9" s="43" t="s">
        <v>292</v>
      </c>
      <c r="G9" s="44"/>
      <c r="H9" s="43" t="s">
        <v>4</v>
      </c>
      <c r="I9" s="44"/>
      <c r="J9" s="43" t="s">
        <v>292</v>
      </c>
      <c r="K9" s="44"/>
      <c r="L9" s="43" t="s">
        <v>4</v>
      </c>
    </row>
    <row r="10" spans="1:12" s="24" customFormat="1" ht="15" customHeight="1" x14ac:dyDescent="0.2">
      <c r="A10" s="21"/>
      <c r="B10" s="21"/>
      <c r="D10" s="34"/>
      <c r="E10" s="26"/>
      <c r="F10" s="43" t="s">
        <v>232</v>
      </c>
      <c r="G10" s="44"/>
      <c r="H10" s="43" t="s">
        <v>184</v>
      </c>
      <c r="I10" s="44"/>
      <c r="J10" s="43" t="s">
        <v>232</v>
      </c>
      <c r="K10" s="44"/>
      <c r="L10" s="43" t="s">
        <v>184</v>
      </c>
    </row>
    <row r="11" spans="1:12" s="24" customFormat="1" ht="15" customHeight="1" x14ac:dyDescent="0.2">
      <c r="A11" s="21"/>
      <c r="B11" s="21"/>
      <c r="D11" s="35" t="s">
        <v>5</v>
      </c>
      <c r="E11" s="26"/>
      <c r="F11" s="58" t="s">
        <v>6</v>
      </c>
      <c r="G11" s="44"/>
      <c r="H11" s="58" t="s">
        <v>6</v>
      </c>
      <c r="I11" s="44"/>
      <c r="J11" s="58" t="s">
        <v>6</v>
      </c>
      <c r="K11" s="44"/>
      <c r="L11" s="58" t="s">
        <v>6</v>
      </c>
    </row>
    <row r="12" spans="1:12" s="24" customFormat="1" ht="15" customHeight="1" x14ac:dyDescent="0.2">
      <c r="A12" s="59" t="s">
        <v>7</v>
      </c>
      <c r="B12" s="59"/>
      <c r="C12" s="59"/>
      <c r="D12" s="23"/>
      <c r="F12" s="82"/>
      <c r="G12" s="28"/>
      <c r="H12" s="55"/>
      <c r="I12" s="28"/>
      <c r="J12" s="83"/>
      <c r="K12" s="28"/>
      <c r="L12" s="28"/>
    </row>
    <row r="13" spans="1:12" s="24" customFormat="1" ht="6" customHeight="1" x14ac:dyDescent="0.2">
      <c r="A13" s="59"/>
      <c r="B13" s="59"/>
      <c r="C13" s="59"/>
      <c r="D13" s="23"/>
      <c r="F13" s="82"/>
      <c r="G13" s="28"/>
      <c r="H13" s="55"/>
      <c r="I13" s="28"/>
      <c r="J13" s="83"/>
      <c r="K13" s="28"/>
      <c r="L13" s="28"/>
    </row>
    <row r="14" spans="1:12" s="24" customFormat="1" ht="15" customHeight="1" x14ac:dyDescent="0.2">
      <c r="A14" s="59" t="s">
        <v>8</v>
      </c>
      <c r="B14" s="59"/>
      <c r="C14" s="60"/>
      <c r="D14" s="23"/>
      <c r="F14" s="83"/>
      <c r="G14" s="28"/>
      <c r="H14" s="28"/>
      <c r="I14" s="28"/>
      <c r="J14" s="83"/>
      <c r="K14" s="28"/>
      <c r="L14" s="28"/>
    </row>
    <row r="15" spans="1:12" s="24" customFormat="1" ht="6" customHeight="1" x14ac:dyDescent="0.2">
      <c r="A15" s="59"/>
      <c r="B15" s="59"/>
      <c r="C15" s="60"/>
      <c r="D15" s="23"/>
      <c r="F15" s="83"/>
      <c r="G15" s="28"/>
      <c r="H15" s="28"/>
      <c r="I15" s="28"/>
      <c r="J15" s="83"/>
      <c r="K15" s="28"/>
      <c r="L15" s="28"/>
    </row>
    <row r="16" spans="1:12" s="24" customFormat="1" ht="15" customHeight="1" x14ac:dyDescent="0.2">
      <c r="A16" s="60" t="s">
        <v>9</v>
      </c>
      <c r="B16" s="60"/>
      <c r="C16" s="60"/>
      <c r="D16" s="23"/>
      <c r="F16" s="136">
        <v>1183722170</v>
      </c>
      <c r="G16" s="146"/>
      <c r="H16" s="28">
        <v>495381393</v>
      </c>
      <c r="I16" s="148"/>
      <c r="J16" s="149">
        <v>899104432</v>
      </c>
      <c r="K16" s="76"/>
      <c r="L16" s="78">
        <v>304192411</v>
      </c>
    </row>
    <row r="17" spans="1:12" s="24" customFormat="1" ht="15" customHeight="1" x14ac:dyDescent="0.2">
      <c r="A17" s="60" t="s">
        <v>240</v>
      </c>
      <c r="B17" s="60"/>
      <c r="C17" s="60"/>
      <c r="D17" s="23"/>
      <c r="F17" s="136">
        <v>185360</v>
      </c>
      <c r="G17" s="146"/>
      <c r="H17" s="28">
        <v>173591</v>
      </c>
      <c r="I17" s="148"/>
      <c r="J17" s="149">
        <v>0</v>
      </c>
      <c r="K17" s="77"/>
      <c r="L17" s="78">
        <v>0</v>
      </c>
    </row>
    <row r="18" spans="1:12" s="24" customFormat="1" ht="15" customHeight="1" x14ac:dyDescent="0.2">
      <c r="A18" s="21" t="s">
        <v>190</v>
      </c>
      <c r="B18" s="60"/>
      <c r="C18" s="60"/>
      <c r="D18" s="23"/>
      <c r="F18" s="86"/>
      <c r="G18" s="104"/>
      <c r="H18" s="28"/>
      <c r="I18" s="106"/>
      <c r="J18" s="107"/>
      <c r="K18" s="76"/>
      <c r="L18" s="78"/>
    </row>
    <row r="19" spans="1:12" s="24" customFormat="1" ht="15" customHeight="1" x14ac:dyDescent="0.2">
      <c r="A19" s="21"/>
      <c r="B19" s="60" t="s">
        <v>192</v>
      </c>
      <c r="C19" s="60"/>
      <c r="D19" s="23">
        <v>9</v>
      </c>
      <c r="F19" s="136">
        <v>20434102</v>
      </c>
      <c r="G19" s="146"/>
      <c r="H19" s="28">
        <v>35357328</v>
      </c>
      <c r="I19" s="148"/>
      <c r="J19" s="150">
        <v>15278241</v>
      </c>
      <c r="K19" s="76"/>
      <c r="L19" s="78">
        <v>15257633</v>
      </c>
    </row>
    <row r="20" spans="1:12" s="24" customFormat="1" ht="15" customHeight="1" x14ac:dyDescent="0.2">
      <c r="A20" s="21" t="s">
        <v>190</v>
      </c>
      <c r="B20" s="60"/>
      <c r="C20" s="60"/>
      <c r="D20" s="23"/>
      <c r="F20" s="86"/>
      <c r="G20" s="104"/>
      <c r="H20" s="28"/>
      <c r="I20" s="106"/>
      <c r="J20" s="107"/>
      <c r="K20" s="76"/>
      <c r="L20" s="78"/>
    </row>
    <row r="21" spans="1:12" s="24" customFormat="1" ht="15" customHeight="1" x14ac:dyDescent="0.2">
      <c r="A21" s="21"/>
      <c r="B21" s="60" t="s">
        <v>193</v>
      </c>
      <c r="C21" s="60"/>
      <c r="D21" s="108">
        <v>9</v>
      </c>
      <c r="E21" s="109"/>
      <c r="F21" s="136">
        <v>4807550</v>
      </c>
      <c r="G21" s="146"/>
      <c r="H21" s="28">
        <v>4045900</v>
      </c>
      <c r="I21" s="148"/>
      <c r="J21" s="150">
        <v>4807550</v>
      </c>
      <c r="K21" s="106"/>
      <c r="L21" s="110">
        <v>4045900</v>
      </c>
    </row>
    <row r="22" spans="1:12" s="24" customFormat="1" ht="15" customHeight="1" x14ac:dyDescent="0.2">
      <c r="A22" s="60" t="s">
        <v>165</v>
      </c>
      <c r="B22" s="60"/>
      <c r="C22" s="60"/>
      <c r="D22" s="108">
        <v>10</v>
      </c>
      <c r="E22" s="109"/>
      <c r="F22" s="136">
        <v>3626161199</v>
      </c>
      <c r="G22" s="146"/>
      <c r="H22" s="28">
        <v>1351103711</v>
      </c>
      <c r="I22" s="148"/>
      <c r="J22" s="149">
        <v>2079126231</v>
      </c>
      <c r="K22" s="106"/>
      <c r="L22" s="105">
        <v>672832451</v>
      </c>
    </row>
    <row r="23" spans="1:12" s="24" customFormat="1" ht="15" customHeight="1" x14ac:dyDescent="0.2">
      <c r="A23" s="60" t="s">
        <v>349</v>
      </c>
      <c r="B23" s="60"/>
      <c r="C23" s="60"/>
      <c r="D23" s="108" t="s">
        <v>236</v>
      </c>
      <c r="E23" s="109"/>
      <c r="F23" s="150">
        <v>0</v>
      </c>
      <c r="G23" s="146"/>
      <c r="H23" s="78">
        <v>0</v>
      </c>
      <c r="I23" s="148"/>
      <c r="J23" s="150">
        <v>5313193250</v>
      </c>
      <c r="K23" s="106"/>
      <c r="L23" s="110">
        <v>5298393250</v>
      </c>
    </row>
    <row r="24" spans="1:12" s="24" customFormat="1" ht="15" customHeight="1" x14ac:dyDescent="0.2">
      <c r="A24" s="60" t="s">
        <v>10</v>
      </c>
      <c r="B24" s="60"/>
      <c r="C24" s="60"/>
      <c r="D24" s="108">
        <v>11</v>
      </c>
      <c r="E24" s="109"/>
      <c r="F24" s="136">
        <v>1408224435</v>
      </c>
      <c r="G24" s="146"/>
      <c r="H24" s="28">
        <v>1349966040</v>
      </c>
      <c r="I24" s="148"/>
      <c r="J24" s="149">
        <v>115735542</v>
      </c>
      <c r="K24" s="106"/>
      <c r="L24" s="111">
        <v>92965363</v>
      </c>
    </row>
    <row r="25" spans="1:12" s="24" customFormat="1" ht="15" customHeight="1" x14ac:dyDescent="0.2">
      <c r="A25" s="60" t="s">
        <v>163</v>
      </c>
      <c r="B25" s="60"/>
      <c r="C25" s="60"/>
      <c r="D25" s="108">
        <v>12</v>
      </c>
      <c r="E25" s="109"/>
      <c r="F25" s="136">
        <v>1664990893</v>
      </c>
      <c r="G25" s="146"/>
      <c r="H25" s="28">
        <v>1529817699</v>
      </c>
      <c r="I25" s="148"/>
      <c r="J25" s="150">
        <v>0</v>
      </c>
      <c r="K25" s="106"/>
      <c r="L25" s="110">
        <v>0</v>
      </c>
    </row>
    <row r="26" spans="1:12" s="24" customFormat="1" ht="15" customHeight="1" x14ac:dyDescent="0.2">
      <c r="A26" s="60" t="s">
        <v>11</v>
      </c>
      <c r="B26" s="60"/>
      <c r="C26" s="60"/>
      <c r="D26" s="108"/>
      <c r="E26" s="109"/>
      <c r="F26" s="136">
        <v>23922161</v>
      </c>
      <c r="G26" s="146"/>
      <c r="H26" s="28">
        <v>28390497</v>
      </c>
      <c r="I26" s="148"/>
      <c r="J26" s="150">
        <v>0</v>
      </c>
      <c r="K26" s="106"/>
      <c r="L26" s="110">
        <v>0</v>
      </c>
    </row>
    <row r="27" spans="1:12" s="24" customFormat="1" ht="15" customHeight="1" x14ac:dyDescent="0.2">
      <c r="A27" s="60" t="s">
        <v>180</v>
      </c>
      <c r="B27" s="62"/>
      <c r="C27" s="60"/>
      <c r="D27" s="108">
        <v>13</v>
      </c>
      <c r="E27" s="109"/>
      <c r="F27" s="150">
        <v>0</v>
      </c>
      <c r="G27" s="146"/>
      <c r="H27" s="28">
        <v>83000000</v>
      </c>
      <c r="I27" s="148"/>
      <c r="J27" s="150">
        <v>0</v>
      </c>
      <c r="K27" s="106"/>
      <c r="L27" s="110">
        <v>0</v>
      </c>
    </row>
    <row r="28" spans="1:12" s="24" customFormat="1" ht="15" customHeight="1" x14ac:dyDescent="0.2">
      <c r="A28" s="60" t="s">
        <v>12</v>
      </c>
      <c r="B28" s="60"/>
      <c r="C28" s="60"/>
      <c r="D28" s="108"/>
      <c r="E28" s="109"/>
      <c r="F28" s="137">
        <v>83904686</v>
      </c>
      <c r="G28" s="146"/>
      <c r="H28" s="54">
        <v>15090224</v>
      </c>
      <c r="I28" s="148"/>
      <c r="J28" s="154">
        <v>3418491</v>
      </c>
      <c r="K28" s="106"/>
      <c r="L28" s="112">
        <v>3445944</v>
      </c>
    </row>
    <row r="29" spans="1:12" s="24" customFormat="1" ht="6" customHeight="1" x14ac:dyDescent="0.2">
      <c r="A29" s="60"/>
      <c r="B29" s="60"/>
      <c r="C29" s="60"/>
      <c r="D29" s="23"/>
      <c r="F29" s="83"/>
      <c r="G29" s="28"/>
      <c r="H29" s="28"/>
      <c r="I29" s="28"/>
      <c r="J29" s="83"/>
      <c r="K29" s="28"/>
      <c r="L29" s="28"/>
    </row>
    <row r="30" spans="1:12" s="24" customFormat="1" ht="15" customHeight="1" x14ac:dyDescent="0.2">
      <c r="A30" s="59" t="s">
        <v>13</v>
      </c>
      <c r="B30" s="59"/>
      <c r="C30" s="59"/>
      <c r="D30" s="23"/>
      <c r="F30" s="127">
        <f>SUM(F16:F28)</f>
        <v>8016352556</v>
      </c>
      <c r="G30" s="52"/>
      <c r="H30" s="63">
        <f>SUM(H16:H28)</f>
        <v>4892326383</v>
      </c>
      <c r="I30" s="52"/>
      <c r="J30" s="127">
        <f>SUM(J16:J28)</f>
        <v>8430663737</v>
      </c>
      <c r="K30" s="52"/>
      <c r="L30" s="63">
        <f>SUM(L16:L28)</f>
        <v>6391132952</v>
      </c>
    </row>
    <row r="31" spans="1:12" s="24" customFormat="1" ht="6" customHeight="1" x14ac:dyDescent="0.2">
      <c r="A31" s="59"/>
      <c r="B31" s="59"/>
      <c r="C31" s="59"/>
      <c r="D31" s="23"/>
      <c r="F31" s="91"/>
      <c r="G31" s="52"/>
      <c r="H31" s="52"/>
      <c r="I31" s="52"/>
      <c r="J31" s="91"/>
      <c r="K31" s="52"/>
      <c r="L31" s="52"/>
    </row>
    <row r="32" spans="1:12" s="24" customFormat="1" ht="15" customHeight="1" x14ac:dyDescent="0.2">
      <c r="A32" s="59" t="s">
        <v>14</v>
      </c>
      <c r="B32" s="59"/>
      <c r="D32" s="23"/>
      <c r="E32" s="64"/>
      <c r="F32" s="92"/>
      <c r="G32" s="40"/>
      <c r="H32" s="40"/>
      <c r="I32" s="40"/>
      <c r="J32" s="92"/>
      <c r="K32" s="40"/>
      <c r="L32" s="40"/>
    </row>
    <row r="33" spans="1:12" s="24" customFormat="1" ht="6" customHeight="1" x14ac:dyDescent="0.2">
      <c r="A33" s="57"/>
      <c r="B33" s="59"/>
      <c r="D33" s="23"/>
      <c r="E33" s="64"/>
      <c r="F33" s="92"/>
      <c r="G33" s="40"/>
      <c r="H33" s="40"/>
      <c r="I33" s="40"/>
      <c r="J33" s="94"/>
      <c r="K33" s="40"/>
      <c r="L33" s="40"/>
    </row>
    <row r="34" spans="1:12" s="24" customFormat="1" ht="15" customHeight="1" x14ac:dyDescent="0.2">
      <c r="A34" s="60" t="s">
        <v>172</v>
      </c>
      <c r="B34" s="60"/>
      <c r="D34" s="23"/>
      <c r="E34" s="64"/>
      <c r="F34" s="133">
        <v>15138489</v>
      </c>
      <c r="G34" s="155"/>
      <c r="H34" s="156">
        <v>15463100</v>
      </c>
      <c r="I34" s="156"/>
      <c r="J34" s="150">
        <v>0</v>
      </c>
      <c r="K34" s="80"/>
      <c r="L34" s="78">
        <v>0</v>
      </c>
    </row>
    <row r="35" spans="1:12" s="24" customFormat="1" ht="15" customHeight="1" x14ac:dyDescent="0.2">
      <c r="A35" s="21" t="s">
        <v>190</v>
      </c>
      <c r="B35" s="60"/>
      <c r="D35" s="23"/>
      <c r="E35" s="64"/>
      <c r="F35" s="101"/>
      <c r="G35" s="113"/>
      <c r="H35" s="110"/>
      <c r="I35" s="106"/>
      <c r="J35" s="107"/>
      <c r="K35" s="76"/>
      <c r="L35" s="78"/>
    </row>
    <row r="36" spans="1:12" s="24" customFormat="1" ht="15" customHeight="1" x14ac:dyDescent="0.2">
      <c r="A36" s="21"/>
      <c r="B36" s="60" t="s">
        <v>193</v>
      </c>
      <c r="D36" s="23">
        <v>14</v>
      </c>
      <c r="E36" s="64"/>
      <c r="F36" s="133">
        <v>885905765</v>
      </c>
      <c r="G36" s="155"/>
      <c r="H36" s="151">
        <v>601920408</v>
      </c>
      <c r="I36" s="148"/>
      <c r="J36" s="150">
        <v>831758596</v>
      </c>
      <c r="K36" s="76"/>
      <c r="L36" s="78">
        <v>547773239</v>
      </c>
    </row>
    <row r="37" spans="1:12" s="24" customFormat="1" ht="15" customHeight="1" x14ac:dyDescent="0.2">
      <c r="A37" s="60" t="s">
        <v>15</v>
      </c>
      <c r="B37" s="60"/>
      <c r="D37" s="23">
        <v>15</v>
      </c>
      <c r="E37" s="64"/>
      <c r="F37" s="157">
        <v>661354093</v>
      </c>
      <c r="G37" s="155"/>
      <c r="H37" s="159">
        <v>583903297</v>
      </c>
      <c r="I37" s="158"/>
      <c r="J37" s="150">
        <v>484285104</v>
      </c>
      <c r="K37" s="81"/>
      <c r="L37" s="78">
        <v>432487302</v>
      </c>
    </row>
    <row r="38" spans="1:12" s="24" customFormat="1" ht="15" customHeight="1" x14ac:dyDescent="0.2">
      <c r="A38" s="60" t="s">
        <v>16</v>
      </c>
      <c r="B38" s="60"/>
      <c r="D38" s="23">
        <v>16</v>
      </c>
      <c r="E38" s="64"/>
      <c r="F38" s="150">
        <v>0</v>
      </c>
      <c r="G38" s="155"/>
      <c r="H38" s="159">
        <v>0</v>
      </c>
      <c r="I38" s="158"/>
      <c r="J38" s="150">
        <v>7400266139</v>
      </c>
      <c r="K38" s="81"/>
      <c r="L38" s="78">
        <v>7200016139</v>
      </c>
    </row>
    <row r="39" spans="1:12" s="24" customFormat="1" ht="15" customHeight="1" x14ac:dyDescent="0.2">
      <c r="A39" s="60" t="s">
        <v>346</v>
      </c>
      <c r="B39" s="60"/>
      <c r="D39" s="23">
        <v>15</v>
      </c>
      <c r="E39" s="64"/>
      <c r="F39" s="150">
        <v>709535424</v>
      </c>
      <c r="G39" s="155"/>
      <c r="H39" s="159">
        <v>781042516</v>
      </c>
      <c r="I39" s="158"/>
      <c r="J39" s="150">
        <v>898012168</v>
      </c>
      <c r="K39" s="81"/>
      <c r="L39" s="78">
        <v>898012168</v>
      </c>
    </row>
    <row r="40" spans="1:12" s="24" customFormat="1" ht="15" customHeight="1" x14ac:dyDescent="0.2">
      <c r="A40" s="60" t="s">
        <v>17</v>
      </c>
      <c r="B40" s="60"/>
      <c r="D40" s="23"/>
      <c r="E40" s="64"/>
      <c r="F40" s="152">
        <v>1884536239</v>
      </c>
      <c r="G40" s="155"/>
      <c r="H40" s="159">
        <v>1810617318</v>
      </c>
      <c r="I40" s="158"/>
      <c r="J40" s="150">
        <v>0</v>
      </c>
      <c r="K40" s="114"/>
      <c r="L40" s="110">
        <v>0</v>
      </c>
    </row>
    <row r="41" spans="1:12" s="24" customFormat="1" ht="15" customHeight="1" x14ac:dyDescent="0.2">
      <c r="A41" s="60" t="s">
        <v>18</v>
      </c>
      <c r="B41" s="60"/>
      <c r="D41" s="23">
        <v>17</v>
      </c>
      <c r="E41" s="64"/>
      <c r="F41" s="152">
        <v>8977754552</v>
      </c>
      <c r="G41" s="155"/>
      <c r="H41" s="159">
        <v>8804725660</v>
      </c>
      <c r="I41" s="158"/>
      <c r="J41" s="160">
        <v>4091649080</v>
      </c>
      <c r="K41" s="114"/>
      <c r="L41" s="115">
        <v>4021071218</v>
      </c>
    </row>
    <row r="42" spans="1:12" s="24" customFormat="1" ht="15" customHeight="1" x14ac:dyDescent="0.2">
      <c r="A42" s="60" t="s">
        <v>186</v>
      </c>
      <c r="B42" s="60"/>
      <c r="D42" s="23">
        <v>18</v>
      </c>
      <c r="E42" s="64"/>
      <c r="F42" s="152">
        <v>2206372610</v>
      </c>
      <c r="G42" s="155"/>
      <c r="H42" s="159">
        <v>2331426686</v>
      </c>
      <c r="I42" s="158"/>
      <c r="J42" s="160">
        <v>31578764</v>
      </c>
      <c r="K42" s="114"/>
      <c r="L42" s="115">
        <v>38794478</v>
      </c>
    </row>
    <row r="43" spans="1:12" s="24" customFormat="1" ht="15" customHeight="1" x14ac:dyDescent="0.2">
      <c r="A43" s="60" t="s">
        <v>142</v>
      </c>
      <c r="B43" s="60"/>
      <c r="D43" s="23"/>
      <c r="E43" s="64"/>
      <c r="F43" s="133">
        <v>22247137</v>
      </c>
      <c r="G43" s="155"/>
      <c r="H43" s="159">
        <v>24877520</v>
      </c>
      <c r="I43" s="158"/>
      <c r="J43" s="160">
        <v>6556209</v>
      </c>
      <c r="K43" s="114"/>
      <c r="L43" s="115">
        <v>5398411</v>
      </c>
    </row>
    <row r="44" spans="1:12" s="24" customFormat="1" ht="15" customHeight="1" x14ac:dyDescent="0.2">
      <c r="A44" s="60" t="s">
        <v>19</v>
      </c>
      <c r="B44" s="60"/>
      <c r="D44" s="23"/>
      <c r="E44" s="64"/>
      <c r="F44" s="157">
        <v>238489515</v>
      </c>
      <c r="G44" s="155"/>
      <c r="H44" s="159">
        <v>229371615</v>
      </c>
      <c r="I44" s="158"/>
      <c r="J44" s="160">
        <v>72394553</v>
      </c>
      <c r="K44" s="114"/>
      <c r="L44" s="115">
        <v>77624874</v>
      </c>
    </row>
    <row r="45" spans="1:12" s="24" customFormat="1" ht="15" customHeight="1" x14ac:dyDescent="0.2">
      <c r="A45" s="60" t="s">
        <v>173</v>
      </c>
      <c r="B45" s="60"/>
      <c r="D45" s="23"/>
      <c r="E45" s="64"/>
      <c r="F45" s="157">
        <v>4000000</v>
      </c>
      <c r="G45" s="155"/>
      <c r="H45" s="159">
        <v>4000000</v>
      </c>
      <c r="I45" s="158"/>
      <c r="J45" s="150">
        <v>0</v>
      </c>
      <c r="K45" s="114"/>
      <c r="L45" s="110">
        <v>0</v>
      </c>
    </row>
    <row r="46" spans="1:12" s="24" customFormat="1" ht="15" customHeight="1" x14ac:dyDescent="0.2">
      <c r="A46" s="60" t="s">
        <v>20</v>
      </c>
      <c r="B46" s="60"/>
      <c r="D46" s="23">
        <v>19</v>
      </c>
      <c r="E46" s="64"/>
      <c r="F46" s="157">
        <v>180925509</v>
      </c>
      <c r="G46" s="155"/>
      <c r="H46" s="159">
        <v>177627754</v>
      </c>
      <c r="I46" s="158"/>
      <c r="J46" s="160">
        <v>0</v>
      </c>
      <c r="K46" s="114"/>
      <c r="L46" s="110">
        <v>0</v>
      </c>
    </row>
    <row r="47" spans="1:12" s="24" customFormat="1" ht="15" customHeight="1" x14ac:dyDescent="0.2">
      <c r="A47" s="65" t="s">
        <v>213</v>
      </c>
      <c r="B47" s="60"/>
      <c r="D47" s="23"/>
      <c r="E47" s="64"/>
      <c r="F47" s="161">
        <v>32779395</v>
      </c>
      <c r="G47" s="155"/>
      <c r="H47" s="162">
        <v>22909895</v>
      </c>
      <c r="I47" s="158"/>
      <c r="J47" s="163">
        <v>479600</v>
      </c>
      <c r="K47" s="114"/>
      <c r="L47" s="116">
        <v>633100</v>
      </c>
    </row>
    <row r="48" spans="1:12" s="24" customFormat="1" ht="6" customHeight="1" x14ac:dyDescent="0.2">
      <c r="A48" s="59"/>
      <c r="B48" s="59"/>
      <c r="D48" s="36"/>
      <c r="E48" s="64"/>
      <c r="F48" s="95"/>
      <c r="G48" s="40"/>
      <c r="H48" s="66"/>
      <c r="I48" s="40"/>
      <c r="J48" s="95"/>
      <c r="K48" s="40"/>
      <c r="L48" s="66"/>
    </row>
    <row r="49" spans="1:12" s="24" customFormat="1" ht="15" customHeight="1" x14ac:dyDescent="0.2">
      <c r="A49" s="67" t="s">
        <v>22</v>
      </c>
      <c r="B49" s="59"/>
      <c r="D49" s="36"/>
      <c r="E49" s="64"/>
      <c r="F49" s="128">
        <f>SUM(F34:F47)</f>
        <v>15819038728</v>
      </c>
      <c r="G49" s="40"/>
      <c r="H49" s="68">
        <f>SUM(H34:H47)</f>
        <v>15387885769</v>
      </c>
      <c r="I49" s="40"/>
      <c r="J49" s="128">
        <f>SUM(J34:J47)</f>
        <v>13816980213</v>
      </c>
      <c r="K49" s="40"/>
      <c r="L49" s="68">
        <f>SUM(L34:L47)</f>
        <v>13221810929</v>
      </c>
    </row>
    <row r="50" spans="1:12" s="24" customFormat="1" ht="6" customHeight="1" x14ac:dyDescent="0.2">
      <c r="A50" s="59"/>
      <c r="B50" s="59"/>
      <c r="D50" s="36"/>
      <c r="E50" s="64"/>
      <c r="F50" s="95"/>
      <c r="G50" s="40"/>
      <c r="H50" s="66"/>
      <c r="I50" s="40"/>
      <c r="J50" s="95"/>
      <c r="K50" s="40"/>
      <c r="L50" s="66"/>
    </row>
    <row r="51" spans="1:12" s="24" customFormat="1" ht="15" customHeight="1" thickBot="1" x14ac:dyDescent="0.25">
      <c r="A51" s="67" t="s">
        <v>23</v>
      </c>
      <c r="B51" s="59"/>
      <c r="D51" s="36"/>
      <c r="E51" s="64"/>
      <c r="F51" s="129">
        <f>F30+F49</f>
        <v>23835391284</v>
      </c>
      <c r="G51" s="42"/>
      <c r="H51" s="130">
        <f>H30+H49</f>
        <v>20280212152</v>
      </c>
      <c r="I51" s="42"/>
      <c r="J51" s="129">
        <f>J30+J49</f>
        <v>22247643950</v>
      </c>
      <c r="K51" s="42"/>
      <c r="L51" s="130">
        <f>L30+L49</f>
        <v>19612943881</v>
      </c>
    </row>
    <row r="52" spans="1:12" s="24" customFormat="1" ht="15" customHeight="1" thickTop="1" x14ac:dyDescent="0.2">
      <c r="A52" s="67"/>
      <c r="B52" s="59"/>
      <c r="D52" s="36"/>
      <c r="E52" s="64"/>
      <c r="F52" s="42"/>
      <c r="G52" s="42"/>
      <c r="H52" s="42"/>
      <c r="I52" s="42"/>
      <c r="J52" s="42"/>
      <c r="K52" s="42"/>
      <c r="L52" s="42"/>
    </row>
    <row r="53" spans="1:12" s="24" customFormat="1" ht="14.25" customHeight="1" x14ac:dyDescent="0.2">
      <c r="A53" s="67"/>
      <c r="B53" s="59"/>
      <c r="D53" s="36"/>
      <c r="E53" s="64"/>
      <c r="F53" s="42"/>
      <c r="G53" s="42"/>
      <c r="H53" s="42"/>
      <c r="I53" s="42"/>
      <c r="J53" s="42"/>
      <c r="K53" s="42"/>
      <c r="L53" s="42"/>
    </row>
    <row r="54" spans="1:12" s="24" customFormat="1" ht="15" customHeight="1" x14ac:dyDescent="0.2">
      <c r="A54" s="67"/>
      <c r="B54" s="59"/>
      <c r="D54" s="36"/>
      <c r="E54" s="64"/>
      <c r="F54" s="42"/>
      <c r="G54" s="42"/>
      <c r="H54" s="42"/>
      <c r="I54" s="42"/>
      <c r="J54" s="42"/>
      <c r="K54" s="42"/>
      <c r="L54" s="42"/>
    </row>
    <row r="55" spans="1:12" s="24" customFormat="1" ht="9" customHeight="1" x14ac:dyDescent="0.2">
      <c r="A55" s="67"/>
      <c r="B55" s="59"/>
      <c r="D55" s="36"/>
      <c r="E55" s="64"/>
      <c r="F55" s="42"/>
      <c r="G55" s="42"/>
      <c r="H55" s="42"/>
      <c r="I55" s="42"/>
      <c r="J55" s="42"/>
      <c r="K55" s="42"/>
      <c r="L55" s="42"/>
    </row>
    <row r="56" spans="1:12" ht="21.95" customHeight="1" x14ac:dyDescent="0.2">
      <c r="A56" s="12" t="s">
        <v>286</v>
      </c>
      <c r="B56" s="12"/>
      <c r="C56" s="13"/>
      <c r="D56" s="47"/>
      <c r="E56" s="53"/>
      <c r="F56" s="54"/>
      <c r="G56" s="54"/>
      <c r="H56" s="54"/>
      <c r="I56" s="54"/>
      <c r="J56" s="54"/>
      <c r="K56" s="54"/>
      <c r="L56" s="54"/>
    </row>
    <row r="57" spans="1:12" ht="15.95" customHeight="1" x14ac:dyDescent="0.2">
      <c r="A57" s="14" t="str">
        <f>A1</f>
        <v>Thonburi Healthcare Group Public Company Limited</v>
      </c>
      <c r="B57" s="14"/>
      <c r="C57" s="15"/>
      <c r="D57" s="32"/>
      <c r="E57" s="31"/>
      <c r="F57" s="42"/>
      <c r="G57" s="42"/>
      <c r="H57" s="42"/>
      <c r="I57" s="42"/>
      <c r="J57" s="42"/>
      <c r="K57" s="42"/>
      <c r="L57" s="42"/>
    </row>
    <row r="58" spans="1:12" ht="15.95" customHeight="1" x14ac:dyDescent="0.2">
      <c r="A58" s="14" t="str">
        <f>A2</f>
        <v>Statement of Financial Position</v>
      </c>
      <c r="B58" s="14"/>
      <c r="C58" s="15"/>
      <c r="D58" s="32"/>
      <c r="E58" s="31"/>
      <c r="F58" s="42"/>
      <c r="G58" s="42"/>
      <c r="H58" s="42"/>
      <c r="I58" s="42"/>
      <c r="J58" s="42"/>
      <c r="K58" s="42"/>
      <c r="L58" s="42"/>
    </row>
    <row r="59" spans="1:12" ht="15.95" customHeight="1" x14ac:dyDescent="0.2">
      <c r="A59" s="16" t="str">
        <f>A3</f>
        <v>As at 30 September 2021</v>
      </c>
      <c r="B59" s="16"/>
      <c r="C59" s="17"/>
      <c r="D59" s="47"/>
      <c r="E59" s="53"/>
      <c r="F59" s="54"/>
      <c r="G59" s="54"/>
      <c r="H59" s="54"/>
      <c r="I59" s="54"/>
      <c r="J59" s="54"/>
      <c r="K59" s="54"/>
      <c r="L59" s="54"/>
    </row>
    <row r="60" spans="1:12" ht="15.95" customHeight="1" x14ac:dyDescent="0.2">
      <c r="C60" s="5"/>
      <c r="E60" s="22"/>
      <c r="F60" s="46"/>
      <c r="G60" s="46"/>
      <c r="H60" s="46"/>
      <c r="I60" s="46"/>
      <c r="J60" s="41"/>
      <c r="K60" s="46"/>
      <c r="L60" s="46"/>
    </row>
    <row r="61" spans="1:12" ht="15.95" customHeight="1" x14ac:dyDescent="0.2">
      <c r="C61" s="5"/>
      <c r="E61" s="22"/>
      <c r="F61" s="46"/>
      <c r="G61" s="46"/>
      <c r="H61" s="46"/>
      <c r="I61" s="46"/>
      <c r="J61" s="41"/>
      <c r="K61" s="46"/>
      <c r="L61" s="46"/>
    </row>
    <row r="62" spans="1:12" s="24" customFormat="1" ht="15.6" customHeight="1" x14ac:dyDescent="0.2">
      <c r="A62" s="21"/>
      <c r="B62" s="21"/>
      <c r="D62" s="23"/>
      <c r="F62" s="565" t="s">
        <v>1</v>
      </c>
      <c r="G62" s="565"/>
      <c r="H62" s="565"/>
      <c r="I62" s="37"/>
      <c r="J62" s="565" t="s">
        <v>151</v>
      </c>
      <c r="K62" s="565"/>
      <c r="L62" s="565"/>
    </row>
    <row r="63" spans="1:12" s="24" customFormat="1" ht="15.6" customHeight="1" x14ac:dyDescent="0.2">
      <c r="A63" s="21"/>
      <c r="B63" s="21"/>
      <c r="D63" s="23"/>
      <c r="F63" s="566" t="s">
        <v>150</v>
      </c>
      <c r="G63" s="566"/>
      <c r="H63" s="566"/>
      <c r="I63" s="37"/>
      <c r="J63" s="566" t="s">
        <v>150</v>
      </c>
      <c r="K63" s="566"/>
      <c r="L63" s="566"/>
    </row>
    <row r="64" spans="1:12" s="24" customFormat="1" ht="15.6" customHeight="1" x14ac:dyDescent="0.2">
      <c r="A64" s="21"/>
      <c r="B64" s="21"/>
      <c r="D64" s="23"/>
      <c r="F64" s="43" t="s">
        <v>2</v>
      </c>
      <c r="G64" s="557"/>
      <c r="H64" s="43" t="s">
        <v>3</v>
      </c>
      <c r="I64" s="557"/>
      <c r="J64" s="43" t="s">
        <v>2</v>
      </c>
      <c r="K64" s="557"/>
      <c r="L64" s="43" t="s">
        <v>3</v>
      </c>
    </row>
    <row r="65" spans="1:12" s="24" customFormat="1" ht="15.6" customHeight="1" x14ac:dyDescent="0.2">
      <c r="A65" s="21"/>
      <c r="B65" s="21"/>
      <c r="D65" s="23"/>
      <c r="F65" s="43" t="s">
        <v>292</v>
      </c>
      <c r="G65" s="44"/>
      <c r="H65" s="43" t="s">
        <v>4</v>
      </c>
      <c r="I65" s="44"/>
      <c r="J65" s="43" t="s">
        <v>292</v>
      </c>
      <c r="K65" s="44"/>
      <c r="L65" s="43" t="s">
        <v>4</v>
      </c>
    </row>
    <row r="66" spans="1:12" s="24" customFormat="1" ht="15.6" customHeight="1" x14ac:dyDescent="0.2">
      <c r="A66" s="21"/>
      <c r="B66" s="21"/>
      <c r="D66" s="34"/>
      <c r="E66" s="26"/>
      <c r="F66" s="43" t="s">
        <v>232</v>
      </c>
      <c r="G66" s="44"/>
      <c r="H66" s="43" t="s">
        <v>184</v>
      </c>
      <c r="I66" s="44"/>
      <c r="J66" s="43" t="s">
        <v>232</v>
      </c>
      <c r="K66" s="44"/>
      <c r="L66" s="43" t="s">
        <v>184</v>
      </c>
    </row>
    <row r="67" spans="1:12" s="24" customFormat="1" ht="15.6" customHeight="1" x14ac:dyDescent="0.2">
      <c r="A67" s="21"/>
      <c r="B67" s="21"/>
      <c r="D67" s="35" t="s">
        <v>5</v>
      </c>
      <c r="E67" s="26"/>
      <c r="F67" s="58" t="s">
        <v>6</v>
      </c>
      <c r="G67" s="44"/>
      <c r="H67" s="58" t="s">
        <v>6</v>
      </c>
      <c r="I67" s="44"/>
      <c r="J67" s="58" t="s">
        <v>6</v>
      </c>
      <c r="K67" s="44"/>
      <c r="L67" s="58" t="s">
        <v>6</v>
      </c>
    </row>
    <row r="68" spans="1:12" s="24" customFormat="1" ht="15.6" customHeight="1" x14ac:dyDescent="0.2">
      <c r="A68" s="67" t="s">
        <v>143</v>
      </c>
      <c r="B68" s="21"/>
      <c r="D68" s="25"/>
      <c r="E68" s="26"/>
      <c r="F68" s="96"/>
      <c r="G68" s="44"/>
      <c r="H68" s="50"/>
      <c r="I68" s="44"/>
      <c r="J68" s="96"/>
      <c r="K68" s="44"/>
      <c r="L68" s="50"/>
    </row>
    <row r="69" spans="1:12" s="24" customFormat="1" ht="15.6" customHeight="1" x14ac:dyDescent="0.2">
      <c r="A69" s="59"/>
      <c r="B69" s="59"/>
      <c r="D69" s="23"/>
      <c r="F69" s="83"/>
      <c r="G69" s="28"/>
      <c r="H69" s="28"/>
      <c r="I69" s="28"/>
      <c r="J69" s="83"/>
      <c r="K69" s="28"/>
      <c r="L69" s="28"/>
    </row>
    <row r="70" spans="1:12" s="24" customFormat="1" ht="15.6" customHeight="1" x14ac:dyDescent="0.2">
      <c r="A70" s="67" t="s">
        <v>24</v>
      </c>
      <c r="B70" s="59"/>
      <c r="D70" s="23"/>
      <c r="F70" s="83"/>
      <c r="G70" s="28"/>
      <c r="H70" s="28"/>
      <c r="I70" s="28"/>
      <c r="J70" s="83"/>
      <c r="K70" s="28"/>
      <c r="L70" s="28"/>
    </row>
    <row r="71" spans="1:12" s="24" customFormat="1" ht="15.6" customHeight="1" x14ac:dyDescent="0.2">
      <c r="A71" s="59"/>
      <c r="B71" s="59"/>
      <c r="D71" s="23"/>
      <c r="F71" s="83"/>
      <c r="G71" s="28"/>
      <c r="H71" s="28"/>
      <c r="I71" s="28"/>
      <c r="J71" s="83"/>
      <c r="K71" s="28"/>
      <c r="L71" s="28"/>
    </row>
    <row r="72" spans="1:12" s="24" customFormat="1" ht="15.6" customHeight="1" x14ac:dyDescent="0.2">
      <c r="A72" s="21" t="s">
        <v>25</v>
      </c>
      <c r="B72" s="59"/>
      <c r="F72" s="84"/>
      <c r="J72" s="84"/>
    </row>
    <row r="73" spans="1:12" s="24" customFormat="1" ht="15.6" customHeight="1" x14ac:dyDescent="0.2">
      <c r="A73" s="21"/>
      <c r="B73" s="60" t="s">
        <v>26</v>
      </c>
      <c r="D73" s="23">
        <v>20</v>
      </c>
      <c r="F73" s="136">
        <v>3903174010</v>
      </c>
      <c r="G73" s="164"/>
      <c r="H73" s="147">
        <v>2862121668</v>
      </c>
      <c r="I73" s="156"/>
      <c r="J73" s="149">
        <v>3625000000</v>
      </c>
      <c r="K73" s="38"/>
      <c r="L73" s="61">
        <v>2629708600</v>
      </c>
    </row>
    <row r="74" spans="1:12" s="24" customFormat="1" ht="15.6" customHeight="1" x14ac:dyDescent="0.2">
      <c r="A74" s="60" t="s">
        <v>27</v>
      </c>
      <c r="B74" s="60"/>
      <c r="C74" s="30"/>
      <c r="D74" s="23">
        <v>21</v>
      </c>
      <c r="F74" s="136">
        <v>3462332292</v>
      </c>
      <c r="G74" s="164"/>
      <c r="H74" s="147">
        <v>1096395411</v>
      </c>
      <c r="I74" s="156"/>
      <c r="J74" s="149">
        <v>2130554604</v>
      </c>
      <c r="K74" s="38"/>
      <c r="L74" s="61">
        <v>587630135</v>
      </c>
    </row>
    <row r="75" spans="1:12" s="24" customFormat="1" ht="15.6" customHeight="1" x14ac:dyDescent="0.2">
      <c r="A75" s="169" t="s">
        <v>285</v>
      </c>
      <c r="B75" s="60"/>
      <c r="C75" s="30"/>
      <c r="D75" s="23" t="s">
        <v>237</v>
      </c>
      <c r="F75" s="150">
        <v>0</v>
      </c>
      <c r="G75" s="164"/>
      <c r="H75" s="151">
        <v>0</v>
      </c>
      <c r="I75" s="156"/>
      <c r="J75" s="149">
        <v>16000000</v>
      </c>
      <c r="K75" s="145"/>
      <c r="L75" s="110">
        <v>61200000</v>
      </c>
    </row>
    <row r="76" spans="1:12" s="24" customFormat="1" ht="15.6" customHeight="1" x14ac:dyDescent="0.2">
      <c r="A76" s="21" t="s">
        <v>140</v>
      </c>
      <c r="B76" s="60"/>
      <c r="C76" s="30"/>
      <c r="F76" s="86"/>
      <c r="G76" s="69"/>
      <c r="H76" s="28"/>
      <c r="I76" s="28"/>
      <c r="J76" s="83"/>
      <c r="K76" s="28"/>
      <c r="L76" s="28"/>
    </row>
    <row r="77" spans="1:12" s="24" customFormat="1" ht="15.6" customHeight="1" x14ac:dyDescent="0.2">
      <c r="A77" s="21"/>
      <c r="B77" s="62" t="s">
        <v>230</v>
      </c>
      <c r="C77" s="21"/>
      <c r="D77" s="23">
        <v>22</v>
      </c>
      <c r="F77" s="133">
        <v>1881176452</v>
      </c>
      <c r="G77" s="164"/>
      <c r="H77" s="147">
        <v>958003800</v>
      </c>
      <c r="I77" s="156"/>
      <c r="J77" s="149">
        <v>1125000000</v>
      </c>
      <c r="K77" s="38"/>
      <c r="L77" s="61">
        <v>745000000</v>
      </c>
    </row>
    <row r="78" spans="1:12" s="24" customFormat="1" ht="15.6" customHeight="1" x14ac:dyDescent="0.2">
      <c r="A78" s="21"/>
      <c r="B78" s="62" t="s">
        <v>187</v>
      </c>
      <c r="C78" s="30"/>
      <c r="D78" s="23">
        <v>23</v>
      </c>
      <c r="F78" s="136">
        <v>31888596</v>
      </c>
      <c r="G78" s="164"/>
      <c r="H78" s="151">
        <v>45952635</v>
      </c>
      <c r="I78" s="156"/>
      <c r="J78" s="150">
        <v>8682236</v>
      </c>
      <c r="K78" s="38"/>
      <c r="L78" s="51">
        <v>9966347</v>
      </c>
    </row>
    <row r="79" spans="1:12" s="24" customFormat="1" ht="15.6" customHeight="1" x14ac:dyDescent="0.2">
      <c r="A79" s="21"/>
      <c r="B79" s="176" t="s">
        <v>234</v>
      </c>
      <c r="C79" s="57"/>
      <c r="D79" s="23"/>
      <c r="F79" s="136"/>
      <c r="G79" s="164"/>
      <c r="H79" s="151"/>
      <c r="I79" s="156"/>
      <c r="J79" s="150"/>
      <c r="K79" s="38"/>
      <c r="L79" s="51"/>
    </row>
    <row r="80" spans="1:12" s="24" customFormat="1" ht="15.6" customHeight="1" x14ac:dyDescent="0.2">
      <c r="A80" s="21"/>
      <c r="B80" s="176"/>
      <c r="C80" s="57" t="s">
        <v>235</v>
      </c>
      <c r="D80" s="23"/>
      <c r="F80" s="150">
        <v>30368165</v>
      </c>
      <c r="G80" s="164"/>
      <c r="H80" s="24">
        <v>27413704</v>
      </c>
      <c r="I80" s="156"/>
      <c r="J80" s="150">
        <v>0</v>
      </c>
      <c r="K80" s="38"/>
      <c r="L80" s="110">
        <v>0</v>
      </c>
    </row>
    <row r="81" spans="1:12" s="24" customFormat="1" ht="15.6" customHeight="1" x14ac:dyDescent="0.2">
      <c r="A81" s="21" t="s">
        <v>28</v>
      </c>
      <c r="B81" s="60"/>
      <c r="D81" s="23"/>
      <c r="F81" s="133">
        <v>89097739</v>
      </c>
      <c r="G81" s="164"/>
      <c r="H81" s="147">
        <v>3728664</v>
      </c>
      <c r="I81" s="156"/>
      <c r="J81" s="149">
        <v>88507658</v>
      </c>
      <c r="K81" s="38"/>
      <c r="L81" s="61">
        <v>3517774</v>
      </c>
    </row>
    <row r="82" spans="1:12" s="24" customFormat="1" ht="15.6" customHeight="1" x14ac:dyDescent="0.2">
      <c r="A82" s="21" t="s">
        <v>11</v>
      </c>
      <c r="B82" s="60"/>
      <c r="D82" s="23"/>
      <c r="F82" s="136">
        <v>14312226</v>
      </c>
      <c r="G82" s="164"/>
      <c r="H82" s="147">
        <v>27957071</v>
      </c>
      <c r="I82" s="156"/>
      <c r="J82" s="149">
        <v>5350023</v>
      </c>
      <c r="K82" s="38"/>
      <c r="L82" s="24">
        <v>18988679</v>
      </c>
    </row>
    <row r="83" spans="1:12" s="24" customFormat="1" ht="15.6" customHeight="1" x14ac:dyDescent="0.2">
      <c r="A83" s="65" t="s">
        <v>29</v>
      </c>
      <c r="B83" s="60"/>
      <c r="D83" s="23"/>
      <c r="F83" s="101"/>
      <c r="G83" s="117"/>
      <c r="H83" s="111"/>
      <c r="I83" s="118"/>
      <c r="J83" s="89"/>
    </row>
    <row r="84" spans="1:12" s="24" customFormat="1" ht="15.6" customHeight="1" x14ac:dyDescent="0.2">
      <c r="A84" s="65"/>
      <c r="B84" s="62" t="s">
        <v>177</v>
      </c>
      <c r="D84" s="23"/>
      <c r="F84" s="133">
        <v>15328333</v>
      </c>
      <c r="G84" s="164"/>
      <c r="H84" s="151">
        <v>11091021</v>
      </c>
      <c r="I84" s="156"/>
      <c r="J84" s="165">
        <v>7086953</v>
      </c>
      <c r="K84" s="39"/>
      <c r="L84" s="74">
        <v>6733852</v>
      </c>
    </row>
    <row r="85" spans="1:12" s="24" customFormat="1" ht="15.6" customHeight="1" x14ac:dyDescent="0.2">
      <c r="A85" s="65"/>
      <c r="B85" s="62" t="s">
        <v>178</v>
      </c>
      <c r="D85" s="23"/>
      <c r="F85" s="137">
        <v>6395464</v>
      </c>
      <c r="G85" s="164"/>
      <c r="H85" s="153">
        <v>9501767</v>
      </c>
      <c r="I85" s="156"/>
      <c r="J85" s="163">
        <v>2204157</v>
      </c>
      <c r="K85" s="39"/>
      <c r="L85" s="63">
        <v>4954712</v>
      </c>
    </row>
    <row r="86" spans="1:12" s="24" customFormat="1" ht="15.6" customHeight="1" x14ac:dyDescent="0.2">
      <c r="A86" s="60"/>
      <c r="B86" s="60"/>
      <c r="D86" s="23"/>
      <c r="F86" s="91"/>
      <c r="G86" s="39"/>
      <c r="H86" s="52"/>
      <c r="I86" s="39"/>
      <c r="J86" s="91"/>
      <c r="K86" s="39"/>
      <c r="L86" s="52"/>
    </row>
    <row r="87" spans="1:12" s="24" customFormat="1" ht="15.6" customHeight="1" x14ac:dyDescent="0.2">
      <c r="A87" s="67" t="s">
        <v>30</v>
      </c>
      <c r="B87" s="59"/>
      <c r="D87" s="23"/>
      <c r="F87" s="127">
        <f>SUM(F73:F85)</f>
        <v>9434073277</v>
      </c>
      <c r="G87" s="55"/>
      <c r="H87" s="63">
        <f>SUM(H73:H85)</f>
        <v>5042165741</v>
      </c>
      <c r="I87" s="55"/>
      <c r="J87" s="127">
        <f>SUM(J73:J85)</f>
        <v>7008385631</v>
      </c>
      <c r="K87" s="55"/>
      <c r="L87" s="63">
        <f>SUM(L73:L85)</f>
        <v>4067700099</v>
      </c>
    </row>
    <row r="88" spans="1:12" s="24" customFormat="1" ht="15.6" customHeight="1" x14ac:dyDescent="0.2">
      <c r="A88" s="67"/>
      <c r="B88" s="59"/>
      <c r="D88" s="23"/>
      <c r="F88" s="91"/>
      <c r="G88" s="55"/>
      <c r="H88" s="52"/>
      <c r="I88" s="55"/>
      <c r="J88" s="91"/>
      <c r="K88" s="55"/>
      <c r="L88" s="52"/>
    </row>
    <row r="89" spans="1:12" s="24" customFormat="1" ht="15.6" customHeight="1" x14ac:dyDescent="0.2">
      <c r="A89" s="67" t="s">
        <v>31</v>
      </c>
      <c r="B89" s="59"/>
      <c r="D89" s="23"/>
      <c r="F89" s="91"/>
      <c r="G89" s="39"/>
      <c r="H89" s="52"/>
      <c r="I89" s="39"/>
      <c r="J89" s="91"/>
      <c r="K89" s="39"/>
      <c r="L89" s="52"/>
    </row>
    <row r="90" spans="1:12" s="24" customFormat="1" ht="15.6" customHeight="1" x14ac:dyDescent="0.2">
      <c r="A90" s="59"/>
      <c r="B90" s="59"/>
      <c r="D90" s="23"/>
      <c r="F90" s="91"/>
      <c r="G90" s="39"/>
      <c r="H90" s="52"/>
      <c r="I90" s="39"/>
      <c r="J90" s="91"/>
      <c r="K90" s="39"/>
      <c r="L90" s="52"/>
    </row>
    <row r="91" spans="1:12" s="24" customFormat="1" ht="15.6" customHeight="1" x14ac:dyDescent="0.2">
      <c r="A91" s="21" t="s">
        <v>231</v>
      </c>
      <c r="B91" s="60"/>
      <c r="D91" s="23">
        <v>22</v>
      </c>
      <c r="F91" s="136">
        <v>4552543326</v>
      </c>
      <c r="G91" s="164"/>
      <c r="H91" s="77">
        <v>5905312166</v>
      </c>
      <c r="I91" s="156"/>
      <c r="J91" s="149">
        <v>4246977500</v>
      </c>
      <c r="K91" s="39"/>
      <c r="L91" s="52">
        <v>5028914206</v>
      </c>
    </row>
    <row r="92" spans="1:12" s="24" customFormat="1" ht="15.6" customHeight="1" x14ac:dyDescent="0.2">
      <c r="A92" s="60" t="s">
        <v>188</v>
      </c>
      <c r="B92" s="60"/>
      <c r="D92" s="23">
        <v>23</v>
      </c>
      <c r="F92" s="157">
        <v>187852361</v>
      </c>
      <c r="G92" s="164"/>
      <c r="H92" s="77">
        <v>198614618</v>
      </c>
      <c r="I92" s="156"/>
      <c r="J92" s="149">
        <v>15047773</v>
      </c>
      <c r="K92" s="39"/>
      <c r="L92" s="52">
        <v>20154784</v>
      </c>
    </row>
    <row r="93" spans="1:12" s="24" customFormat="1" ht="15.6" customHeight="1" x14ac:dyDescent="0.2">
      <c r="A93" s="60" t="s">
        <v>238</v>
      </c>
      <c r="B93" s="60"/>
      <c r="D93" s="23"/>
      <c r="F93" s="157"/>
      <c r="G93" s="164"/>
      <c r="H93" s="77"/>
      <c r="I93" s="156"/>
      <c r="J93" s="150"/>
      <c r="K93" s="39"/>
      <c r="L93" s="110"/>
    </row>
    <row r="94" spans="1:12" s="24" customFormat="1" ht="15.6" customHeight="1" x14ac:dyDescent="0.2">
      <c r="A94" s="60"/>
      <c r="B94" s="57" t="s">
        <v>235</v>
      </c>
      <c r="C94" s="57"/>
      <c r="D94" s="23"/>
      <c r="F94" s="157">
        <v>63096791</v>
      </c>
      <c r="G94" s="164"/>
      <c r="H94" s="77">
        <v>75940328</v>
      </c>
      <c r="I94" s="156"/>
      <c r="J94" s="150">
        <v>0</v>
      </c>
      <c r="K94" s="39"/>
      <c r="L94" s="110">
        <v>0</v>
      </c>
    </row>
    <row r="95" spans="1:12" s="24" customFormat="1" ht="15.6" customHeight="1" x14ac:dyDescent="0.2">
      <c r="A95" s="60" t="s">
        <v>220</v>
      </c>
      <c r="B95" s="60"/>
      <c r="D95" s="23"/>
      <c r="F95" s="93"/>
      <c r="G95" s="117"/>
      <c r="H95" s="132"/>
      <c r="I95" s="118"/>
      <c r="J95" s="90"/>
      <c r="K95" s="39"/>
      <c r="L95" s="52"/>
    </row>
    <row r="96" spans="1:12" s="24" customFormat="1" ht="15.6" customHeight="1" x14ac:dyDescent="0.2">
      <c r="B96" s="60" t="s">
        <v>221</v>
      </c>
      <c r="D96" s="23"/>
      <c r="F96" s="136">
        <v>6206000</v>
      </c>
      <c r="G96" s="164"/>
      <c r="H96" s="24">
        <v>9309000</v>
      </c>
      <c r="I96" s="156"/>
      <c r="J96" s="150">
        <v>0</v>
      </c>
      <c r="K96" s="39"/>
      <c r="L96" s="110">
        <v>0</v>
      </c>
    </row>
    <row r="97" spans="1:12" s="24" customFormat="1" ht="15.6" customHeight="1" x14ac:dyDescent="0.2">
      <c r="A97" s="21" t="s">
        <v>32</v>
      </c>
      <c r="B97" s="60"/>
      <c r="D97" s="23">
        <v>19</v>
      </c>
      <c r="F97" s="150">
        <v>286756906</v>
      </c>
      <c r="G97" s="164"/>
      <c r="H97" s="177">
        <v>270580402</v>
      </c>
      <c r="I97" s="156"/>
      <c r="J97" s="150">
        <v>102339843</v>
      </c>
      <c r="K97" s="39"/>
      <c r="L97" s="66">
        <v>77183108</v>
      </c>
    </row>
    <row r="98" spans="1:12" s="24" customFormat="1" ht="15.6" customHeight="1" x14ac:dyDescent="0.2">
      <c r="A98" s="21" t="s">
        <v>33</v>
      </c>
      <c r="B98" s="60"/>
      <c r="D98" s="23">
        <v>24</v>
      </c>
      <c r="F98" s="157">
        <v>446393743</v>
      </c>
      <c r="G98" s="164"/>
      <c r="H98" s="166">
        <v>444480602</v>
      </c>
      <c r="I98" s="156"/>
      <c r="J98" s="165">
        <v>335488474</v>
      </c>
      <c r="K98" s="39"/>
      <c r="L98" s="31">
        <v>340707745</v>
      </c>
    </row>
    <row r="99" spans="1:12" s="24" customFormat="1" ht="15.6" customHeight="1" x14ac:dyDescent="0.2">
      <c r="A99" s="21" t="s">
        <v>34</v>
      </c>
      <c r="B99" s="60"/>
      <c r="D99" s="23"/>
      <c r="F99" s="137">
        <v>3892952</v>
      </c>
      <c r="G99" s="164"/>
      <c r="H99" s="168">
        <v>2658101</v>
      </c>
      <c r="I99" s="166"/>
      <c r="J99" s="167">
        <v>172000</v>
      </c>
      <c r="K99" s="39"/>
      <c r="L99" s="75">
        <v>165000</v>
      </c>
    </row>
    <row r="100" spans="1:12" s="24" customFormat="1" ht="15.6" customHeight="1" x14ac:dyDescent="0.2">
      <c r="A100" s="60"/>
      <c r="B100" s="60"/>
      <c r="D100" s="23"/>
      <c r="F100" s="95"/>
      <c r="G100" s="39"/>
      <c r="H100" s="66"/>
      <c r="I100" s="39"/>
      <c r="J100" s="95"/>
      <c r="K100" s="39"/>
      <c r="L100" s="66"/>
    </row>
    <row r="101" spans="1:12" s="24" customFormat="1" ht="15.6" customHeight="1" x14ac:dyDescent="0.2">
      <c r="A101" s="67" t="s">
        <v>35</v>
      </c>
      <c r="B101" s="59"/>
      <c r="D101" s="23"/>
      <c r="F101" s="97">
        <f>SUM(F91:F100)</f>
        <v>5546742079</v>
      </c>
      <c r="G101" s="70"/>
      <c r="H101" s="45">
        <f>SUM(H91:H100)</f>
        <v>6906895217</v>
      </c>
      <c r="I101" s="39"/>
      <c r="J101" s="127">
        <f>SUM(J91:J100)</f>
        <v>4700025590</v>
      </c>
      <c r="K101" s="42"/>
      <c r="L101" s="68">
        <f>SUM(L91:L100)</f>
        <v>5467124843</v>
      </c>
    </row>
    <row r="102" spans="1:12" s="24" customFormat="1" ht="15.6" customHeight="1" x14ac:dyDescent="0.2">
      <c r="A102" s="59"/>
      <c r="B102" s="59"/>
      <c r="D102" s="23"/>
      <c r="F102" s="95"/>
      <c r="G102" s="39"/>
      <c r="H102" s="66"/>
      <c r="I102" s="39"/>
      <c r="J102" s="95"/>
      <c r="K102" s="39"/>
      <c r="L102" s="66"/>
    </row>
    <row r="103" spans="1:12" s="24" customFormat="1" ht="15.6" customHeight="1" x14ac:dyDescent="0.2">
      <c r="A103" s="67" t="s">
        <v>36</v>
      </c>
      <c r="B103" s="59"/>
      <c r="D103" s="23"/>
      <c r="F103" s="97">
        <f>F87+F101</f>
        <v>14980815356</v>
      </c>
      <c r="G103" s="70"/>
      <c r="H103" s="45">
        <f>H87+H101</f>
        <v>11949060958</v>
      </c>
      <c r="I103" s="39"/>
      <c r="J103" s="127">
        <f>J87+J101</f>
        <v>11708411221</v>
      </c>
      <c r="K103" s="42"/>
      <c r="L103" s="68">
        <f>L87+L101</f>
        <v>9534824942</v>
      </c>
    </row>
    <row r="104" spans="1:12" s="24" customFormat="1" ht="15.6" customHeight="1" x14ac:dyDescent="0.2">
      <c r="A104" s="67"/>
      <c r="B104" s="59"/>
      <c r="D104" s="23"/>
      <c r="F104" s="121"/>
      <c r="G104" s="70"/>
      <c r="H104" s="51"/>
      <c r="I104" s="39"/>
      <c r="J104" s="52"/>
      <c r="K104" s="42"/>
      <c r="L104" s="66"/>
    </row>
    <row r="105" spans="1:12" s="24" customFormat="1" ht="4.5" customHeight="1" x14ac:dyDescent="0.2">
      <c r="A105" s="67"/>
      <c r="B105" s="59"/>
      <c r="D105" s="23"/>
      <c r="F105" s="121"/>
      <c r="G105" s="70"/>
      <c r="H105" s="51"/>
      <c r="I105" s="39"/>
      <c r="J105" s="52"/>
      <c r="K105" s="42"/>
      <c r="L105" s="66"/>
    </row>
    <row r="106" spans="1:12" ht="21.95" customHeight="1" x14ac:dyDescent="0.2">
      <c r="A106" s="19" t="str">
        <f>+A56</f>
        <v>The accompanying notes on pages 15 to 43 form part of this interim financial information.</v>
      </c>
      <c r="B106" s="20"/>
      <c r="C106" s="13"/>
      <c r="D106" s="47"/>
      <c r="E106" s="53"/>
      <c r="F106" s="63"/>
      <c r="G106" s="119"/>
      <c r="H106" s="63"/>
      <c r="I106" s="119"/>
      <c r="J106" s="63"/>
      <c r="K106" s="119"/>
      <c r="L106" s="63"/>
    </row>
    <row r="107" spans="1:12" s="6" customFormat="1" ht="15.95" customHeight="1" x14ac:dyDescent="0.2">
      <c r="A107" s="1" t="str">
        <f>A57</f>
        <v>Thonburi Healthcare Group Public Company Limited</v>
      </c>
      <c r="B107" s="2"/>
      <c r="C107" s="3"/>
      <c r="D107" s="23"/>
      <c r="E107" s="22"/>
      <c r="F107" s="46"/>
      <c r="G107" s="46"/>
      <c r="H107" s="46"/>
      <c r="I107" s="46"/>
      <c r="J107" s="46"/>
      <c r="K107" s="46"/>
      <c r="L107" s="46"/>
    </row>
    <row r="108" spans="1:12" s="6" customFormat="1" ht="15.95" customHeight="1" x14ac:dyDescent="0.2">
      <c r="A108" s="1" t="str">
        <f>A58</f>
        <v>Statement of Financial Position</v>
      </c>
      <c r="B108" s="2"/>
      <c r="C108" s="3"/>
      <c r="D108" s="23"/>
      <c r="E108" s="22"/>
      <c r="F108" s="46"/>
      <c r="G108" s="46"/>
      <c r="H108" s="46"/>
      <c r="I108" s="46"/>
      <c r="J108" s="102"/>
      <c r="K108" s="46"/>
      <c r="L108" s="102"/>
    </row>
    <row r="109" spans="1:12" s="6" customFormat="1" ht="15.95" customHeight="1" x14ac:dyDescent="0.2">
      <c r="A109" s="7" t="str">
        <f>A59</f>
        <v>As at 30 September 2021</v>
      </c>
      <c r="B109" s="8"/>
      <c r="C109" s="9"/>
      <c r="D109" s="47"/>
      <c r="E109" s="48"/>
      <c r="F109" s="49"/>
      <c r="G109" s="49"/>
      <c r="H109" s="49"/>
      <c r="I109" s="49"/>
      <c r="J109" s="103"/>
      <c r="K109" s="49"/>
      <c r="L109" s="103"/>
    </row>
    <row r="110" spans="1:12" ht="15.95" customHeight="1" x14ac:dyDescent="0.2">
      <c r="C110" s="5"/>
      <c r="E110" s="22"/>
      <c r="F110" s="46"/>
      <c r="G110" s="46"/>
      <c r="H110" s="46"/>
      <c r="I110" s="46"/>
      <c r="J110" s="41"/>
      <c r="K110" s="46"/>
      <c r="L110" s="46"/>
    </row>
    <row r="111" spans="1:12" ht="15.95" customHeight="1" x14ac:dyDescent="0.2">
      <c r="C111" s="5"/>
      <c r="E111" s="22"/>
      <c r="F111" s="46"/>
      <c r="G111" s="46"/>
      <c r="H111" s="46"/>
      <c r="I111" s="46"/>
      <c r="J111" s="41"/>
      <c r="K111" s="46"/>
      <c r="L111" s="46"/>
    </row>
    <row r="112" spans="1:12" s="24" customFormat="1" ht="15.95" customHeight="1" x14ac:dyDescent="0.2">
      <c r="A112" s="21"/>
      <c r="B112" s="21"/>
      <c r="D112" s="23"/>
      <c r="F112" s="565" t="s">
        <v>1</v>
      </c>
      <c r="G112" s="565"/>
      <c r="H112" s="565"/>
      <c r="I112" s="37"/>
      <c r="J112" s="565" t="s">
        <v>151</v>
      </c>
      <c r="K112" s="565"/>
      <c r="L112" s="565"/>
    </row>
    <row r="113" spans="1:12" s="24" customFormat="1" ht="15.95" customHeight="1" x14ac:dyDescent="0.2">
      <c r="A113" s="21"/>
      <c r="B113" s="21"/>
      <c r="D113" s="23"/>
      <c r="F113" s="566" t="s">
        <v>150</v>
      </c>
      <c r="G113" s="566"/>
      <c r="H113" s="566"/>
      <c r="I113" s="37"/>
      <c r="J113" s="566" t="s">
        <v>150</v>
      </c>
      <c r="K113" s="566"/>
      <c r="L113" s="566"/>
    </row>
    <row r="114" spans="1:12" s="24" customFormat="1" ht="15.95" customHeight="1" x14ac:dyDescent="0.2">
      <c r="A114" s="21"/>
      <c r="B114" s="21"/>
      <c r="D114" s="23"/>
      <c r="F114" s="43" t="s">
        <v>2</v>
      </c>
      <c r="G114" s="557"/>
      <c r="H114" s="43" t="s">
        <v>3</v>
      </c>
      <c r="I114" s="557"/>
      <c r="J114" s="43" t="s">
        <v>2</v>
      </c>
      <c r="K114" s="557"/>
      <c r="L114" s="43" t="s">
        <v>3</v>
      </c>
    </row>
    <row r="115" spans="1:12" s="24" customFormat="1" ht="15.95" customHeight="1" x14ac:dyDescent="0.2">
      <c r="A115" s="21"/>
      <c r="B115" s="21"/>
      <c r="D115" s="23"/>
      <c r="F115" s="43" t="s">
        <v>292</v>
      </c>
      <c r="G115" s="44"/>
      <c r="H115" s="43" t="s">
        <v>4</v>
      </c>
      <c r="I115" s="44"/>
      <c r="J115" s="43" t="s">
        <v>292</v>
      </c>
      <c r="K115" s="44"/>
      <c r="L115" s="43" t="s">
        <v>4</v>
      </c>
    </row>
    <row r="116" spans="1:12" s="24" customFormat="1" ht="15.95" customHeight="1" x14ac:dyDescent="0.2">
      <c r="A116" s="21"/>
      <c r="B116" s="21"/>
      <c r="D116" s="34"/>
      <c r="E116" s="26"/>
      <c r="F116" s="43" t="s">
        <v>232</v>
      </c>
      <c r="G116" s="44"/>
      <c r="H116" s="43" t="s">
        <v>184</v>
      </c>
      <c r="I116" s="44"/>
      <c r="J116" s="43" t="s">
        <v>232</v>
      </c>
      <c r="K116" s="44"/>
      <c r="L116" s="43" t="s">
        <v>184</v>
      </c>
    </row>
    <row r="117" spans="1:12" s="24" customFormat="1" ht="15.95" customHeight="1" x14ac:dyDescent="0.2">
      <c r="A117" s="21"/>
      <c r="B117" s="21"/>
      <c r="D117" s="35" t="s">
        <v>110</v>
      </c>
      <c r="E117" s="26"/>
      <c r="F117" s="58" t="s">
        <v>6</v>
      </c>
      <c r="G117" s="44"/>
      <c r="H117" s="58" t="s">
        <v>6</v>
      </c>
      <c r="I117" s="44"/>
      <c r="J117" s="58" t="s">
        <v>6</v>
      </c>
      <c r="K117" s="44"/>
      <c r="L117" s="58" t="s">
        <v>6</v>
      </c>
    </row>
    <row r="118" spans="1:12" s="24" customFormat="1" ht="15.95" customHeight="1" x14ac:dyDescent="0.2">
      <c r="A118" s="21"/>
      <c r="B118" s="21"/>
      <c r="D118" s="25"/>
      <c r="E118" s="26"/>
      <c r="F118" s="96"/>
      <c r="G118" s="44"/>
      <c r="H118" s="50"/>
      <c r="I118" s="44"/>
      <c r="J118" s="96"/>
      <c r="K118" s="44"/>
      <c r="L118" s="50"/>
    </row>
    <row r="119" spans="1:12" s="24" customFormat="1" ht="15.95" customHeight="1" x14ac:dyDescent="0.2">
      <c r="A119" s="67" t="s">
        <v>171</v>
      </c>
      <c r="B119" s="21"/>
      <c r="D119" s="25"/>
      <c r="E119" s="26"/>
      <c r="F119" s="96"/>
      <c r="G119" s="44"/>
      <c r="H119" s="50"/>
      <c r="I119" s="44"/>
      <c r="J119" s="96"/>
      <c r="K119" s="44"/>
      <c r="L119" s="50"/>
    </row>
    <row r="120" spans="1:12" s="24" customFormat="1" ht="15.95" customHeight="1" x14ac:dyDescent="0.2">
      <c r="B120" s="67"/>
      <c r="D120" s="23"/>
      <c r="F120" s="83"/>
      <c r="G120" s="28"/>
      <c r="H120" s="28"/>
      <c r="I120" s="28"/>
      <c r="J120" s="83"/>
      <c r="K120" s="28"/>
      <c r="L120" s="28"/>
    </row>
    <row r="121" spans="1:12" s="24" customFormat="1" ht="15.95" customHeight="1" x14ac:dyDescent="0.2">
      <c r="A121" s="67" t="s">
        <v>144</v>
      </c>
      <c r="B121" s="27"/>
      <c r="D121" s="23"/>
      <c r="F121" s="98"/>
      <c r="G121" s="28"/>
      <c r="H121" s="41"/>
      <c r="I121" s="28"/>
      <c r="J121" s="83"/>
      <c r="K121" s="28"/>
      <c r="L121" s="41"/>
    </row>
    <row r="122" spans="1:12" s="24" customFormat="1" ht="15.95" customHeight="1" x14ac:dyDescent="0.2">
      <c r="A122" s="27"/>
      <c r="B122" s="27"/>
      <c r="D122" s="23"/>
      <c r="F122" s="98"/>
      <c r="G122" s="28"/>
      <c r="H122" s="41"/>
      <c r="I122" s="28"/>
      <c r="J122" s="83"/>
      <c r="K122" s="28"/>
      <c r="L122" s="41"/>
    </row>
    <row r="123" spans="1:12" s="24" customFormat="1" ht="15.95" customHeight="1" x14ac:dyDescent="0.2">
      <c r="A123" s="60" t="s">
        <v>37</v>
      </c>
      <c r="B123" s="21"/>
      <c r="D123" s="23"/>
      <c r="F123" s="83"/>
      <c r="G123" s="28"/>
      <c r="H123" s="28"/>
      <c r="I123" s="28"/>
      <c r="J123" s="83"/>
      <c r="K123" s="28"/>
      <c r="L123" s="28"/>
    </row>
    <row r="124" spans="1:12" s="24" customFormat="1" ht="15.95" customHeight="1" x14ac:dyDescent="0.2">
      <c r="A124" s="60"/>
      <c r="B124" s="21" t="s">
        <v>38</v>
      </c>
      <c r="D124" s="23"/>
      <c r="F124" s="83"/>
      <c r="G124" s="28"/>
      <c r="H124" s="28"/>
      <c r="I124" s="28"/>
      <c r="J124" s="83"/>
      <c r="K124" s="28"/>
      <c r="L124" s="28"/>
    </row>
    <row r="125" spans="1:12" s="24" customFormat="1" ht="15.95" customHeight="1" x14ac:dyDescent="0.2">
      <c r="A125" s="60"/>
      <c r="B125" s="21"/>
      <c r="C125" s="71" t="s">
        <v>138</v>
      </c>
      <c r="D125" s="23"/>
      <c r="F125" s="83"/>
      <c r="G125" s="28"/>
      <c r="H125" s="28"/>
      <c r="I125" s="28"/>
      <c r="J125" s="83"/>
      <c r="K125" s="28"/>
      <c r="L125" s="28"/>
    </row>
    <row r="126" spans="1:12" s="24" customFormat="1" ht="15.95" customHeight="1" thickBot="1" x14ac:dyDescent="0.25">
      <c r="A126" s="60"/>
      <c r="B126" s="21"/>
      <c r="C126" s="71" t="s">
        <v>130</v>
      </c>
      <c r="D126" s="23"/>
      <c r="F126" s="99">
        <v>849080000</v>
      </c>
      <c r="G126" s="28"/>
      <c r="H126" s="56">
        <v>849080000</v>
      </c>
      <c r="I126" s="28"/>
      <c r="J126" s="99">
        <v>849080000</v>
      </c>
      <c r="K126" s="28"/>
      <c r="L126" s="56">
        <v>849080000</v>
      </c>
    </row>
    <row r="127" spans="1:12" s="24" customFormat="1" ht="15.95" customHeight="1" thickTop="1" x14ac:dyDescent="0.2">
      <c r="A127" s="60"/>
      <c r="B127" s="21"/>
      <c r="C127" s="71"/>
      <c r="D127" s="23"/>
      <c r="F127" s="100"/>
      <c r="G127" s="28"/>
      <c r="H127" s="28"/>
      <c r="I127" s="41"/>
      <c r="J127" s="83"/>
      <c r="K127" s="41"/>
      <c r="L127" s="28"/>
    </row>
    <row r="128" spans="1:12" s="24" customFormat="1" ht="15.95" customHeight="1" x14ac:dyDescent="0.2">
      <c r="B128" s="29" t="s">
        <v>39</v>
      </c>
      <c r="C128" s="71"/>
      <c r="D128" s="23"/>
      <c r="F128" s="91"/>
      <c r="G128" s="28"/>
      <c r="H128" s="52"/>
      <c r="I128" s="41"/>
      <c r="J128" s="91"/>
      <c r="K128" s="41"/>
      <c r="L128" s="52"/>
    </row>
    <row r="129" spans="1:12" s="24" customFormat="1" ht="15.95" customHeight="1" x14ac:dyDescent="0.2">
      <c r="A129" s="29"/>
      <c r="B129" s="71"/>
      <c r="C129" s="72" t="s">
        <v>138</v>
      </c>
      <c r="D129" s="23"/>
      <c r="F129" s="91"/>
      <c r="G129" s="28"/>
      <c r="J129" s="84"/>
    </row>
    <row r="130" spans="1:12" s="24" customFormat="1" ht="15.95" customHeight="1" x14ac:dyDescent="0.2">
      <c r="A130" s="29"/>
      <c r="B130" s="71"/>
      <c r="C130" s="71" t="s">
        <v>130</v>
      </c>
      <c r="D130" s="23"/>
      <c r="F130" s="149">
        <v>849080000</v>
      </c>
      <c r="G130" s="170"/>
      <c r="H130" s="147">
        <v>849080000</v>
      </c>
      <c r="I130" s="148"/>
      <c r="J130" s="149">
        <v>849080000</v>
      </c>
      <c r="K130" s="41"/>
      <c r="L130" s="147">
        <v>849080000</v>
      </c>
    </row>
    <row r="131" spans="1:12" s="24" customFormat="1" ht="15.95" customHeight="1" x14ac:dyDescent="0.2">
      <c r="A131" s="71" t="s">
        <v>136</v>
      </c>
      <c r="F131" s="84"/>
      <c r="J131" s="84"/>
    </row>
    <row r="132" spans="1:12" s="24" customFormat="1" ht="15.95" customHeight="1" x14ac:dyDescent="0.2">
      <c r="A132" s="71"/>
      <c r="B132" s="60" t="s">
        <v>166</v>
      </c>
      <c r="D132" s="23"/>
      <c r="E132" s="23"/>
      <c r="F132" s="171">
        <v>6861242864</v>
      </c>
      <c r="G132" s="170"/>
      <c r="H132" s="24">
        <v>6861242864</v>
      </c>
      <c r="J132" s="84">
        <v>6861242864</v>
      </c>
      <c r="L132" s="24">
        <v>6861242864</v>
      </c>
    </row>
    <row r="133" spans="1:12" s="24" customFormat="1" ht="15.95" customHeight="1" x14ac:dyDescent="0.2">
      <c r="A133" s="60" t="s">
        <v>40</v>
      </c>
      <c r="B133" s="29"/>
      <c r="C133" s="30"/>
      <c r="D133" s="23"/>
      <c r="F133" s="83"/>
      <c r="G133" s="28"/>
      <c r="H133" s="52"/>
      <c r="I133" s="41"/>
      <c r="J133" s="91"/>
      <c r="K133" s="41"/>
      <c r="L133" s="52"/>
    </row>
    <row r="134" spans="1:12" s="24" customFormat="1" ht="15.95" customHeight="1" x14ac:dyDescent="0.2">
      <c r="A134" s="60"/>
      <c r="B134" s="60" t="s">
        <v>41</v>
      </c>
      <c r="D134" s="23"/>
      <c r="F134" s="171">
        <v>112524039</v>
      </c>
      <c r="G134" s="170"/>
      <c r="H134" s="147">
        <v>112524039</v>
      </c>
      <c r="I134" s="148"/>
      <c r="J134" s="149">
        <v>112524039</v>
      </c>
      <c r="K134" s="41"/>
      <c r="L134" s="52">
        <v>112524039</v>
      </c>
    </row>
    <row r="135" spans="1:12" s="24" customFormat="1" ht="15.95" customHeight="1" x14ac:dyDescent="0.2">
      <c r="A135" s="60"/>
      <c r="B135" s="60" t="s">
        <v>217</v>
      </c>
      <c r="D135" s="23">
        <v>25</v>
      </c>
      <c r="F135" s="171">
        <v>105026490</v>
      </c>
      <c r="G135" s="170"/>
      <c r="H135" s="147">
        <v>105026490</v>
      </c>
      <c r="I135" s="148"/>
      <c r="J135" s="149">
        <v>105026490</v>
      </c>
      <c r="K135" s="41"/>
      <c r="L135" s="110">
        <v>105026490</v>
      </c>
    </row>
    <row r="136" spans="1:12" s="24" customFormat="1" ht="15.95" customHeight="1" x14ac:dyDescent="0.2">
      <c r="A136" s="60"/>
      <c r="B136" s="60" t="s">
        <v>42</v>
      </c>
      <c r="D136" s="23"/>
      <c r="F136" s="171">
        <v>1310355116</v>
      </c>
      <c r="G136" s="170"/>
      <c r="H136" s="147">
        <v>861664016</v>
      </c>
      <c r="I136" s="148"/>
      <c r="J136" s="149">
        <v>2330156419</v>
      </c>
      <c r="K136" s="55"/>
      <c r="L136" s="52">
        <v>1937641286</v>
      </c>
    </row>
    <row r="137" spans="1:12" s="24" customFormat="1" ht="15.95" customHeight="1" x14ac:dyDescent="0.2">
      <c r="A137" s="60" t="s">
        <v>218</v>
      </c>
      <c r="B137" s="60"/>
      <c r="D137" s="23">
        <v>25</v>
      </c>
      <c r="F137" s="171">
        <v>-105026490</v>
      </c>
      <c r="G137" s="170"/>
      <c r="H137" s="147">
        <v>-105026490</v>
      </c>
      <c r="I137" s="148"/>
      <c r="J137" s="149">
        <v>-105026490</v>
      </c>
      <c r="K137" s="55"/>
      <c r="L137" s="110">
        <v>-105026490</v>
      </c>
    </row>
    <row r="138" spans="1:12" s="24" customFormat="1" ht="15.95" customHeight="1" x14ac:dyDescent="0.2">
      <c r="A138" s="60" t="s">
        <v>43</v>
      </c>
      <c r="B138" s="60"/>
      <c r="C138" s="60"/>
      <c r="D138" s="23"/>
      <c r="F138" s="87"/>
      <c r="G138" s="42"/>
      <c r="H138" s="51"/>
      <c r="I138" s="55"/>
      <c r="J138" s="85"/>
      <c r="K138" s="55"/>
      <c r="L138" s="51"/>
    </row>
    <row r="139" spans="1:12" s="24" customFormat="1" ht="15.95" customHeight="1" x14ac:dyDescent="0.2">
      <c r="A139" s="60"/>
      <c r="B139" s="60" t="s">
        <v>44</v>
      </c>
      <c r="C139" s="60"/>
      <c r="D139" s="23"/>
      <c r="F139" s="171">
        <v>-1099805884</v>
      </c>
      <c r="G139" s="170"/>
      <c r="H139" s="147">
        <v>-1099805884</v>
      </c>
      <c r="I139" s="148"/>
      <c r="J139" s="150">
        <v>0</v>
      </c>
      <c r="K139" s="55"/>
      <c r="L139" s="110">
        <v>0</v>
      </c>
    </row>
    <row r="140" spans="1:12" s="24" customFormat="1" ht="15.95" customHeight="1" x14ac:dyDescent="0.2">
      <c r="A140" s="60" t="s">
        <v>145</v>
      </c>
      <c r="B140" s="60"/>
      <c r="D140" s="23"/>
      <c r="F140" s="172">
        <v>415726871</v>
      </c>
      <c r="G140" s="170"/>
      <c r="H140" s="153">
        <v>310385753</v>
      </c>
      <c r="I140" s="148"/>
      <c r="J140" s="154">
        <v>386229407</v>
      </c>
      <c r="K140" s="55"/>
      <c r="L140" s="79">
        <v>317630750</v>
      </c>
    </row>
    <row r="141" spans="1:12" s="24" customFormat="1" ht="15.95" customHeight="1" x14ac:dyDescent="0.2">
      <c r="A141" s="60"/>
      <c r="B141" s="21"/>
      <c r="D141" s="23"/>
      <c r="F141" s="84"/>
      <c r="J141" s="84"/>
    </row>
    <row r="142" spans="1:12" s="24" customFormat="1" ht="15.95" customHeight="1" x14ac:dyDescent="0.2">
      <c r="A142" s="59" t="s">
        <v>131</v>
      </c>
      <c r="B142" s="59"/>
      <c r="D142" s="23"/>
      <c r="F142" s="91"/>
      <c r="G142" s="52"/>
      <c r="J142" s="84"/>
    </row>
    <row r="143" spans="1:12" s="24" customFormat="1" ht="15.95" customHeight="1" x14ac:dyDescent="0.2">
      <c r="A143" s="59"/>
      <c r="B143" s="59" t="s">
        <v>132</v>
      </c>
      <c r="D143" s="73"/>
      <c r="F143" s="91">
        <f>SUM(F130:F140)</f>
        <v>8449123006</v>
      </c>
      <c r="G143" s="52"/>
      <c r="H143" s="52">
        <f>SUM(H130:H140)</f>
        <v>7895090788</v>
      </c>
      <c r="I143" s="52"/>
      <c r="J143" s="91">
        <f>SUM(J130:J140)</f>
        <v>10539232729</v>
      </c>
      <c r="K143" s="52"/>
      <c r="L143" s="52">
        <f>SUM(L130:L140)</f>
        <v>10078118939</v>
      </c>
    </row>
    <row r="144" spans="1:12" s="24" customFormat="1" ht="15.95" customHeight="1" x14ac:dyDescent="0.2">
      <c r="A144" s="60" t="s">
        <v>45</v>
      </c>
      <c r="B144" s="60"/>
      <c r="C144" s="31"/>
      <c r="D144" s="23"/>
      <c r="F144" s="173">
        <v>405452922</v>
      </c>
      <c r="G144" s="170"/>
      <c r="H144" s="174">
        <v>436060406</v>
      </c>
      <c r="I144" s="144"/>
      <c r="J144" s="175">
        <v>0</v>
      </c>
      <c r="K144" s="55"/>
      <c r="L144" s="79">
        <v>0</v>
      </c>
    </row>
    <row r="145" spans="1:12" s="24" customFormat="1" ht="15.95" customHeight="1" x14ac:dyDescent="0.2">
      <c r="A145" s="60"/>
      <c r="B145" s="60"/>
      <c r="C145" s="31"/>
      <c r="D145" s="73"/>
      <c r="F145" s="91"/>
      <c r="G145" s="42"/>
      <c r="H145" s="52"/>
      <c r="I145" s="42"/>
      <c r="J145" s="91"/>
      <c r="K145" s="42"/>
      <c r="L145" s="52"/>
    </row>
    <row r="146" spans="1:12" s="24" customFormat="1" ht="15.95" customHeight="1" x14ac:dyDescent="0.2">
      <c r="A146" s="67" t="s">
        <v>146</v>
      </c>
      <c r="B146" s="59"/>
      <c r="C146" s="31"/>
      <c r="D146" s="73"/>
      <c r="F146" s="127">
        <f>SUM(F143:F145)</f>
        <v>8854575928</v>
      </c>
      <c r="G146" s="28"/>
      <c r="H146" s="63">
        <f>SUM(H143:H144)</f>
        <v>8331151194</v>
      </c>
      <c r="I146" s="28"/>
      <c r="J146" s="127">
        <f>SUM(J143:J144)</f>
        <v>10539232729</v>
      </c>
      <c r="K146" s="28"/>
      <c r="L146" s="63">
        <f>SUM(L143:L144)</f>
        <v>10078118939</v>
      </c>
    </row>
    <row r="147" spans="1:12" s="24" customFormat="1" ht="15.95" customHeight="1" x14ac:dyDescent="0.2">
      <c r="B147" s="59"/>
      <c r="C147" s="31"/>
      <c r="D147" s="73"/>
      <c r="F147" s="91"/>
      <c r="G147" s="42"/>
      <c r="H147" s="52"/>
      <c r="I147" s="42"/>
      <c r="J147" s="91"/>
      <c r="K147" s="42"/>
      <c r="L147" s="52"/>
    </row>
    <row r="148" spans="1:12" s="24" customFormat="1" ht="15.95" customHeight="1" thickBot="1" x14ac:dyDescent="0.25">
      <c r="A148" s="67" t="s">
        <v>147</v>
      </c>
      <c r="B148" s="67"/>
      <c r="C148" s="23"/>
      <c r="D148" s="23"/>
      <c r="F148" s="99">
        <f>+F146+F103</f>
        <v>23835391284</v>
      </c>
      <c r="G148" s="28"/>
      <c r="H148" s="56">
        <f>+H146+H103</f>
        <v>20280212152</v>
      </c>
      <c r="I148" s="28"/>
      <c r="J148" s="99">
        <f>+J146+J103</f>
        <v>22247643950</v>
      </c>
      <c r="K148" s="28"/>
      <c r="L148" s="56">
        <f>+L146+L103</f>
        <v>19612943881</v>
      </c>
    </row>
    <row r="149" spans="1:12" ht="15.95" customHeight="1" thickTop="1" x14ac:dyDescent="0.2">
      <c r="A149" s="18"/>
      <c r="B149" s="18"/>
      <c r="C149" s="4"/>
      <c r="F149" s="52"/>
      <c r="H149" s="52"/>
      <c r="J149" s="52"/>
      <c r="L149" s="52"/>
    </row>
    <row r="150" spans="1:12" ht="15.95" customHeight="1" x14ac:dyDescent="0.2">
      <c r="A150" s="18"/>
      <c r="B150" s="18"/>
      <c r="C150" s="4"/>
      <c r="F150" s="52"/>
      <c r="G150" s="52"/>
      <c r="H150" s="52"/>
      <c r="I150" s="52"/>
      <c r="J150" s="52"/>
      <c r="K150" s="52"/>
      <c r="L150" s="52"/>
    </row>
    <row r="151" spans="1:12" ht="15.95" customHeight="1" x14ac:dyDescent="0.2">
      <c r="A151" s="18"/>
      <c r="B151" s="18"/>
      <c r="C151" s="4"/>
      <c r="F151" s="52"/>
      <c r="H151" s="52"/>
      <c r="J151" s="52"/>
      <c r="L151" s="52"/>
    </row>
    <row r="152" spans="1:12" ht="15.95" customHeight="1" x14ac:dyDescent="0.2">
      <c r="A152" s="18"/>
      <c r="B152" s="18"/>
      <c r="C152" s="4"/>
      <c r="F152" s="52"/>
      <c r="H152" s="52"/>
      <c r="J152" s="52"/>
      <c r="L152" s="52"/>
    </row>
    <row r="153" spans="1:12" ht="15.75" customHeight="1" x14ac:dyDescent="0.2">
      <c r="A153" s="18"/>
      <c r="B153" s="18"/>
      <c r="C153" s="4"/>
      <c r="F153" s="52"/>
      <c r="H153" s="52"/>
      <c r="J153" s="52"/>
      <c r="L153" s="52"/>
    </row>
    <row r="154" spans="1:12" ht="5.25" customHeight="1" x14ac:dyDescent="0.2">
      <c r="A154" s="18"/>
      <c r="B154" s="18"/>
      <c r="C154" s="4"/>
      <c r="F154" s="52"/>
      <c r="H154" s="52"/>
      <c r="J154" s="52"/>
      <c r="L154" s="52"/>
    </row>
    <row r="155" spans="1:12" ht="21.95" customHeight="1" x14ac:dyDescent="0.2">
      <c r="A155" s="19" t="str">
        <f>A56:L56</f>
        <v>The accompanying notes on pages 15 to 43 form part of this interim financial information.</v>
      </c>
      <c r="B155" s="20"/>
      <c r="C155" s="13"/>
      <c r="D155" s="47"/>
      <c r="E155" s="53"/>
      <c r="F155" s="68"/>
      <c r="G155" s="33"/>
      <c r="H155" s="68"/>
      <c r="I155" s="33"/>
      <c r="J155" s="68"/>
      <c r="K155" s="33"/>
      <c r="L155" s="68"/>
    </row>
  </sheetData>
  <mergeCells count="12">
    <mergeCell ref="F113:H113"/>
    <mergeCell ref="J113:L113"/>
    <mergeCell ref="F7:H7"/>
    <mergeCell ref="J7:L7"/>
    <mergeCell ref="F63:H63"/>
    <mergeCell ref="J63:L63"/>
    <mergeCell ref="F6:H6"/>
    <mergeCell ref="J6:L6"/>
    <mergeCell ref="F62:H62"/>
    <mergeCell ref="J62:L62"/>
    <mergeCell ref="F112:H112"/>
    <mergeCell ref="J112:L112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2" manualBreakCount="2">
    <brk id="56" max="11" man="1"/>
    <brk id="106" max="11" man="1"/>
  </rowBreaks>
  <ignoredErrors>
    <ignoredError sqref="F10:L10 F66:L66 F116:L1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F15C2-329F-4141-BD16-FA8E784AD768}">
  <dimension ref="A1:L105"/>
  <sheetViews>
    <sheetView topLeftCell="A13" zoomScaleNormal="100" workbookViewId="0">
      <selection activeCell="C13" sqref="C13"/>
    </sheetView>
  </sheetViews>
  <sheetFormatPr defaultColWidth="9.140625" defaultRowHeight="11.25" x14ac:dyDescent="0.2"/>
  <cols>
    <col min="1" max="2" width="1.28515625" style="57" customWidth="1"/>
    <col min="3" max="3" width="28.7109375" style="109" customWidth="1"/>
    <col min="4" max="4" width="5" style="108" customWidth="1"/>
    <col min="5" max="5" width="0.5703125" style="109" customWidth="1"/>
    <col min="6" max="6" width="13.28515625" style="109" customWidth="1"/>
    <col min="7" max="7" width="0.5703125" style="109" customWidth="1"/>
    <col min="8" max="8" width="13.28515625" style="109" customWidth="1"/>
    <col min="9" max="9" width="0.5703125" style="197" customWidth="1"/>
    <col min="10" max="10" width="12.28515625" style="197" customWidth="1"/>
    <col min="11" max="11" width="0.5703125" style="197" customWidth="1"/>
    <col min="12" max="12" width="12.28515625" style="197" customWidth="1"/>
    <col min="13" max="16384" width="9.140625" style="57"/>
  </cols>
  <sheetData>
    <row r="1" spans="1:12" ht="16.5" customHeight="1" x14ac:dyDescent="0.2">
      <c r="A1" s="178" t="s">
        <v>133</v>
      </c>
      <c r="B1" s="179"/>
      <c r="C1" s="180"/>
      <c r="E1" s="181"/>
      <c r="F1" s="181"/>
      <c r="G1" s="181"/>
      <c r="H1" s="181"/>
      <c r="I1" s="200"/>
      <c r="J1" s="200"/>
      <c r="K1" s="200"/>
      <c r="L1" s="200"/>
    </row>
    <row r="2" spans="1:12" ht="16.5" customHeight="1" x14ac:dyDescent="0.2">
      <c r="A2" s="178" t="s">
        <v>46</v>
      </c>
      <c r="B2" s="179"/>
      <c r="C2" s="180"/>
      <c r="E2" s="181"/>
      <c r="F2" s="181"/>
      <c r="G2" s="181"/>
      <c r="H2" s="181"/>
      <c r="I2" s="200"/>
      <c r="J2" s="200"/>
      <c r="K2" s="200"/>
      <c r="L2" s="200"/>
    </row>
    <row r="3" spans="1:12" ht="16.5" customHeight="1" x14ac:dyDescent="0.2">
      <c r="A3" s="183" t="s">
        <v>293</v>
      </c>
      <c r="B3" s="227"/>
      <c r="C3" s="193"/>
      <c r="D3" s="185"/>
      <c r="E3" s="184"/>
      <c r="F3" s="184"/>
      <c r="G3" s="184"/>
      <c r="H3" s="184"/>
      <c r="I3" s="201"/>
      <c r="J3" s="201"/>
      <c r="K3" s="201"/>
      <c r="L3" s="201"/>
    </row>
    <row r="4" spans="1:12" ht="16.5" customHeight="1" x14ac:dyDescent="0.2">
      <c r="A4" s="178"/>
      <c r="B4" s="179"/>
      <c r="C4" s="57"/>
      <c r="E4" s="181"/>
      <c r="F4" s="181"/>
      <c r="G4" s="181"/>
      <c r="H4" s="181"/>
      <c r="I4" s="200"/>
      <c r="J4" s="200"/>
      <c r="K4" s="200"/>
      <c r="L4" s="200"/>
    </row>
    <row r="5" spans="1:12" ht="16.5" customHeight="1" x14ac:dyDescent="0.2">
      <c r="B5" s="179"/>
      <c r="C5" s="180"/>
      <c r="E5" s="181"/>
      <c r="F5" s="181"/>
      <c r="G5" s="181"/>
      <c r="H5" s="181"/>
      <c r="I5" s="200"/>
      <c r="J5" s="200"/>
      <c r="K5" s="200"/>
      <c r="L5" s="200"/>
    </row>
    <row r="6" spans="1:12" s="109" customFormat="1" ht="15.95" customHeight="1" x14ac:dyDescent="0.2">
      <c r="A6" s="57"/>
      <c r="B6" s="57"/>
      <c r="D6" s="108"/>
      <c r="F6" s="568" t="s">
        <v>1</v>
      </c>
      <c r="G6" s="568"/>
      <c r="H6" s="568"/>
      <c r="I6" s="186"/>
      <c r="J6" s="568" t="s">
        <v>151</v>
      </c>
      <c r="K6" s="568"/>
      <c r="L6" s="568"/>
    </row>
    <row r="7" spans="1:12" s="109" customFormat="1" ht="15.95" customHeight="1" x14ac:dyDescent="0.2">
      <c r="A7" s="57"/>
      <c r="B7" s="57"/>
      <c r="D7" s="108"/>
      <c r="F7" s="567" t="s">
        <v>150</v>
      </c>
      <c r="G7" s="567"/>
      <c r="H7" s="567"/>
      <c r="I7" s="186"/>
      <c r="J7" s="567" t="s">
        <v>150</v>
      </c>
      <c r="K7" s="567"/>
      <c r="L7" s="567"/>
    </row>
    <row r="8" spans="1:12" ht="15.95" customHeight="1" x14ac:dyDescent="0.2">
      <c r="B8" s="179"/>
      <c r="C8" s="180"/>
      <c r="E8" s="181"/>
      <c r="F8" s="202" t="s">
        <v>2</v>
      </c>
      <c r="G8" s="202"/>
      <c r="H8" s="202" t="s">
        <v>2</v>
      </c>
      <c r="I8" s="186"/>
      <c r="J8" s="202" t="s">
        <v>2</v>
      </c>
      <c r="K8" s="186"/>
      <c r="L8" s="202" t="s">
        <v>2</v>
      </c>
    </row>
    <row r="9" spans="1:12" ht="15.95" customHeight="1" x14ac:dyDescent="0.2">
      <c r="B9" s="179"/>
      <c r="C9" s="180"/>
      <c r="E9" s="181"/>
      <c r="F9" s="187" t="s">
        <v>292</v>
      </c>
      <c r="G9" s="187"/>
      <c r="H9" s="187" t="s">
        <v>292</v>
      </c>
      <c r="I9" s="186"/>
      <c r="J9" s="187" t="s">
        <v>292</v>
      </c>
      <c r="K9" s="186"/>
      <c r="L9" s="187" t="s">
        <v>292</v>
      </c>
    </row>
    <row r="10" spans="1:12" ht="15.95" customHeight="1" x14ac:dyDescent="0.2">
      <c r="D10" s="188"/>
      <c r="E10" s="189"/>
      <c r="F10" s="187" t="s">
        <v>232</v>
      </c>
      <c r="G10" s="190"/>
      <c r="H10" s="187" t="s">
        <v>184</v>
      </c>
      <c r="I10" s="190"/>
      <c r="J10" s="187" t="s">
        <v>232</v>
      </c>
      <c r="K10" s="186"/>
      <c r="L10" s="187" t="s">
        <v>184</v>
      </c>
    </row>
    <row r="11" spans="1:12" ht="15.95" customHeight="1" x14ac:dyDescent="0.2">
      <c r="D11" s="224"/>
      <c r="E11" s="189"/>
      <c r="F11" s="203" t="s">
        <v>47</v>
      </c>
      <c r="G11" s="202"/>
      <c r="H11" s="203" t="s">
        <v>47</v>
      </c>
      <c r="I11" s="186"/>
      <c r="J11" s="203" t="s">
        <v>47</v>
      </c>
      <c r="K11" s="186"/>
      <c r="L11" s="203" t="s">
        <v>47</v>
      </c>
    </row>
    <row r="12" spans="1:12" ht="9.9499999999999993" customHeight="1" x14ac:dyDescent="0.2">
      <c r="D12" s="195"/>
      <c r="E12" s="189"/>
      <c r="F12" s="204"/>
      <c r="G12" s="202"/>
      <c r="H12" s="202"/>
      <c r="I12" s="186"/>
      <c r="J12" s="204"/>
      <c r="K12" s="186"/>
      <c r="L12" s="202"/>
    </row>
    <row r="13" spans="1:12" ht="15.95" customHeight="1" x14ac:dyDescent="0.2">
      <c r="A13" s="198" t="s">
        <v>48</v>
      </c>
      <c r="D13" s="195"/>
      <c r="E13" s="189"/>
      <c r="F13" s="135"/>
      <c r="G13" s="189"/>
      <c r="H13" s="189"/>
      <c r="I13" s="186"/>
      <c r="J13" s="204"/>
      <c r="K13" s="186"/>
      <c r="L13" s="202"/>
    </row>
    <row r="14" spans="1:12" ht="9.9499999999999993" customHeight="1" x14ac:dyDescent="0.2">
      <c r="D14" s="195"/>
      <c r="E14" s="189"/>
      <c r="F14" s="135"/>
      <c r="G14" s="189"/>
      <c r="H14" s="189"/>
      <c r="I14" s="186"/>
      <c r="J14" s="204"/>
      <c r="K14" s="186"/>
      <c r="L14" s="202"/>
    </row>
    <row r="15" spans="1:12" ht="15.95" customHeight="1" x14ac:dyDescent="0.2">
      <c r="A15" s="57" t="s">
        <v>49</v>
      </c>
      <c r="B15" s="120"/>
      <c r="C15" s="192"/>
      <c r="F15" s="86">
        <v>3640574801</v>
      </c>
      <c r="G15" s="104"/>
      <c r="H15" s="205">
        <v>1656388180</v>
      </c>
      <c r="I15" s="104"/>
      <c r="J15" s="86">
        <v>1694070976</v>
      </c>
      <c r="K15" s="206"/>
      <c r="L15" s="121">
        <v>1246470302</v>
      </c>
    </row>
    <row r="16" spans="1:12" ht="15.95" customHeight="1" x14ac:dyDescent="0.2">
      <c r="A16" s="57" t="s">
        <v>50</v>
      </c>
      <c r="B16" s="120"/>
      <c r="C16" s="192"/>
      <c r="F16" s="86">
        <v>87416974</v>
      </c>
      <c r="G16" s="104"/>
      <c r="H16" s="205">
        <v>77303306</v>
      </c>
      <c r="I16" s="104"/>
      <c r="J16" s="107">
        <v>0</v>
      </c>
      <c r="K16" s="206"/>
      <c r="L16" s="78">
        <v>0</v>
      </c>
    </row>
    <row r="17" spans="1:12" ht="15.95" customHeight="1" x14ac:dyDescent="0.2">
      <c r="A17" s="57" t="s">
        <v>51</v>
      </c>
      <c r="B17" s="120"/>
      <c r="C17" s="192"/>
      <c r="F17" s="86">
        <v>110447859</v>
      </c>
      <c r="G17" s="104"/>
      <c r="H17" s="205">
        <v>167174670</v>
      </c>
      <c r="I17" s="104"/>
      <c r="J17" s="86">
        <v>81892927</v>
      </c>
      <c r="K17" s="206"/>
      <c r="L17" s="121">
        <v>108732439</v>
      </c>
    </row>
    <row r="18" spans="1:12" ht="15.95" customHeight="1" x14ac:dyDescent="0.2">
      <c r="A18" s="57" t="s">
        <v>182</v>
      </c>
      <c r="B18" s="120"/>
      <c r="C18" s="192"/>
      <c r="F18" s="86">
        <v>22121769</v>
      </c>
      <c r="G18" s="104"/>
      <c r="H18" s="205">
        <v>11663924</v>
      </c>
      <c r="I18" s="104"/>
      <c r="J18" s="107">
        <v>0</v>
      </c>
      <c r="K18" s="206"/>
      <c r="L18" s="78">
        <v>0</v>
      </c>
    </row>
    <row r="19" spans="1:12" ht="15.95" customHeight="1" x14ac:dyDescent="0.2">
      <c r="A19" s="57" t="s">
        <v>52</v>
      </c>
      <c r="F19" s="86">
        <v>-2233151647</v>
      </c>
      <c r="G19" s="104"/>
      <c r="H19" s="205">
        <v>-1248073418</v>
      </c>
      <c r="I19" s="104"/>
      <c r="J19" s="86">
        <v>-1006343328</v>
      </c>
      <c r="K19" s="206"/>
      <c r="L19" s="121">
        <v>-870662549</v>
      </c>
    </row>
    <row r="20" spans="1:12" ht="15.95" customHeight="1" x14ac:dyDescent="0.2">
      <c r="A20" s="57" t="s">
        <v>53</v>
      </c>
      <c r="F20" s="86">
        <v>-64391916</v>
      </c>
      <c r="G20" s="104"/>
      <c r="H20" s="205">
        <v>-58789837</v>
      </c>
      <c r="I20" s="104"/>
      <c r="J20" s="107">
        <v>0</v>
      </c>
      <c r="K20" s="206"/>
      <c r="L20" s="78">
        <v>0</v>
      </c>
    </row>
    <row r="21" spans="1:12" ht="15.95" customHeight="1" x14ac:dyDescent="0.2">
      <c r="A21" s="57" t="s">
        <v>54</v>
      </c>
      <c r="F21" s="86">
        <v>-111654454</v>
      </c>
      <c r="G21" s="104"/>
      <c r="H21" s="205">
        <v>-150358528</v>
      </c>
      <c r="I21" s="104"/>
      <c r="J21" s="86">
        <v>-54288579</v>
      </c>
      <c r="K21" s="206"/>
      <c r="L21" s="121">
        <v>-102382329</v>
      </c>
    </row>
    <row r="22" spans="1:12" ht="15.95" customHeight="1" x14ac:dyDescent="0.2">
      <c r="A22" s="57" t="s">
        <v>179</v>
      </c>
      <c r="F22" s="97">
        <v>-14708511</v>
      </c>
      <c r="G22" s="104"/>
      <c r="H22" s="207">
        <v>-7262372</v>
      </c>
      <c r="I22" s="104"/>
      <c r="J22" s="208">
        <v>0</v>
      </c>
      <c r="K22" s="206"/>
      <c r="L22" s="79">
        <v>0</v>
      </c>
    </row>
    <row r="23" spans="1:12" ht="9.9499999999999993" customHeight="1" x14ac:dyDescent="0.2">
      <c r="A23" s="198"/>
      <c r="B23" s="198"/>
      <c r="F23" s="84"/>
      <c r="J23" s="83"/>
    </row>
    <row r="24" spans="1:12" ht="15.95" customHeight="1" x14ac:dyDescent="0.2">
      <c r="A24" s="198" t="s">
        <v>55</v>
      </c>
      <c r="F24" s="138">
        <f>SUM(F15:F23)</f>
        <v>1436654875</v>
      </c>
      <c r="H24" s="121">
        <f>SUM(H15:H23)</f>
        <v>448045925</v>
      </c>
      <c r="I24" s="104"/>
      <c r="J24" s="138">
        <f>SUM(J15:J23)</f>
        <v>715331996</v>
      </c>
      <c r="K24" s="104"/>
      <c r="L24" s="121">
        <f>SUM(L15:L23)</f>
        <v>382157863</v>
      </c>
    </row>
    <row r="25" spans="1:12" ht="15.95" customHeight="1" x14ac:dyDescent="0.2">
      <c r="A25" s="57" t="s">
        <v>57</v>
      </c>
      <c r="F25" s="88">
        <v>20159421</v>
      </c>
      <c r="G25" s="104"/>
      <c r="H25" s="228">
        <v>22942783</v>
      </c>
      <c r="I25" s="229"/>
      <c r="J25" s="230">
        <v>65435970</v>
      </c>
      <c r="K25" s="229"/>
      <c r="L25" s="228">
        <v>63008222</v>
      </c>
    </row>
    <row r="26" spans="1:12" ht="9.9499999999999993" customHeight="1" x14ac:dyDescent="0.2">
      <c r="F26" s="84"/>
      <c r="I26" s="104"/>
      <c r="J26" s="139"/>
      <c r="K26" s="104"/>
      <c r="L26" s="104"/>
    </row>
    <row r="27" spans="1:12" ht="15.95" customHeight="1" x14ac:dyDescent="0.2">
      <c r="A27" s="198" t="s">
        <v>58</v>
      </c>
      <c r="F27" s="97">
        <f>SUM(F24:F25)</f>
        <v>1456814296</v>
      </c>
      <c r="H27" s="131">
        <f>SUM(H24:H25)</f>
        <v>470988708</v>
      </c>
      <c r="I27" s="104"/>
      <c r="J27" s="97">
        <f>SUM(J24:J26)</f>
        <v>780767966</v>
      </c>
      <c r="K27" s="104"/>
      <c r="L27" s="131">
        <f>SUM(L24:L26)</f>
        <v>445166085</v>
      </c>
    </row>
    <row r="28" spans="1:12" ht="9.9499999999999993" customHeight="1" x14ac:dyDescent="0.2">
      <c r="A28" s="198"/>
      <c r="B28" s="198"/>
      <c r="F28" s="84"/>
      <c r="I28" s="104"/>
      <c r="J28" s="138"/>
      <c r="K28" s="104"/>
      <c r="L28" s="121"/>
    </row>
    <row r="29" spans="1:12" ht="15.95" customHeight="1" x14ac:dyDescent="0.2">
      <c r="A29" s="57" t="s">
        <v>59</v>
      </c>
      <c r="F29" s="86">
        <v>-43440876</v>
      </c>
      <c r="G29" s="104"/>
      <c r="H29" s="231">
        <v>-48708732</v>
      </c>
      <c r="I29" s="229"/>
      <c r="J29" s="232">
        <v>-9727442</v>
      </c>
      <c r="K29" s="229"/>
      <c r="L29" s="231">
        <v>-19937811</v>
      </c>
    </row>
    <row r="30" spans="1:12" ht="15.95" customHeight="1" x14ac:dyDescent="0.2">
      <c r="A30" s="57" t="s">
        <v>60</v>
      </c>
      <c r="C30" s="182"/>
      <c r="F30" s="86">
        <v>-386914996</v>
      </c>
      <c r="G30" s="104"/>
      <c r="H30" s="231">
        <v>-284698756</v>
      </c>
      <c r="I30" s="229"/>
      <c r="J30" s="232">
        <v>-233775469</v>
      </c>
      <c r="K30" s="229"/>
      <c r="L30" s="231">
        <v>-152431520</v>
      </c>
    </row>
    <row r="31" spans="1:12" ht="15.95" customHeight="1" x14ac:dyDescent="0.2">
      <c r="A31" s="57" t="s">
        <v>137</v>
      </c>
      <c r="C31" s="182"/>
      <c r="F31" s="86"/>
      <c r="G31" s="104"/>
      <c r="H31" s="205"/>
      <c r="I31" s="104"/>
      <c r="J31" s="86"/>
      <c r="K31" s="104"/>
      <c r="L31" s="205"/>
    </row>
    <row r="32" spans="1:12" ht="15.95" customHeight="1" x14ac:dyDescent="0.2">
      <c r="B32" s="176" t="s">
        <v>245</v>
      </c>
      <c r="C32" s="182"/>
      <c r="F32" s="86">
        <v>1595861</v>
      </c>
      <c r="G32" s="104"/>
      <c r="H32" s="231">
        <v>27677937</v>
      </c>
      <c r="I32" s="229"/>
      <c r="J32" s="233">
        <v>1824392</v>
      </c>
      <c r="K32" s="229"/>
      <c r="L32" s="234">
        <v>28385531</v>
      </c>
    </row>
    <row r="33" spans="1:12" ht="15.95" customHeight="1" x14ac:dyDescent="0.2">
      <c r="A33" s="57" t="s">
        <v>61</v>
      </c>
      <c r="C33" s="182"/>
      <c r="F33" s="86">
        <v>-85959</v>
      </c>
      <c r="G33" s="104"/>
      <c r="H33" s="231">
        <v>-1630837</v>
      </c>
      <c r="I33" s="229"/>
      <c r="J33" s="232">
        <v>0</v>
      </c>
      <c r="K33" s="229"/>
      <c r="L33" s="231">
        <v>-1646172</v>
      </c>
    </row>
    <row r="34" spans="1:12" ht="15.95" customHeight="1" x14ac:dyDescent="0.2">
      <c r="A34" s="57" t="s">
        <v>62</v>
      </c>
      <c r="C34" s="182"/>
      <c r="F34" s="86">
        <v>-77386310</v>
      </c>
      <c r="G34" s="104"/>
      <c r="H34" s="234">
        <v>-76338483</v>
      </c>
      <c r="I34" s="229"/>
      <c r="J34" s="232">
        <v>-67717999</v>
      </c>
      <c r="K34" s="229"/>
      <c r="L34" s="231">
        <v>-64297254</v>
      </c>
    </row>
    <row r="35" spans="1:12" ht="15.95" customHeight="1" x14ac:dyDescent="0.2">
      <c r="A35" s="57" t="s">
        <v>106</v>
      </c>
      <c r="C35" s="182"/>
      <c r="F35" s="86">
        <v>29308611</v>
      </c>
      <c r="G35" s="104"/>
      <c r="H35" s="235">
        <v>6515201</v>
      </c>
      <c r="I35" s="229"/>
      <c r="J35" s="233">
        <v>0</v>
      </c>
      <c r="K35" s="229"/>
      <c r="L35" s="234">
        <v>0</v>
      </c>
    </row>
    <row r="36" spans="1:12" ht="15.95" customHeight="1" x14ac:dyDescent="0.2">
      <c r="A36" s="57" t="s">
        <v>336</v>
      </c>
      <c r="C36" s="182"/>
      <c r="F36" s="86"/>
      <c r="J36" s="86"/>
    </row>
    <row r="37" spans="1:12" ht="15.95" customHeight="1" x14ac:dyDescent="0.2">
      <c r="B37" s="57" t="s">
        <v>279</v>
      </c>
      <c r="C37" s="182"/>
      <c r="F37" s="134">
        <v>-48876712</v>
      </c>
      <c r="G37" s="104"/>
      <c r="H37" s="236">
        <v>14634923</v>
      </c>
      <c r="I37" s="229"/>
      <c r="J37" s="237">
        <v>0</v>
      </c>
      <c r="K37" s="229"/>
      <c r="L37" s="238">
        <v>0</v>
      </c>
    </row>
    <row r="38" spans="1:12" ht="9.9499999999999993" customHeight="1" x14ac:dyDescent="0.2">
      <c r="C38" s="182"/>
      <c r="F38" s="84"/>
      <c r="J38" s="91"/>
      <c r="L38" s="52"/>
    </row>
    <row r="39" spans="1:12" ht="15.95" customHeight="1" x14ac:dyDescent="0.2">
      <c r="A39" s="198" t="s">
        <v>312</v>
      </c>
      <c r="B39" s="198"/>
      <c r="C39" s="182"/>
      <c r="F39" s="138">
        <f>SUM(F27,F29:F37)</f>
        <v>931013915</v>
      </c>
      <c r="H39" s="121">
        <f>SUM(H27,H29:H37)</f>
        <v>108439961</v>
      </c>
      <c r="I39" s="104"/>
      <c r="J39" s="138">
        <f>SUM(J27,J29:J37)</f>
        <v>471371448</v>
      </c>
      <c r="K39" s="104"/>
      <c r="L39" s="121">
        <f>SUM(L27,L29:L37)</f>
        <v>235238859</v>
      </c>
    </row>
    <row r="40" spans="1:12" ht="15.95" customHeight="1" x14ac:dyDescent="0.2">
      <c r="A40" s="57" t="s">
        <v>246</v>
      </c>
      <c r="B40" s="120"/>
      <c r="C40" s="182"/>
      <c r="F40" s="210">
        <v>-97608073</v>
      </c>
      <c r="G40" s="104"/>
      <c r="H40" s="239">
        <v>-38802727</v>
      </c>
      <c r="I40" s="229"/>
      <c r="J40" s="240">
        <v>-98233386</v>
      </c>
      <c r="K40" s="229"/>
      <c r="L40" s="241">
        <v>-44020153</v>
      </c>
    </row>
    <row r="41" spans="1:12" ht="9.9499999999999993" customHeight="1" x14ac:dyDescent="0.2">
      <c r="C41" s="182"/>
      <c r="F41" s="84"/>
      <c r="I41" s="104"/>
      <c r="J41" s="138"/>
      <c r="K41" s="104"/>
      <c r="L41" s="121"/>
    </row>
    <row r="42" spans="1:12" ht="15.95" customHeight="1" x14ac:dyDescent="0.2">
      <c r="A42" s="198" t="s">
        <v>313</v>
      </c>
      <c r="C42" s="182"/>
      <c r="F42" s="142">
        <f>SUM(F39:F40)</f>
        <v>833405842</v>
      </c>
      <c r="H42" s="211">
        <f>SUM(H39:H40)</f>
        <v>69637234</v>
      </c>
      <c r="I42" s="104"/>
      <c r="J42" s="142">
        <f>SUM(J39:J41)</f>
        <v>373138062</v>
      </c>
      <c r="K42" s="104"/>
      <c r="L42" s="211">
        <f>SUM(L39:L41)</f>
        <v>191218706</v>
      </c>
    </row>
    <row r="43" spans="1:12" ht="15.95" customHeight="1" x14ac:dyDescent="0.2">
      <c r="A43" s="198"/>
      <c r="C43" s="182"/>
      <c r="F43" s="104"/>
      <c r="H43" s="104"/>
      <c r="I43" s="104"/>
      <c r="J43" s="104"/>
      <c r="K43" s="104"/>
      <c r="L43" s="104"/>
    </row>
    <row r="44" spans="1:12" ht="15.95" customHeight="1" x14ac:dyDescent="0.2">
      <c r="A44" s="198"/>
      <c r="C44" s="182"/>
      <c r="F44" s="104"/>
      <c r="H44" s="104"/>
      <c r="I44" s="104"/>
      <c r="J44" s="104"/>
      <c r="K44" s="104"/>
      <c r="L44" s="104"/>
    </row>
    <row r="45" spans="1:12" ht="15.95" customHeight="1" x14ac:dyDescent="0.2">
      <c r="A45" s="198"/>
      <c r="C45" s="182"/>
      <c r="F45" s="104"/>
      <c r="H45" s="104"/>
      <c r="I45" s="104"/>
      <c r="J45" s="104"/>
      <c r="K45" s="104"/>
      <c r="L45" s="104"/>
    </row>
    <row r="46" spans="1:12" ht="15.95" customHeight="1" x14ac:dyDescent="0.2">
      <c r="A46" s="198"/>
      <c r="C46" s="182"/>
      <c r="F46" s="104"/>
      <c r="H46" s="104"/>
      <c r="I46" s="104"/>
      <c r="J46" s="104"/>
      <c r="K46" s="104"/>
      <c r="L46" s="104"/>
    </row>
    <row r="47" spans="1:12" ht="15.95" customHeight="1" x14ac:dyDescent="0.2">
      <c r="A47" s="198"/>
      <c r="C47" s="182"/>
      <c r="F47" s="104"/>
      <c r="H47" s="104"/>
      <c r="I47" s="104"/>
      <c r="J47" s="104"/>
      <c r="K47" s="104"/>
      <c r="L47" s="104"/>
    </row>
    <row r="48" spans="1:12" ht="15.95" customHeight="1" x14ac:dyDescent="0.2">
      <c r="A48" s="198"/>
      <c r="C48" s="182"/>
      <c r="F48" s="104"/>
      <c r="H48" s="104"/>
      <c r="I48" s="104"/>
      <c r="J48" s="104"/>
      <c r="K48" s="104"/>
      <c r="L48" s="104"/>
    </row>
    <row r="49" spans="1:12" ht="16.5" customHeight="1" x14ac:dyDescent="0.2">
      <c r="A49" s="198"/>
      <c r="C49" s="182"/>
      <c r="I49" s="109"/>
      <c r="J49" s="109"/>
      <c r="K49" s="109"/>
      <c r="L49" s="109"/>
    </row>
    <row r="50" spans="1:12" ht="12" customHeight="1" x14ac:dyDescent="0.2">
      <c r="A50" s="198"/>
      <c r="C50" s="182"/>
      <c r="I50" s="109"/>
      <c r="J50" s="109"/>
      <c r="K50" s="109"/>
      <c r="L50" s="109"/>
    </row>
    <row r="51" spans="1:12" ht="21.95" customHeight="1" x14ac:dyDescent="0.2">
      <c r="A51" s="242" t="str">
        <f>+'2-4'!A155</f>
        <v>The accompanying notes on pages 15 to 43 form part of this interim financial information.</v>
      </c>
      <c r="B51" s="193"/>
      <c r="C51" s="243"/>
      <c r="D51" s="185"/>
      <c r="E51" s="194"/>
      <c r="F51" s="194"/>
      <c r="G51" s="194"/>
      <c r="H51" s="194"/>
      <c r="I51" s="199"/>
      <c r="J51" s="212"/>
      <c r="K51" s="199"/>
      <c r="L51" s="212"/>
    </row>
    <row r="52" spans="1:12" ht="16.5" customHeight="1" x14ac:dyDescent="0.2">
      <c r="A52" s="178" t="str">
        <f>+A1</f>
        <v>Thonburi Healthcare Group Public Company Limited</v>
      </c>
      <c r="B52" s="179"/>
      <c r="C52" s="180"/>
      <c r="E52" s="181"/>
      <c r="F52" s="181"/>
      <c r="G52" s="181"/>
      <c r="H52" s="181"/>
      <c r="I52" s="200"/>
      <c r="J52" s="200"/>
      <c r="K52" s="200"/>
      <c r="L52" s="200"/>
    </row>
    <row r="53" spans="1:12" ht="16.5" customHeight="1" x14ac:dyDescent="0.2">
      <c r="A53" s="178" t="str">
        <f>+A2</f>
        <v>Statements of Comprehensive Income</v>
      </c>
      <c r="B53" s="179"/>
      <c r="C53" s="180"/>
      <c r="E53" s="181"/>
      <c r="F53" s="181"/>
      <c r="G53" s="181"/>
      <c r="H53" s="181"/>
      <c r="I53" s="200"/>
      <c r="J53" s="200"/>
      <c r="K53" s="200"/>
      <c r="L53" s="200"/>
    </row>
    <row r="54" spans="1:12" ht="16.5" customHeight="1" x14ac:dyDescent="0.2">
      <c r="A54" s="183" t="str">
        <f>A3</f>
        <v>For the three-month period ended 30 September 2021</v>
      </c>
      <c r="B54" s="227"/>
      <c r="C54" s="244"/>
      <c r="D54" s="185"/>
      <c r="E54" s="184"/>
      <c r="F54" s="184"/>
      <c r="G54" s="184"/>
      <c r="H54" s="184"/>
      <c r="I54" s="201"/>
      <c r="J54" s="201"/>
      <c r="K54" s="201"/>
      <c r="L54" s="201"/>
    </row>
    <row r="55" spans="1:12" ht="15" customHeight="1" x14ac:dyDescent="0.2">
      <c r="A55" s="109"/>
      <c r="C55" s="182"/>
      <c r="J55" s="196"/>
      <c r="L55" s="196"/>
    </row>
    <row r="56" spans="1:12" ht="15" customHeight="1" x14ac:dyDescent="0.2">
      <c r="A56" s="109"/>
      <c r="C56" s="182"/>
      <c r="J56" s="196"/>
      <c r="L56" s="196"/>
    </row>
    <row r="57" spans="1:12" s="109" customFormat="1" ht="15.95" customHeight="1" x14ac:dyDescent="0.2">
      <c r="A57" s="57"/>
      <c r="B57" s="57"/>
      <c r="D57" s="108"/>
      <c r="F57" s="568" t="s">
        <v>1</v>
      </c>
      <c r="G57" s="568"/>
      <c r="H57" s="568"/>
      <c r="I57" s="186"/>
      <c r="J57" s="568" t="s">
        <v>151</v>
      </c>
      <c r="K57" s="568"/>
      <c r="L57" s="568"/>
    </row>
    <row r="58" spans="1:12" s="109" customFormat="1" ht="15.95" customHeight="1" x14ac:dyDescent="0.2">
      <c r="A58" s="57"/>
      <c r="B58" s="57"/>
      <c r="D58" s="108"/>
      <c r="F58" s="567" t="s">
        <v>150</v>
      </c>
      <c r="G58" s="567"/>
      <c r="H58" s="567"/>
      <c r="I58" s="186"/>
      <c r="J58" s="567" t="s">
        <v>150</v>
      </c>
      <c r="K58" s="567"/>
      <c r="L58" s="567"/>
    </row>
    <row r="59" spans="1:12" ht="16.5" customHeight="1" x14ac:dyDescent="0.2">
      <c r="B59" s="179"/>
      <c r="C59" s="180"/>
      <c r="E59" s="181"/>
      <c r="F59" s="202" t="s">
        <v>2</v>
      </c>
      <c r="G59" s="202"/>
      <c r="H59" s="202" t="s">
        <v>2</v>
      </c>
      <c r="I59" s="186"/>
      <c r="J59" s="123" t="s">
        <v>2</v>
      </c>
      <c r="K59" s="186"/>
      <c r="L59" s="202" t="s">
        <v>2</v>
      </c>
    </row>
    <row r="60" spans="1:12" ht="15" customHeight="1" x14ac:dyDescent="0.2">
      <c r="B60" s="179"/>
      <c r="C60" s="180"/>
      <c r="E60" s="181"/>
      <c r="F60" s="187" t="s">
        <v>292</v>
      </c>
      <c r="G60" s="187"/>
      <c r="H60" s="187" t="s">
        <v>292</v>
      </c>
      <c r="I60" s="186"/>
      <c r="J60" s="187" t="s">
        <v>292</v>
      </c>
      <c r="K60" s="186"/>
      <c r="L60" s="187" t="s">
        <v>292</v>
      </c>
    </row>
    <row r="61" spans="1:12" ht="15" customHeight="1" x14ac:dyDescent="0.2">
      <c r="D61" s="188"/>
      <c r="E61" s="189"/>
      <c r="F61" s="187" t="s">
        <v>232</v>
      </c>
      <c r="G61" s="190"/>
      <c r="H61" s="187" t="s">
        <v>184</v>
      </c>
      <c r="I61" s="190"/>
      <c r="J61" s="187" t="s">
        <v>232</v>
      </c>
      <c r="K61" s="186"/>
      <c r="L61" s="187" t="s">
        <v>184</v>
      </c>
    </row>
    <row r="62" spans="1:12" ht="15" customHeight="1" x14ac:dyDescent="0.2">
      <c r="D62" s="195"/>
      <c r="E62" s="189"/>
      <c r="F62" s="203" t="s">
        <v>47</v>
      </c>
      <c r="G62" s="202"/>
      <c r="H62" s="203" t="s">
        <v>47</v>
      </c>
      <c r="I62" s="186"/>
      <c r="J62" s="203" t="s">
        <v>47</v>
      </c>
      <c r="K62" s="186"/>
      <c r="L62" s="203" t="s">
        <v>47</v>
      </c>
    </row>
    <row r="63" spans="1:12" ht="9.9499999999999993" customHeight="1" x14ac:dyDescent="0.2">
      <c r="C63" s="182"/>
      <c r="F63" s="84"/>
      <c r="J63" s="98"/>
      <c r="L63" s="196"/>
    </row>
    <row r="64" spans="1:12" s="109" customFormat="1" ht="15" customHeight="1" x14ac:dyDescent="0.2">
      <c r="A64" s="198" t="s">
        <v>64</v>
      </c>
      <c r="B64" s="57"/>
      <c r="C64" s="182"/>
      <c r="D64" s="108"/>
      <c r="F64" s="84"/>
      <c r="I64" s="197"/>
      <c r="J64" s="98"/>
      <c r="K64" s="197"/>
      <c r="L64" s="196"/>
    </row>
    <row r="65" spans="1:12" s="109" customFormat="1" ht="15" customHeight="1" x14ac:dyDescent="0.2">
      <c r="A65" s="57" t="s">
        <v>199</v>
      </c>
      <c r="B65" s="57"/>
      <c r="C65" s="57"/>
      <c r="D65" s="108"/>
      <c r="F65" s="101"/>
      <c r="H65" s="124"/>
      <c r="I65" s="104"/>
      <c r="J65" s="101"/>
      <c r="K65" s="104"/>
      <c r="L65" s="124"/>
    </row>
    <row r="66" spans="1:12" s="109" customFormat="1" ht="15" customHeight="1" x14ac:dyDescent="0.2">
      <c r="A66" s="57"/>
      <c r="B66" s="57" t="s">
        <v>141</v>
      </c>
      <c r="C66" s="57"/>
      <c r="D66" s="108"/>
      <c r="F66" s="101"/>
      <c r="H66" s="124"/>
      <c r="I66" s="104"/>
      <c r="J66" s="101"/>
      <c r="K66" s="104"/>
      <c r="L66" s="124"/>
    </row>
    <row r="67" spans="1:12" s="109" customFormat="1" ht="15" customHeight="1" x14ac:dyDescent="0.2">
      <c r="B67" s="176" t="s">
        <v>272</v>
      </c>
      <c r="C67" s="57"/>
      <c r="D67" s="108"/>
      <c r="F67" s="139"/>
      <c r="G67" s="104"/>
      <c r="H67" s="540"/>
      <c r="I67" s="229"/>
      <c r="J67" s="233"/>
      <c r="K67" s="229"/>
      <c r="L67" s="540"/>
    </row>
    <row r="68" spans="1:12" s="109" customFormat="1" ht="15" customHeight="1" x14ac:dyDescent="0.2">
      <c r="B68" s="176"/>
      <c r="C68" s="57" t="s">
        <v>339</v>
      </c>
      <c r="D68" s="108"/>
      <c r="F68" s="139"/>
      <c r="G68" s="104"/>
      <c r="H68" s="540"/>
      <c r="I68" s="229"/>
      <c r="J68" s="233"/>
      <c r="K68" s="229"/>
      <c r="L68" s="540"/>
    </row>
    <row r="69" spans="1:12" s="109" customFormat="1" ht="15" customHeight="1" x14ac:dyDescent="0.2">
      <c r="B69" s="57"/>
      <c r="C69" s="57" t="s">
        <v>340</v>
      </c>
      <c r="D69" s="108"/>
      <c r="F69" s="139">
        <v>34188342</v>
      </c>
      <c r="G69" s="104"/>
      <c r="H69" s="540">
        <v>9480854</v>
      </c>
      <c r="I69" s="229"/>
      <c r="J69" s="233">
        <v>34188342</v>
      </c>
      <c r="K69" s="229"/>
      <c r="L69" s="540">
        <v>9480854</v>
      </c>
    </row>
    <row r="70" spans="1:12" s="109" customFormat="1" ht="15" customHeight="1" x14ac:dyDescent="0.2">
      <c r="B70" s="176" t="s">
        <v>156</v>
      </c>
      <c r="C70" s="57"/>
      <c r="D70" s="108"/>
      <c r="F70" s="143"/>
      <c r="H70" s="206"/>
      <c r="I70" s="104"/>
      <c r="J70" s="87"/>
      <c r="K70" s="104"/>
      <c r="L70" s="125"/>
    </row>
    <row r="71" spans="1:12" s="109" customFormat="1" ht="15" customHeight="1" x14ac:dyDescent="0.2">
      <c r="B71" s="57"/>
      <c r="C71" s="57" t="s">
        <v>247</v>
      </c>
      <c r="D71" s="108"/>
      <c r="F71" s="143"/>
      <c r="H71" s="206"/>
      <c r="I71" s="104"/>
      <c r="J71" s="87"/>
      <c r="K71" s="104"/>
      <c r="L71" s="125"/>
    </row>
    <row r="72" spans="1:12" s="109" customFormat="1" ht="15" customHeight="1" x14ac:dyDescent="0.2">
      <c r="B72" s="57"/>
      <c r="C72" s="57" t="s">
        <v>248</v>
      </c>
      <c r="D72" s="108"/>
      <c r="F72" s="86">
        <v>16008371</v>
      </c>
      <c r="G72" s="104"/>
      <c r="H72" s="229">
        <v>-8947945</v>
      </c>
      <c r="I72" s="245"/>
      <c r="J72" s="246">
        <v>0</v>
      </c>
      <c r="K72" s="245"/>
      <c r="L72" s="229">
        <v>0</v>
      </c>
    </row>
    <row r="73" spans="1:12" s="109" customFormat="1" ht="15" customHeight="1" x14ac:dyDescent="0.2">
      <c r="B73" s="176" t="s">
        <v>200</v>
      </c>
      <c r="D73" s="108"/>
      <c r="F73" s="143"/>
      <c r="H73" s="206"/>
      <c r="J73" s="143"/>
      <c r="L73" s="206"/>
    </row>
    <row r="74" spans="1:12" s="109" customFormat="1" ht="15" customHeight="1" x14ac:dyDescent="0.2">
      <c r="A74" s="57"/>
      <c r="C74" s="57" t="s">
        <v>249</v>
      </c>
      <c r="D74" s="108"/>
      <c r="F74" s="88">
        <v>-6837668</v>
      </c>
      <c r="G74" s="104"/>
      <c r="H74" s="228">
        <v>-1896171</v>
      </c>
      <c r="I74" s="229"/>
      <c r="J74" s="240">
        <v>-6837668</v>
      </c>
      <c r="K74" s="229"/>
      <c r="L74" s="241">
        <v>-1896171</v>
      </c>
    </row>
    <row r="75" spans="1:12" s="109" customFormat="1" ht="12" customHeight="1" x14ac:dyDescent="0.2">
      <c r="A75" s="57"/>
      <c r="B75" s="57"/>
      <c r="D75" s="108"/>
      <c r="F75" s="138"/>
      <c r="G75" s="104"/>
      <c r="H75" s="121"/>
      <c r="I75" s="104"/>
      <c r="J75" s="138"/>
      <c r="K75" s="104"/>
      <c r="L75" s="121"/>
    </row>
    <row r="76" spans="1:12" s="109" customFormat="1" ht="15" customHeight="1" x14ac:dyDescent="0.2">
      <c r="A76" s="198" t="s">
        <v>201</v>
      </c>
      <c r="B76" s="57"/>
      <c r="C76" s="182"/>
      <c r="D76" s="108"/>
      <c r="F76" s="84"/>
      <c r="I76" s="104"/>
      <c r="J76" s="139"/>
      <c r="K76" s="104"/>
      <c r="L76" s="104"/>
    </row>
    <row r="77" spans="1:12" s="109" customFormat="1" ht="15" customHeight="1" x14ac:dyDescent="0.2">
      <c r="A77" s="198"/>
      <c r="B77" s="213" t="s">
        <v>66</v>
      </c>
      <c r="C77" s="182"/>
      <c r="D77" s="108"/>
      <c r="F77" s="88">
        <f>SUM(F67:F74)</f>
        <v>43359045</v>
      </c>
      <c r="G77" s="104"/>
      <c r="H77" s="122">
        <f>SUM(H67:H74)</f>
        <v>-1363262</v>
      </c>
      <c r="I77" s="104"/>
      <c r="J77" s="88">
        <f>SUM(J67:J74)</f>
        <v>27350674</v>
      </c>
      <c r="K77" s="104"/>
      <c r="L77" s="211">
        <f>SUM(L67:L74)</f>
        <v>7584683</v>
      </c>
    </row>
    <row r="78" spans="1:12" s="109" customFormat="1" ht="9.9499999999999993" customHeight="1" x14ac:dyDescent="0.2">
      <c r="A78" s="198"/>
      <c r="B78" s="213"/>
      <c r="C78" s="182"/>
      <c r="D78" s="108"/>
      <c r="F78" s="84"/>
      <c r="I78" s="104"/>
      <c r="J78" s="140"/>
      <c r="K78" s="104"/>
      <c r="L78" s="214"/>
    </row>
    <row r="79" spans="1:12" s="109" customFormat="1" ht="15" customHeight="1" x14ac:dyDescent="0.2">
      <c r="A79" s="198" t="s">
        <v>347</v>
      </c>
      <c r="B79" s="213"/>
      <c r="C79" s="182"/>
      <c r="D79" s="108"/>
      <c r="F79" s="84"/>
      <c r="I79" s="104"/>
      <c r="J79" s="139"/>
      <c r="K79" s="104"/>
      <c r="L79" s="104"/>
    </row>
    <row r="80" spans="1:12" s="109" customFormat="1" ht="15" customHeight="1" thickBot="1" x14ac:dyDescent="0.25">
      <c r="B80" s="198" t="s">
        <v>139</v>
      </c>
      <c r="C80" s="182"/>
      <c r="D80" s="108"/>
      <c r="F80" s="141">
        <f>SUM(F42+F77)</f>
        <v>876764887</v>
      </c>
      <c r="H80" s="541">
        <f>+H77+H42</f>
        <v>68273972</v>
      </c>
      <c r="I80" s="104"/>
      <c r="J80" s="141">
        <f>SUM(J42+J77)</f>
        <v>400488736</v>
      </c>
      <c r="K80" s="104"/>
      <c r="L80" s="541">
        <f>+L77+L42</f>
        <v>198803389</v>
      </c>
    </row>
    <row r="81" spans="1:12" s="109" customFormat="1" ht="12" customHeight="1" thickTop="1" x14ac:dyDescent="0.2">
      <c r="A81" s="57"/>
      <c r="B81" s="57"/>
      <c r="C81" s="182"/>
      <c r="D81" s="108"/>
      <c r="F81" s="84"/>
      <c r="I81" s="197"/>
      <c r="J81" s="98"/>
      <c r="K81" s="197"/>
      <c r="L81" s="196"/>
    </row>
    <row r="82" spans="1:12" s="109" customFormat="1" ht="15" customHeight="1" x14ac:dyDescent="0.2">
      <c r="A82" s="198" t="s">
        <v>243</v>
      </c>
      <c r="B82" s="198"/>
      <c r="C82" s="182"/>
      <c r="D82" s="108"/>
      <c r="F82" s="84"/>
      <c r="I82" s="197"/>
      <c r="J82" s="91"/>
      <c r="K82" s="197"/>
      <c r="L82" s="52"/>
    </row>
    <row r="83" spans="1:12" s="109" customFormat="1" ht="15" customHeight="1" x14ac:dyDescent="0.2">
      <c r="B83" s="57" t="s">
        <v>67</v>
      </c>
      <c r="C83" s="182"/>
      <c r="D83" s="108"/>
      <c r="F83" s="86">
        <v>833080241</v>
      </c>
      <c r="G83" s="104"/>
      <c r="H83" s="231">
        <v>75187684</v>
      </c>
      <c r="I83" s="229"/>
      <c r="J83" s="232">
        <v>373138062</v>
      </c>
      <c r="K83" s="229"/>
      <c r="L83" s="231">
        <v>191218706</v>
      </c>
    </row>
    <row r="84" spans="1:12" s="109" customFormat="1" ht="15" customHeight="1" x14ac:dyDescent="0.2">
      <c r="B84" s="57" t="s">
        <v>45</v>
      </c>
      <c r="C84" s="182"/>
      <c r="D84" s="108"/>
      <c r="F84" s="88">
        <v>325601</v>
      </c>
      <c r="G84" s="104"/>
      <c r="H84" s="228">
        <v>-5550450</v>
      </c>
      <c r="I84" s="229"/>
      <c r="J84" s="237">
        <v>0</v>
      </c>
      <c r="K84" s="229"/>
      <c r="L84" s="238">
        <v>0</v>
      </c>
    </row>
    <row r="85" spans="1:12" s="109" customFormat="1" ht="9.9499999999999993" customHeight="1" x14ac:dyDescent="0.2">
      <c r="A85" s="57"/>
      <c r="B85" s="57"/>
      <c r="C85" s="182"/>
      <c r="D85" s="108"/>
      <c r="F85" s="84"/>
      <c r="H85" s="231"/>
      <c r="I85" s="229"/>
      <c r="J85" s="232"/>
      <c r="K85" s="229"/>
      <c r="L85" s="231"/>
    </row>
    <row r="86" spans="1:12" s="109" customFormat="1" ht="15" customHeight="1" thickBot="1" x14ac:dyDescent="0.25">
      <c r="B86" s="57"/>
      <c r="C86" s="182"/>
      <c r="D86" s="108"/>
      <c r="F86" s="99">
        <f>SUM(F83:F84)</f>
        <v>833405842</v>
      </c>
      <c r="H86" s="247">
        <f>SUM(H83:H84)</f>
        <v>69637234</v>
      </c>
      <c r="I86" s="229"/>
      <c r="J86" s="248">
        <f>SUM(J83:J85)</f>
        <v>373138062</v>
      </c>
      <c r="K86" s="229"/>
      <c r="L86" s="247">
        <f>SUM(L83:L85)</f>
        <v>191218706</v>
      </c>
    </row>
    <row r="87" spans="1:12" s="109" customFormat="1" ht="12" customHeight="1" thickTop="1" x14ac:dyDescent="0.2">
      <c r="A87" s="57"/>
      <c r="B87" s="57"/>
      <c r="C87" s="182"/>
      <c r="D87" s="108"/>
      <c r="F87" s="84"/>
      <c r="I87" s="197"/>
      <c r="J87" s="91"/>
      <c r="K87" s="197"/>
      <c r="L87" s="52"/>
    </row>
    <row r="88" spans="1:12" s="109" customFormat="1" ht="15" customHeight="1" x14ac:dyDescent="0.2">
      <c r="A88" s="198" t="s">
        <v>242</v>
      </c>
      <c r="B88" s="57"/>
      <c r="C88" s="182"/>
      <c r="D88" s="108"/>
      <c r="F88" s="84"/>
      <c r="I88" s="197"/>
      <c r="J88" s="91"/>
      <c r="K88" s="197"/>
      <c r="L88" s="52"/>
    </row>
    <row r="89" spans="1:12" s="109" customFormat="1" ht="15" customHeight="1" x14ac:dyDescent="0.2">
      <c r="A89" s="198"/>
      <c r="B89" s="198" t="s">
        <v>68</v>
      </c>
      <c r="C89" s="182"/>
      <c r="D89" s="108"/>
      <c r="F89" s="84"/>
      <c r="J89" s="84"/>
    </row>
    <row r="90" spans="1:12" s="109" customFormat="1" ht="15" customHeight="1" x14ac:dyDescent="0.2">
      <c r="B90" s="57" t="s">
        <v>67</v>
      </c>
      <c r="C90" s="182"/>
      <c r="D90" s="108"/>
      <c r="F90" s="139">
        <v>876439286</v>
      </c>
      <c r="G90" s="104"/>
      <c r="H90" s="229">
        <v>73824422</v>
      </c>
      <c r="I90" s="229"/>
      <c r="J90" s="249">
        <v>400488736</v>
      </c>
      <c r="K90" s="229"/>
      <c r="L90" s="229">
        <v>198803389</v>
      </c>
    </row>
    <row r="91" spans="1:12" s="109" customFormat="1" ht="15" customHeight="1" x14ac:dyDescent="0.2">
      <c r="B91" s="57" t="s">
        <v>45</v>
      </c>
      <c r="C91" s="182"/>
      <c r="D91" s="108"/>
      <c r="F91" s="134">
        <v>325601</v>
      </c>
      <c r="G91" s="104"/>
      <c r="H91" s="236">
        <v>-5550450</v>
      </c>
      <c r="I91" s="229"/>
      <c r="J91" s="240">
        <v>0</v>
      </c>
      <c r="K91" s="229"/>
      <c r="L91" s="241">
        <v>0</v>
      </c>
    </row>
    <row r="92" spans="1:12" s="109" customFormat="1" ht="9.9499999999999993" customHeight="1" x14ac:dyDescent="0.2">
      <c r="A92" s="57"/>
      <c r="B92" s="57"/>
      <c r="C92" s="182"/>
      <c r="D92" s="108"/>
      <c r="F92" s="84"/>
      <c r="J92" s="84"/>
    </row>
    <row r="93" spans="1:12" s="109" customFormat="1" ht="15" customHeight="1" thickBot="1" x14ac:dyDescent="0.25">
      <c r="A93" s="57"/>
      <c r="B93" s="57"/>
      <c r="C93" s="182"/>
      <c r="D93" s="108"/>
      <c r="F93" s="99">
        <f>SUM(F90:F92)</f>
        <v>876764887</v>
      </c>
      <c r="H93" s="250">
        <f>SUM(H90:H91)</f>
        <v>68273972</v>
      </c>
      <c r="I93" s="229"/>
      <c r="J93" s="251">
        <f>SUM(J90:J91)</f>
        <v>400488736</v>
      </c>
      <c r="K93" s="229"/>
      <c r="L93" s="250">
        <f>SUM(L90:L91)</f>
        <v>198803389</v>
      </c>
    </row>
    <row r="94" spans="1:12" s="109" customFormat="1" ht="12" customHeight="1" thickTop="1" x14ac:dyDescent="0.2">
      <c r="A94" s="57"/>
      <c r="B94" s="57"/>
      <c r="C94" s="182"/>
      <c r="D94" s="108"/>
      <c r="F94" s="84"/>
      <c r="I94" s="197"/>
      <c r="J94" s="91"/>
      <c r="K94" s="197"/>
      <c r="L94" s="52"/>
    </row>
    <row r="95" spans="1:12" s="109" customFormat="1" ht="15" customHeight="1" x14ac:dyDescent="0.2">
      <c r="A95" s="198" t="s">
        <v>337</v>
      </c>
      <c r="C95" s="182"/>
      <c r="D95" s="108"/>
      <c r="F95" s="84"/>
      <c r="I95" s="197"/>
      <c r="J95" s="91"/>
      <c r="K95" s="197"/>
      <c r="L95" s="52"/>
    </row>
    <row r="96" spans="1:12" s="109" customFormat="1" ht="9.9499999999999993" customHeight="1" x14ac:dyDescent="0.2">
      <c r="C96" s="182"/>
      <c r="D96" s="108"/>
      <c r="F96" s="84"/>
      <c r="I96" s="197"/>
      <c r="J96" s="91"/>
      <c r="K96" s="197"/>
      <c r="L96" s="52"/>
    </row>
    <row r="97" spans="1:12" s="109" customFormat="1" ht="15" customHeight="1" x14ac:dyDescent="0.2">
      <c r="A97" s="57" t="s">
        <v>338</v>
      </c>
      <c r="B97" s="198"/>
      <c r="C97" s="182"/>
      <c r="D97" s="108"/>
      <c r="F97" s="84"/>
      <c r="I97" s="197"/>
      <c r="J97" s="91"/>
      <c r="K97" s="197"/>
      <c r="L97" s="52"/>
    </row>
    <row r="98" spans="1:12" s="109" customFormat="1" ht="15" customHeight="1" thickBot="1" x14ac:dyDescent="0.25">
      <c r="A98" s="198"/>
      <c r="B98" s="57" t="s">
        <v>69</v>
      </c>
      <c r="C98" s="216"/>
      <c r="D98" s="108"/>
      <c r="E98" s="216"/>
      <c r="F98" s="226">
        <v>0.99</v>
      </c>
      <c r="G98" s="217"/>
      <c r="H98" s="546">
        <v>8.846887108950903E-2</v>
      </c>
      <c r="I98" s="252"/>
      <c r="J98" s="560">
        <v>0.44</v>
      </c>
      <c r="K98" s="252"/>
      <c r="L98" s="546">
        <v>0.22594360023978916</v>
      </c>
    </row>
    <row r="99" spans="1:12" s="109" customFormat="1" ht="9.9499999999999993" customHeight="1" thickTop="1" x14ac:dyDescent="0.2">
      <c r="C99" s="182"/>
      <c r="D99" s="108"/>
      <c r="F99" s="138"/>
      <c r="G99" s="104"/>
      <c r="H99" s="245"/>
      <c r="I99" s="245"/>
      <c r="J99" s="246"/>
      <c r="K99" s="245"/>
      <c r="L99" s="245"/>
    </row>
    <row r="100" spans="1:12" ht="15" customHeight="1" x14ac:dyDescent="0.2">
      <c r="A100" s="57" t="s">
        <v>70</v>
      </c>
      <c r="C100" s="182"/>
      <c r="F100" s="84"/>
      <c r="H100" s="57"/>
      <c r="I100" s="57"/>
      <c r="J100" s="257"/>
      <c r="K100" s="57"/>
      <c r="L100" s="57"/>
    </row>
    <row r="101" spans="1:12" ht="15" customHeight="1" thickBot="1" x14ac:dyDescent="0.25">
      <c r="B101" s="57" t="s">
        <v>167</v>
      </c>
      <c r="F101" s="218">
        <v>843798600</v>
      </c>
      <c r="G101" s="219"/>
      <c r="H101" s="253">
        <v>844171150</v>
      </c>
      <c r="I101" s="254"/>
      <c r="J101" s="255">
        <v>843798600</v>
      </c>
      <c r="K101" s="254"/>
      <c r="L101" s="253">
        <v>844171150</v>
      </c>
    </row>
    <row r="102" spans="1:12" ht="15" customHeight="1" thickTop="1" x14ac:dyDescent="0.2">
      <c r="C102" s="57"/>
      <c r="F102" s="206"/>
      <c r="H102" s="206"/>
      <c r="I102" s="219"/>
      <c r="J102" s="121"/>
      <c r="K102" s="219"/>
      <c r="L102" s="121"/>
    </row>
    <row r="103" spans="1:12" ht="15" customHeight="1" x14ac:dyDescent="0.2">
      <c r="C103" s="57"/>
      <c r="F103" s="206"/>
      <c r="H103" s="206"/>
      <c r="I103" s="219"/>
      <c r="J103" s="121"/>
      <c r="K103" s="219"/>
      <c r="L103" s="121"/>
    </row>
    <row r="104" spans="1:12" ht="11.25" customHeight="1" x14ac:dyDescent="0.2">
      <c r="C104" s="57"/>
      <c r="F104" s="206"/>
      <c r="H104" s="206"/>
      <c r="I104" s="219"/>
      <c r="J104" s="121"/>
      <c r="K104" s="219"/>
      <c r="L104" s="121"/>
    </row>
    <row r="105" spans="1:12" ht="21.95" customHeight="1" x14ac:dyDescent="0.2">
      <c r="A105" s="256" t="str">
        <f>+A51</f>
        <v>The accompanying notes on pages 15 to 43 form part of this interim financial information.</v>
      </c>
      <c r="B105" s="193"/>
      <c r="C105" s="243"/>
      <c r="D105" s="185"/>
      <c r="E105" s="194"/>
      <c r="F105" s="194"/>
      <c r="G105" s="194"/>
      <c r="H105" s="194"/>
      <c r="I105" s="199"/>
      <c r="J105" s="212"/>
      <c r="K105" s="199"/>
      <c r="L105" s="212"/>
    </row>
  </sheetData>
  <mergeCells count="8">
    <mergeCell ref="F58:H58"/>
    <mergeCell ref="J58:L58"/>
    <mergeCell ref="F6:H6"/>
    <mergeCell ref="J6:L6"/>
    <mergeCell ref="F7:H7"/>
    <mergeCell ref="J7:L7"/>
    <mergeCell ref="F57:H57"/>
    <mergeCell ref="J57:L5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ignoredErrors>
    <ignoredError sqref="F61:L61 F10:L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A634B-B4A5-4A93-AECF-C6795A908D69}">
  <dimension ref="A1:L109"/>
  <sheetViews>
    <sheetView topLeftCell="A91" zoomScaleNormal="100" workbookViewId="0">
      <selection activeCell="J109" sqref="J109"/>
    </sheetView>
  </sheetViews>
  <sheetFormatPr defaultColWidth="9.140625" defaultRowHeight="11.25" x14ac:dyDescent="0.2"/>
  <cols>
    <col min="1" max="2" width="1.28515625" style="57" customWidth="1"/>
    <col min="3" max="3" width="29" style="109" customWidth="1"/>
    <col min="4" max="4" width="4.7109375" style="108" customWidth="1"/>
    <col min="5" max="5" width="0.5703125" style="109" customWidth="1"/>
    <col min="6" max="6" width="13.28515625" style="109" customWidth="1"/>
    <col min="7" max="7" width="0.5703125" style="109" customWidth="1"/>
    <col min="8" max="8" width="13.28515625" style="109" customWidth="1"/>
    <col min="9" max="9" width="0.5703125" style="197" customWidth="1"/>
    <col min="10" max="10" width="12.28515625" style="197" customWidth="1"/>
    <col min="11" max="11" width="0.5703125" style="197" customWidth="1"/>
    <col min="12" max="12" width="12.28515625" style="197" customWidth="1"/>
    <col min="13" max="16384" width="9.140625" style="57"/>
  </cols>
  <sheetData>
    <row r="1" spans="1:12" ht="16.5" customHeight="1" x14ac:dyDescent="0.2">
      <c r="A1" s="178" t="s">
        <v>133</v>
      </c>
      <c r="B1" s="179"/>
      <c r="C1" s="180"/>
      <c r="E1" s="181"/>
      <c r="F1" s="181"/>
      <c r="G1" s="181"/>
      <c r="H1" s="181"/>
      <c r="I1" s="200"/>
      <c r="J1" s="200"/>
      <c r="K1" s="200"/>
      <c r="L1" s="200"/>
    </row>
    <row r="2" spans="1:12" ht="16.5" customHeight="1" x14ac:dyDescent="0.2">
      <c r="A2" s="178" t="s">
        <v>46</v>
      </c>
      <c r="B2" s="179"/>
      <c r="C2" s="180"/>
      <c r="E2" s="181"/>
      <c r="F2" s="181"/>
      <c r="G2" s="181"/>
      <c r="H2" s="181"/>
      <c r="I2" s="200"/>
      <c r="J2" s="200"/>
      <c r="K2" s="200"/>
      <c r="L2" s="200"/>
    </row>
    <row r="3" spans="1:12" ht="16.5" customHeight="1" x14ac:dyDescent="0.2">
      <c r="A3" s="183" t="s">
        <v>299</v>
      </c>
      <c r="B3" s="227"/>
      <c r="C3" s="193"/>
      <c r="D3" s="185"/>
      <c r="E3" s="184"/>
      <c r="F3" s="184"/>
      <c r="G3" s="184"/>
      <c r="H3" s="184"/>
      <c r="I3" s="201"/>
      <c r="J3" s="201"/>
      <c r="K3" s="201"/>
      <c r="L3" s="201"/>
    </row>
    <row r="4" spans="1:12" ht="16.5" customHeight="1" x14ac:dyDescent="0.2">
      <c r="A4" s="178"/>
      <c r="B4" s="179"/>
      <c r="C4" s="57"/>
      <c r="E4" s="181"/>
      <c r="F4" s="181"/>
      <c r="G4" s="181"/>
      <c r="H4" s="181"/>
      <c r="I4" s="200"/>
      <c r="J4" s="200"/>
      <c r="K4" s="200"/>
      <c r="L4" s="200"/>
    </row>
    <row r="5" spans="1:12" ht="16.5" customHeight="1" x14ac:dyDescent="0.2">
      <c r="B5" s="179"/>
      <c r="C5" s="180"/>
      <c r="E5" s="181"/>
      <c r="F5" s="181"/>
      <c r="G5" s="181"/>
      <c r="H5" s="181"/>
      <c r="I5" s="200"/>
      <c r="J5" s="200"/>
      <c r="K5" s="200"/>
      <c r="L5" s="200"/>
    </row>
    <row r="6" spans="1:12" s="109" customFormat="1" ht="15.95" customHeight="1" x14ac:dyDescent="0.2">
      <c r="A6" s="57"/>
      <c r="B6" s="57"/>
      <c r="D6" s="108"/>
      <c r="F6" s="568" t="s">
        <v>1</v>
      </c>
      <c r="G6" s="568"/>
      <c r="H6" s="568"/>
      <c r="I6" s="186"/>
      <c r="J6" s="568" t="s">
        <v>151</v>
      </c>
      <c r="K6" s="568"/>
      <c r="L6" s="568"/>
    </row>
    <row r="7" spans="1:12" s="109" customFormat="1" ht="15.95" customHeight="1" x14ac:dyDescent="0.2">
      <c r="A7" s="57"/>
      <c r="B7" s="57"/>
      <c r="D7" s="108"/>
      <c r="F7" s="567" t="s">
        <v>150</v>
      </c>
      <c r="G7" s="567"/>
      <c r="H7" s="567"/>
      <c r="I7" s="186"/>
      <c r="J7" s="567" t="s">
        <v>150</v>
      </c>
      <c r="K7" s="567"/>
      <c r="L7" s="567"/>
    </row>
    <row r="8" spans="1:12" ht="15.95" customHeight="1" x14ac:dyDescent="0.2">
      <c r="B8" s="179"/>
      <c r="C8" s="180"/>
      <c r="E8" s="181"/>
      <c r="F8" s="202" t="s">
        <v>2</v>
      </c>
      <c r="G8" s="202"/>
      <c r="H8" s="202" t="s">
        <v>2</v>
      </c>
      <c r="I8" s="186"/>
      <c r="J8" s="202" t="s">
        <v>2</v>
      </c>
      <c r="K8" s="186"/>
      <c r="L8" s="202" t="s">
        <v>2</v>
      </c>
    </row>
    <row r="9" spans="1:12" ht="15.95" customHeight="1" x14ac:dyDescent="0.2">
      <c r="B9" s="179"/>
      <c r="C9" s="180"/>
      <c r="E9" s="181"/>
      <c r="F9" s="187" t="s">
        <v>292</v>
      </c>
      <c r="G9" s="187"/>
      <c r="H9" s="187" t="s">
        <v>292</v>
      </c>
      <c r="I9" s="186"/>
      <c r="J9" s="187" t="s">
        <v>292</v>
      </c>
      <c r="K9" s="186"/>
      <c r="L9" s="187" t="s">
        <v>292</v>
      </c>
    </row>
    <row r="10" spans="1:12" ht="15.95" customHeight="1" x14ac:dyDescent="0.2">
      <c r="D10" s="188"/>
      <c r="E10" s="189"/>
      <c r="F10" s="187" t="s">
        <v>232</v>
      </c>
      <c r="G10" s="190"/>
      <c r="H10" s="187" t="s">
        <v>184</v>
      </c>
      <c r="I10" s="190"/>
      <c r="J10" s="187" t="s">
        <v>232</v>
      </c>
      <c r="K10" s="186"/>
      <c r="L10" s="187" t="s">
        <v>184</v>
      </c>
    </row>
    <row r="11" spans="1:12" ht="15.95" customHeight="1" x14ac:dyDescent="0.2">
      <c r="D11" s="191" t="s">
        <v>5</v>
      </c>
      <c r="E11" s="189"/>
      <c r="F11" s="203" t="s">
        <v>47</v>
      </c>
      <c r="G11" s="202"/>
      <c r="H11" s="203" t="s">
        <v>47</v>
      </c>
      <c r="I11" s="186"/>
      <c r="J11" s="203" t="s">
        <v>47</v>
      </c>
      <c r="K11" s="186"/>
      <c r="L11" s="203" t="s">
        <v>47</v>
      </c>
    </row>
    <row r="12" spans="1:12" ht="9.9499999999999993" customHeight="1" x14ac:dyDescent="0.2">
      <c r="D12" s="195"/>
      <c r="E12" s="189"/>
      <c r="F12" s="204"/>
      <c r="G12" s="202"/>
      <c r="H12" s="202"/>
      <c r="I12" s="186"/>
      <c r="J12" s="204"/>
      <c r="K12" s="186"/>
      <c r="L12" s="202"/>
    </row>
    <row r="13" spans="1:12" ht="15.95" customHeight="1" x14ac:dyDescent="0.2">
      <c r="A13" s="198" t="s">
        <v>48</v>
      </c>
      <c r="D13" s="195"/>
      <c r="E13" s="189"/>
      <c r="F13" s="135"/>
      <c r="G13" s="189"/>
      <c r="H13" s="189"/>
      <c r="I13" s="186"/>
      <c r="J13" s="204"/>
      <c r="K13" s="186"/>
      <c r="L13" s="202"/>
    </row>
    <row r="14" spans="1:12" ht="9.9499999999999993" customHeight="1" x14ac:dyDescent="0.2">
      <c r="D14" s="195"/>
      <c r="E14" s="189"/>
      <c r="F14" s="135"/>
      <c r="G14" s="189"/>
      <c r="H14" s="189"/>
      <c r="I14" s="186"/>
      <c r="J14" s="204"/>
      <c r="K14" s="186"/>
      <c r="L14" s="202"/>
    </row>
    <row r="15" spans="1:12" ht="15.95" customHeight="1" x14ac:dyDescent="0.2">
      <c r="A15" s="57" t="s">
        <v>49</v>
      </c>
      <c r="B15" s="120"/>
      <c r="C15" s="192"/>
      <c r="F15" s="86">
        <v>6715423335</v>
      </c>
      <c r="G15" s="104"/>
      <c r="H15" s="258">
        <v>4642736093</v>
      </c>
      <c r="I15" s="259"/>
      <c r="J15" s="260">
        <v>3965236227</v>
      </c>
      <c r="K15" s="259"/>
      <c r="L15" s="258">
        <v>3496961056</v>
      </c>
    </row>
    <row r="16" spans="1:12" ht="15.95" customHeight="1" x14ac:dyDescent="0.2">
      <c r="A16" s="57" t="s">
        <v>50</v>
      </c>
      <c r="B16" s="120"/>
      <c r="C16" s="192"/>
      <c r="F16" s="86">
        <v>247313762</v>
      </c>
      <c r="G16" s="104"/>
      <c r="H16" s="258">
        <v>202199265</v>
      </c>
      <c r="I16" s="259"/>
      <c r="J16" s="260">
        <v>0</v>
      </c>
      <c r="K16" s="259"/>
      <c r="L16" s="258">
        <v>0</v>
      </c>
    </row>
    <row r="17" spans="1:12" ht="15.95" customHeight="1" x14ac:dyDescent="0.2">
      <c r="A17" s="57" t="s">
        <v>51</v>
      </c>
      <c r="B17" s="120"/>
      <c r="C17" s="192"/>
      <c r="F17" s="86">
        <v>310620807</v>
      </c>
      <c r="G17" s="104"/>
      <c r="H17" s="258">
        <v>515152908</v>
      </c>
      <c r="I17" s="259"/>
      <c r="J17" s="260">
        <v>174218553</v>
      </c>
      <c r="K17" s="259"/>
      <c r="L17" s="258">
        <v>329214701</v>
      </c>
    </row>
    <row r="18" spans="1:12" ht="15.95" customHeight="1" x14ac:dyDescent="0.2">
      <c r="A18" s="57" t="s">
        <v>182</v>
      </c>
      <c r="B18" s="120"/>
      <c r="C18" s="192"/>
      <c r="F18" s="86">
        <v>59680717</v>
      </c>
      <c r="G18" s="104"/>
      <c r="H18" s="258">
        <v>72462401</v>
      </c>
      <c r="I18" s="259"/>
      <c r="J18" s="260">
        <v>0</v>
      </c>
      <c r="K18" s="259"/>
      <c r="L18" s="258">
        <v>0</v>
      </c>
    </row>
    <row r="19" spans="1:12" ht="15.95" customHeight="1" x14ac:dyDescent="0.2">
      <c r="A19" s="57" t="s">
        <v>52</v>
      </c>
      <c r="F19" s="86">
        <v>-4646986877</v>
      </c>
      <c r="G19" s="104"/>
      <c r="H19" s="258">
        <v>-3661891576</v>
      </c>
      <c r="I19" s="259"/>
      <c r="J19" s="260">
        <v>-2686311942</v>
      </c>
      <c r="K19" s="259"/>
      <c r="L19" s="258">
        <v>-2572959683</v>
      </c>
    </row>
    <row r="20" spans="1:12" ht="15.95" customHeight="1" x14ac:dyDescent="0.2">
      <c r="A20" s="57" t="s">
        <v>53</v>
      </c>
      <c r="F20" s="86">
        <v>-181030741</v>
      </c>
      <c r="G20" s="104"/>
      <c r="H20" s="258">
        <v>-141351074</v>
      </c>
      <c r="I20" s="259"/>
      <c r="J20" s="260">
        <v>0</v>
      </c>
      <c r="K20" s="259"/>
      <c r="L20" s="258">
        <v>0</v>
      </c>
    </row>
    <row r="21" spans="1:12" ht="15.95" customHeight="1" x14ac:dyDescent="0.2">
      <c r="A21" s="57" t="s">
        <v>54</v>
      </c>
      <c r="F21" s="86">
        <v>-305471374</v>
      </c>
      <c r="G21" s="104"/>
      <c r="H21" s="258">
        <v>-466513571</v>
      </c>
      <c r="I21" s="259"/>
      <c r="J21" s="260">
        <v>-151265769</v>
      </c>
      <c r="K21" s="259"/>
      <c r="L21" s="258">
        <v>-317786111</v>
      </c>
    </row>
    <row r="22" spans="1:12" ht="15.95" customHeight="1" x14ac:dyDescent="0.2">
      <c r="A22" s="57" t="s">
        <v>179</v>
      </c>
      <c r="F22" s="97">
        <v>-39533791</v>
      </c>
      <c r="G22" s="104"/>
      <c r="H22" s="261">
        <v>-44662022</v>
      </c>
      <c r="I22" s="259"/>
      <c r="J22" s="262">
        <v>0</v>
      </c>
      <c r="K22" s="259"/>
      <c r="L22" s="263">
        <v>0</v>
      </c>
    </row>
    <row r="23" spans="1:12" ht="9.9499999999999993" customHeight="1" x14ac:dyDescent="0.2">
      <c r="A23" s="198"/>
      <c r="B23" s="198"/>
      <c r="F23" s="84"/>
      <c r="J23" s="83"/>
    </row>
    <row r="24" spans="1:12" ht="15.95" customHeight="1" x14ac:dyDescent="0.2">
      <c r="A24" s="198" t="s">
        <v>55</v>
      </c>
      <c r="F24" s="138">
        <f>SUM(F15:F23)</f>
        <v>2160015838</v>
      </c>
      <c r="H24" s="121">
        <f>SUM(H15:H23)</f>
        <v>1118132424</v>
      </c>
      <c r="I24" s="104"/>
      <c r="J24" s="138">
        <f>SUM(J15:J23)</f>
        <v>1301877069</v>
      </c>
      <c r="K24" s="104"/>
      <c r="L24" s="121">
        <f>SUM(L15:L23)</f>
        <v>935429963</v>
      </c>
    </row>
    <row r="25" spans="1:12" ht="15.95" customHeight="1" x14ac:dyDescent="0.2">
      <c r="A25" s="57" t="s">
        <v>57</v>
      </c>
      <c r="F25" s="88">
        <v>78772906</v>
      </c>
      <c r="G25" s="104"/>
      <c r="H25" s="264">
        <v>105150109</v>
      </c>
      <c r="I25" s="259"/>
      <c r="J25" s="262">
        <v>243086786</v>
      </c>
      <c r="K25" s="259"/>
      <c r="L25" s="263">
        <v>268507430</v>
      </c>
    </row>
    <row r="26" spans="1:12" ht="9.9499999999999993" customHeight="1" x14ac:dyDescent="0.2">
      <c r="F26" s="84"/>
      <c r="I26" s="104"/>
      <c r="J26" s="139"/>
      <c r="K26" s="104"/>
      <c r="L26" s="104"/>
    </row>
    <row r="27" spans="1:12" ht="15.95" customHeight="1" x14ac:dyDescent="0.2">
      <c r="A27" s="198" t="s">
        <v>58</v>
      </c>
      <c r="F27" s="97">
        <f>SUM(F24:F25)</f>
        <v>2238788744</v>
      </c>
      <c r="H27" s="131">
        <f>SUM(H24:H25)</f>
        <v>1223282533</v>
      </c>
      <c r="I27" s="104"/>
      <c r="J27" s="97">
        <f>SUM(J24:J26)</f>
        <v>1544963855</v>
      </c>
      <c r="K27" s="104"/>
      <c r="L27" s="131">
        <f>SUM(L24:L26)</f>
        <v>1203937393</v>
      </c>
    </row>
    <row r="28" spans="1:12" ht="9.9499999999999993" customHeight="1" x14ac:dyDescent="0.2">
      <c r="A28" s="198"/>
      <c r="B28" s="198"/>
      <c r="F28" s="84"/>
      <c r="I28" s="104"/>
      <c r="J28" s="138"/>
      <c r="K28" s="104"/>
      <c r="L28" s="121"/>
    </row>
    <row r="29" spans="1:12" ht="15.95" customHeight="1" x14ac:dyDescent="0.2">
      <c r="A29" s="57" t="s">
        <v>59</v>
      </c>
      <c r="F29" s="86">
        <v>-140827086</v>
      </c>
      <c r="G29" s="104"/>
      <c r="H29" s="258">
        <v>-163938476</v>
      </c>
      <c r="I29" s="259"/>
      <c r="J29" s="260">
        <v>-30148581</v>
      </c>
      <c r="K29" s="259"/>
      <c r="L29" s="258">
        <v>-53705339</v>
      </c>
    </row>
    <row r="30" spans="1:12" ht="15.95" customHeight="1" x14ac:dyDescent="0.2">
      <c r="A30" s="57" t="s">
        <v>60</v>
      </c>
      <c r="C30" s="182"/>
      <c r="F30" s="86">
        <v>-991619408</v>
      </c>
      <c r="G30" s="104"/>
      <c r="H30" s="258">
        <v>-893741978</v>
      </c>
      <c r="I30" s="259"/>
      <c r="J30" s="260">
        <v>-533872227</v>
      </c>
      <c r="K30" s="259"/>
      <c r="L30" s="258">
        <v>-423324999</v>
      </c>
    </row>
    <row r="31" spans="1:12" ht="15.95" customHeight="1" x14ac:dyDescent="0.2">
      <c r="A31" s="57" t="s">
        <v>250</v>
      </c>
      <c r="C31" s="182"/>
      <c r="D31" s="57"/>
      <c r="E31" s="57"/>
      <c r="F31" s="86"/>
      <c r="G31" s="104"/>
      <c r="H31" s="57"/>
      <c r="I31" s="57"/>
      <c r="J31" s="86"/>
      <c r="K31" s="57"/>
      <c r="L31" s="57"/>
    </row>
    <row r="32" spans="1:12" ht="15.95" customHeight="1" x14ac:dyDescent="0.2">
      <c r="B32" s="57" t="s">
        <v>251</v>
      </c>
      <c r="C32" s="182"/>
      <c r="D32" s="57"/>
      <c r="E32" s="57"/>
      <c r="F32" s="86"/>
      <c r="G32" s="104"/>
      <c r="H32" s="57"/>
      <c r="I32" s="104"/>
      <c r="J32" s="86"/>
      <c r="K32" s="104"/>
      <c r="L32" s="57"/>
    </row>
    <row r="33" spans="1:12" ht="15.95" customHeight="1" x14ac:dyDescent="0.2">
      <c r="B33" s="57" t="s">
        <v>239</v>
      </c>
      <c r="C33" s="182"/>
      <c r="F33" s="86">
        <v>0</v>
      </c>
      <c r="G33" s="104"/>
      <c r="H33" s="265">
        <v>0</v>
      </c>
      <c r="I33" s="104"/>
      <c r="J33" s="86">
        <v>0</v>
      </c>
      <c r="K33" s="104"/>
      <c r="L33" s="265">
        <v>-236158221</v>
      </c>
    </row>
    <row r="34" spans="1:12" ht="15.95" customHeight="1" x14ac:dyDescent="0.2">
      <c r="A34" s="57" t="s">
        <v>137</v>
      </c>
      <c r="C34" s="182"/>
      <c r="F34" s="86"/>
      <c r="G34" s="104"/>
      <c r="H34" s="126"/>
      <c r="I34" s="104"/>
      <c r="J34" s="86"/>
      <c r="K34" s="104"/>
      <c r="L34" s="126"/>
    </row>
    <row r="35" spans="1:12" ht="15.95" customHeight="1" x14ac:dyDescent="0.2">
      <c r="A35" s="60"/>
      <c r="B35" s="62" t="s">
        <v>245</v>
      </c>
      <c r="C35" s="225"/>
      <c r="F35" s="86">
        <v>4187233</v>
      </c>
      <c r="G35" s="104"/>
      <c r="H35" s="265">
        <v>8358036</v>
      </c>
      <c r="I35" s="266"/>
      <c r="J35" s="267">
        <v>4582100</v>
      </c>
      <c r="K35" s="268"/>
      <c r="L35" s="265">
        <v>9829394</v>
      </c>
    </row>
    <row r="36" spans="1:12" ht="15.95" customHeight="1" x14ac:dyDescent="0.2">
      <c r="A36" s="57" t="s">
        <v>61</v>
      </c>
      <c r="C36" s="182"/>
      <c r="F36" s="86">
        <v>-2635408</v>
      </c>
      <c r="G36" s="104"/>
      <c r="H36" s="265">
        <v>-3792228</v>
      </c>
      <c r="I36" s="266"/>
      <c r="J36" s="267">
        <v>-2441076</v>
      </c>
      <c r="K36" s="268"/>
      <c r="L36" s="265">
        <v>-1712437</v>
      </c>
    </row>
    <row r="37" spans="1:12" ht="15.95" customHeight="1" x14ac:dyDescent="0.2">
      <c r="A37" s="57" t="s">
        <v>62</v>
      </c>
      <c r="C37" s="182"/>
      <c r="F37" s="86">
        <v>-220642456</v>
      </c>
      <c r="G37" s="104"/>
      <c r="H37" s="265">
        <v>-205677023</v>
      </c>
      <c r="I37" s="269"/>
      <c r="J37" s="267">
        <v>-190576747</v>
      </c>
      <c r="K37" s="269"/>
      <c r="L37" s="265">
        <v>-193524748</v>
      </c>
    </row>
    <row r="38" spans="1:12" ht="15.95" customHeight="1" x14ac:dyDescent="0.2">
      <c r="A38" s="57" t="s">
        <v>106</v>
      </c>
      <c r="C38" s="182"/>
      <c r="D38" s="108" t="s">
        <v>194</v>
      </c>
      <c r="F38" s="86">
        <v>43520544</v>
      </c>
      <c r="G38" s="104"/>
      <c r="H38" s="265">
        <v>20234811</v>
      </c>
      <c r="I38" s="266"/>
      <c r="J38" s="260">
        <v>0</v>
      </c>
      <c r="K38" s="268"/>
      <c r="L38" s="258">
        <v>0</v>
      </c>
    </row>
    <row r="39" spans="1:12" ht="15.95" customHeight="1" x14ac:dyDescent="0.2">
      <c r="A39" s="57" t="s">
        <v>336</v>
      </c>
      <c r="C39" s="182"/>
      <c r="F39" s="86"/>
      <c r="J39" s="86"/>
    </row>
    <row r="40" spans="1:12" ht="15.95" customHeight="1" x14ac:dyDescent="0.2">
      <c r="B40" s="57" t="s">
        <v>279</v>
      </c>
      <c r="C40" s="182"/>
      <c r="D40" s="108" t="s">
        <v>194</v>
      </c>
      <c r="F40" s="134">
        <v>-108589181</v>
      </c>
      <c r="G40" s="104"/>
      <c r="H40" s="270">
        <v>12047955</v>
      </c>
      <c r="I40" s="266"/>
      <c r="J40" s="271">
        <v>0</v>
      </c>
      <c r="K40" s="266"/>
      <c r="L40" s="261">
        <v>0</v>
      </c>
    </row>
    <row r="41" spans="1:12" ht="9.9499999999999993" customHeight="1" x14ac:dyDescent="0.2">
      <c r="C41" s="182"/>
      <c r="F41" s="84"/>
      <c r="J41" s="91"/>
      <c r="L41" s="52"/>
    </row>
    <row r="42" spans="1:12" ht="15.95" customHeight="1" x14ac:dyDescent="0.2">
      <c r="A42" s="198" t="s">
        <v>278</v>
      </c>
      <c r="B42" s="198"/>
      <c r="C42" s="182"/>
      <c r="F42" s="138">
        <f>SUM(F27,F29:F40)</f>
        <v>822182982</v>
      </c>
      <c r="H42" s="121">
        <f>SUM(H27,H29:H40)</f>
        <v>-3226370</v>
      </c>
      <c r="I42" s="104"/>
      <c r="J42" s="138">
        <f>SUM(J27,J29:J40)</f>
        <v>792507324</v>
      </c>
      <c r="K42" s="104"/>
      <c r="L42" s="121">
        <f>SUM(L27,L29:L40)</f>
        <v>305341043</v>
      </c>
    </row>
    <row r="43" spans="1:12" ht="15.95" customHeight="1" x14ac:dyDescent="0.2">
      <c r="A43" s="57" t="s">
        <v>246</v>
      </c>
      <c r="B43" s="120"/>
      <c r="C43" s="225"/>
      <c r="D43" s="108">
        <v>26</v>
      </c>
      <c r="F43" s="210">
        <v>-139381445</v>
      </c>
      <c r="G43" s="104"/>
      <c r="H43" s="272">
        <v>-1163854</v>
      </c>
      <c r="I43" s="259"/>
      <c r="J43" s="262">
        <v>-146051600</v>
      </c>
      <c r="K43" s="259"/>
      <c r="L43" s="263">
        <v>-10700434</v>
      </c>
    </row>
    <row r="44" spans="1:12" ht="9.9499999999999993" customHeight="1" x14ac:dyDescent="0.2">
      <c r="C44" s="182"/>
      <c r="F44" s="84"/>
      <c r="I44" s="104"/>
      <c r="J44" s="138"/>
      <c r="K44" s="104"/>
      <c r="L44" s="121"/>
    </row>
    <row r="45" spans="1:12" ht="15.95" customHeight="1" x14ac:dyDescent="0.2">
      <c r="A45" s="198" t="s">
        <v>241</v>
      </c>
      <c r="C45" s="182"/>
      <c r="F45" s="142">
        <f>SUM(F42:F43)</f>
        <v>682801537</v>
      </c>
      <c r="H45" s="211">
        <f>SUM(H42:H43)</f>
        <v>-4390224</v>
      </c>
      <c r="I45" s="104"/>
      <c r="J45" s="142">
        <f>SUM(J42:J44)</f>
        <v>646455724</v>
      </c>
      <c r="K45" s="104"/>
      <c r="L45" s="211">
        <f>SUM(L42:L44)</f>
        <v>294640609</v>
      </c>
    </row>
    <row r="46" spans="1:12" ht="15.95" customHeight="1" x14ac:dyDescent="0.2">
      <c r="A46" s="198"/>
      <c r="C46" s="182"/>
      <c r="F46" s="104"/>
      <c r="H46" s="104"/>
      <c r="I46" s="104"/>
      <c r="J46" s="104"/>
      <c r="K46" s="104"/>
      <c r="L46" s="104"/>
    </row>
    <row r="47" spans="1:12" ht="15.95" customHeight="1" x14ac:dyDescent="0.2">
      <c r="A47" s="198"/>
      <c r="C47" s="182"/>
      <c r="F47" s="104"/>
      <c r="H47" s="104"/>
      <c r="I47" s="104"/>
      <c r="J47" s="104"/>
      <c r="K47" s="104"/>
      <c r="L47" s="104"/>
    </row>
    <row r="48" spans="1:12" ht="15.95" customHeight="1" x14ac:dyDescent="0.2">
      <c r="A48" s="198"/>
      <c r="C48" s="182"/>
      <c r="F48" s="104"/>
      <c r="H48" s="104"/>
      <c r="I48" s="104"/>
      <c r="J48" s="104"/>
      <c r="K48" s="104"/>
      <c r="L48" s="104"/>
    </row>
    <row r="49" spans="1:12" ht="15.95" customHeight="1" x14ac:dyDescent="0.2">
      <c r="A49" s="198"/>
      <c r="C49" s="182"/>
      <c r="F49" s="104"/>
      <c r="H49" s="104"/>
      <c r="I49" s="104"/>
      <c r="J49" s="104"/>
      <c r="K49" s="104"/>
      <c r="L49" s="104"/>
    </row>
    <row r="50" spans="1:12" ht="11.25" customHeight="1" x14ac:dyDescent="0.2">
      <c r="A50" s="198"/>
      <c r="C50" s="182"/>
      <c r="I50" s="109"/>
      <c r="J50" s="109"/>
      <c r="K50" s="109"/>
      <c r="L50" s="109"/>
    </row>
    <row r="51" spans="1:12" ht="21.95" customHeight="1" x14ac:dyDescent="0.2">
      <c r="A51" s="242" t="str">
        <f>+'PL5-6 (3m)'!A105</f>
        <v>The accompanying notes on pages 15 to 43 form part of this interim financial information.</v>
      </c>
      <c r="B51" s="193"/>
      <c r="C51" s="243"/>
      <c r="D51" s="185"/>
      <c r="E51" s="194"/>
      <c r="F51" s="194"/>
      <c r="G51" s="194"/>
      <c r="H51" s="194"/>
      <c r="I51" s="199"/>
      <c r="J51" s="212"/>
      <c r="K51" s="199"/>
      <c r="L51" s="212"/>
    </row>
    <row r="52" spans="1:12" ht="16.5" customHeight="1" x14ac:dyDescent="0.2">
      <c r="A52" s="178" t="str">
        <f>+A1</f>
        <v>Thonburi Healthcare Group Public Company Limited</v>
      </c>
      <c r="B52" s="179"/>
      <c r="C52" s="180"/>
      <c r="E52" s="181"/>
      <c r="F52" s="181"/>
      <c r="G52" s="181"/>
      <c r="H52" s="181"/>
      <c r="I52" s="200"/>
      <c r="J52" s="200"/>
      <c r="K52" s="200"/>
      <c r="L52" s="200"/>
    </row>
    <row r="53" spans="1:12" ht="16.5" customHeight="1" x14ac:dyDescent="0.2">
      <c r="A53" s="178" t="str">
        <f>+A2</f>
        <v>Statements of Comprehensive Income</v>
      </c>
      <c r="B53" s="179"/>
      <c r="C53" s="180"/>
      <c r="E53" s="181"/>
      <c r="F53" s="181"/>
      <c r="G53" s="181"/>
      <c r="H53" s="181"/>
      <c r="I53" s="200"/>
      <c r="J53" s="200"/>
      <c r="K53" s="200"/>
      <c r="L53" s="200"/>
    </row>
    <row r="54" spans="1:12" ht="16.5" customHeight="1" x14ac:dyDescent="0.2">
      <c r="A54" s="183" t="str">
        <f>A3</f>
        <v>For the nine-month period ended 30 September 2021</v>
      </c>
      <c r="B54" s="227"/>
      <c r="C54" s="244"/>
      <c r="D54" s="185"/>
      <c r="E54" s="184"/>
      <c r="F54" s="184"/>
      <c r="G54" s="184"/>
      <c r="H54" s="184"/>
      <c r="I54" s="201"/>
      <c r="J54" s="201"/>
      <c r="K54" s="201"/>
      <c r="L54" s="201"/>
    </row>
    <row r="55" spans="1:12" ht="15" customHeight="1" x14ac:dyDescent="0.2">
      <c r="A55" s="109"/>
      <c r="C55" s="182"/>
      <c r="J55" s="196"/>
      <c r="L55" s="196"/>
    </row>
    <row r="56" spans="1:12" ht="15" customHeight="1" x14ac:dyDescent="0.2">
      <c r="A56" s="109"/>
      <c r="C56" s="182"/>
      <c r="J56" s="196"/>
      <c r="L56" s="196"/>
    </row>
    <row r="57" spans="1:12" s="109" customFormat="1" ht="15.95" customHeight="1" x14ac:dyDescent="0.2">
      <c r="A57" s="57"/>
      <c r="B57" s="57"/>
      <c r="D57" s="108"/>
      <c r="F57" s="568" t="s">
        <v>1</v>
      </c>
      <c r="G57" s="568"/>
      <c r="H57" s="568"/>
      <c r="I57" s="186"/>
      <c r="J57" s="568" t="s">
        <v>151</v>
      </c>
      <c r="K57" s="568"/>
      <c r="L57" s="568"/>
    </row>
    <row r="58" spans="1:12" s="109" customFormat="1" ht="15.95" customHeight="1" x14ac:dyDescent="0.2">
      <c r="A58" s="57"/>
      <c r="B58" s="57"/>
      <c r="D58" s="108"/>
      <c r="F58" s="567" t="s">
        <v>150</v>
      </c>
      <c r="G58" s="567"/>
      <c r="H58" s="567"/>
      <c r="I58" s="186"/>
      <c r="J58" s="567" t="s">
        <v>150</v>
      </c>
      <c r="K58" s="567"/>
      <c r="L58" s="567"/>
    </row>
    <row r="59" spans="1:12" ht="16.5" customHeight="1" x14ac:dyDescent="0.2">
      <c r="B59" s="179"/>
      <c r="C59" s="180"/>
      <c r="E59" s="181"/>
      <c r="F59" s="202" t="s">
        <v>2</v>
      </c>
      <c r="G59" s="202"/>
      <c r="H59" s="202" t="s">
        <v>2</v>
      </c>
      <c r="I59" s="186"/>
      <c r="J59" s="123" t="s">
        <v>2</v>
      </c>
      <c r="K59" s="186"/>
      <c r="L59" s="202" t="s">
        <v>2</v>
      </c>
    </row>
    <row r="60" spans="1:12" ht="15" customHeight="1" x14ac:dyDescent="0.2">
      <c r="B60" s="179"/>
      <c r="C60" s="180"/>
      <c r="E60" s="181"/>
      <c r="F60" s="187" t="s">
        <v>292</v>
      </c>
      <c r="G60" s="187"/>
      <c r="H60" s="187" t="s">
        <v>292</v>
      </c>
      <c r="I60" s="186"/>
      <c r="J60" s="187" t="s">
        <v>292</v>
      </c>
      <c r="K60" s="186"/>
      <c r="L60" s="187" t="s">
        <v>292</v>
      </c>
    </row>
    <row r="61" spans="1:12" ht="15" customHeight="1" x14ac:dyDescent="0.2">
      <c r="D61" s="188"/>
      <c r="E61" s="189"/>
      <c r="F61" s="187" t="s">
        <v>232</v>
      </c>
      <c r="G61" s="190"/>
      <c r="H61" s="187" t="s">
        <v>184</v>
      </c>
      <c r="I61" s="190"/>
      <c r="J61" s="187" t="s">
        <v>232</v>
      </c>
      <c r="K61" s="186"/>
      <c r="L61" s="187" t="s">
        <v>184</v>
      </c>
    </row>
    <row r="62" spans="1:12" ht="15" customHeight="1" x14ac:dyDescent="0.2">
      <c r="D62" s="191" t="s">
        <v>5</v>
      </c>
      <c r="E62" s="189"/>
      <c r="F62" s="203" t="s">
        <v>47</v>
      </c>
      <c r="G62" s="202"/>
      <c r="H62" s="203" t="s">
        <v>47</v>
      </c>
      <c r="I62" s="186"/>
      <c r="J62" s="203" t="s">
        <v>47</v>
      </c>
      <c r="K62" s="186"/>
      <c r="L62" s="203" t="s">
        <v>47</v>
      </c>
    </row>
    <row r="63" spans="1:12" ht="9.9499999999999993" customHeight="1" x14ac:dyDescent="0.2">
      <c r="C63" s="182"/>
      <c r="F63" s="84"/>
      <c r="J63" s="98"/>
      <c r="L63" s="196"/>
    </row>
    <row r="64" spans="1:12" s="109" customFormat="1" ht="15" customHeight="1" x14ac:dyDescent="0.2">
      <c r="A64" s="198" t="s">
        <v>64</v>
      </c>
      <c r="B64" s="57"/>
      <c r="C64" s="182"/>
      <c r="D64" s="108"/>
      <c r="F64" s="84"/>
      <c r="I64" s="197"/>
      <c r="J64" s="98"/>
      <c r="K64" s="197"/>
      <c r="L64" s="196"/>
    </row>
    <row r="65" spans="1:12" s="109" customFormat="1" ht="15" customHeight="1" x14ac:dyDescent="0.2">
      <c r="A65" s="57" t="s">
        <v>199</v>
      </c>
      <c r="B65" s="57"/>
      <c r="C65" s="57"/>
      <c r="D65" s="108"/>
      <c r="F65" s="101"/>
      <c r="H65" s="124"/>
      <c r="I65" s="104"/>
      <c r="J65" s="101"/>
      <c r="K65" s="104"/>
      <c r="L65" s="124"/>
    </row>
    <row r="66" spans="1:12" s="109" customFormat="1" ht="15" customHeight="1" x14ac:dyDescent="0.2">
      <c r="A66" s="57"/>
      <c r="B66" s="57" t="s">
        <v>141</v>
      </c>
      <c r="C66" s="57"/>
      <c r="D66" s="108"/>
      <c r="F66" s="101"/>
      <c r="H66" s="124"/>
      <c r="I66" s="104"/>
      <c r="J66" s="101"/>
      <c r="K66" s="104"/>
      <c r="L66" s="124"/>
    </row>
    <row r="67" spans="1:12" s="109" customFormat="1" ht="15" customHeight="1" x14ac:dyDescent="0.2">
      <c r="B67" s="176" t="s">
        <v>272</v>
      </c>
      <c r="C67" s="57"/>
      <c r="D67" s="108"/>
      <c r="F67" s="139"/>
      <c r="G67" s="104"/>
      <c r="H67" s="104"/>
      <c r="I67" s="104"/>
      <c r="J67" s="86"/>
      <c r="K67" s="104"/>
      <c r="L67" s="104"/>
    </row>
    <row r="68" spans="1:12" s="109" customFormat="1" ht="15" customHeight="1" x14ac:dyDescent="0.2">
      <c r="B68" s="176"/>
      <c r="C68" s="57" t="s">
        <v>339</v>
      </c>
      <c r="D68" s="108"/>
      <c r="F68" s="139"/>
      <c r="G68" s="104"/>
      <c r="H68" s="104"/>
      <c r="I68" s="104"/>
      <c r="J68" s="86"/>
      <c r="K68" s="104"/>
      <c r="L68" s="104"/>
    </row>
    <row r="69" spans="1:12" s="109" customFormat="1" ht="15" customHeight="1" x14ac:dyDescent="0.2">
      <c r="B69" s="57"/>
      <c r="C69" s="57" t="s">
        <v>340</v>
      </c>
      <c r="D69" s="108" t="s">
        <v>244</v>
      </c>
      <c r="F69" s="139">
        <v>84747057</v>
      </c>
      <c r="G69" s="104"/>
      <c r="H69" s="538">
        <v>-80095455</v>
      </c>
      <c r="I69" s="104"/>
      <c r="J69" s="86">
        <v>84747057</v>
      </c>
      <c r="K69" s="104"/>
      <c r="L69" s="538">
        <v>-80095455</v>
      </c>
    </row>
    <row r="70" spans="1:12" s="109" customFormat="1" ht="15" customHeight="1" x14ac:dyDescent="0.2">
      <c r="B70" s="176" t="s">
        <v>156</v>
      </c>
      <c r="C70" s="57"/>
      <c r="D70" s="108"/>
      <c r="F70" s="143"/>
      <c r="H70" s="539"/>
      <c r="I70" s="104"/>
      <c r="J70" s="87"/>
      <c r="K70" s="104"/>
      <c r="L70" s="125"/>
    </row>
    <row r="71" spans="1:12" s="109" customFormat="1" ht="15" customHeight="1" x14ac:dyDescent="0.2">
      <c r="B71" s="57"/>
      <c r="C71" s="57" t="s">
        <v>280</v>
      </c>
      <c r="D71" s="108"/>
      <c r="F71" s="143"/>
      <c r="H71" s="539"/>
      <c r="I71" s="104"/>
      <c r="J71" s="87"/>
      <c r="K71" s="104"/>
      <c r="L71" s="125"/>
    </row>
    <row r="72" spans="1:12" s="109" customFormat="1" ht="15" customHeight="1" x14ac:dyDescent="0.2">
      <c r="B72" s="57"/>
      <c r="C72" s="57" t="s">
        <v>248</v>
      </c>
      <c r="D72" s="108" t="s">
        <v>194</v>
      </c>
      <c r="F72" s="86">
        <v>37082089</v>
      </c>
      <c r="G72" s="104"/>
      <c r="H72" s="104">
        <v>-67307095</v>
      </c>
      <c r="I72" s="259"/>
      <c r="J72" s="273">
        <v>0</v>
      </c>
      <c r="K72" s="259"/>
      <c r="L72" s="104">
        <v>0</v>
      </c>
    </row>
    <row r="73" spans="1:12" s="109" customFormat="1" ht="15" customHeight="1" x14ac:dyDescent="0.2">
      <c r="B73" s="176" t="s">
        <v>200</v>
      </c>
      <c r="D73" s="108"/>
      <c r="F73" s="143"/>
      <c r="H73" s="206"/>
      <c r="J73" s="143"/>
      <c r="L73" s="206"/>
    </row>
    <row r="74" spans="1:12" s="109" customFormat="1" ht="15" customHeight="1" x14ac:dyDescent="0.2">
      <c r="A74" s="57"/>
      <c r="C74" s="57" t="s">
        <v>249</v>
      </c>
      <c r="D74" s="108">
        <v>19</v>
      </c>
      <c r="F74" s="88">
        <v>-16949411</v>
      </c>
      <c r="G74" s="104"/>
      <c r="H74" s="264">
        <v>16019091</v>
      </c>
      <c r="I74" s="259"/>
      <c r="J74" s="271">
        <v>-16949411</v>
      </c>
      <c r="K74" s="259"/>
      <c r="L74" s="261">
        <v>16019091</v>
      </c>
    </row>
    <row r="75" spans="1:12" s="109" customFormat="1" ht="12" customHeight="1" x14ac:dyDescent="0.2">
      <c r="A75" s="57"/>
      <c r="B75" s="57"/>
      <c r="D75" s="108"/>
      <c r="F75" s="138"/>
      <c r="G75" s="104"/>
      <c r="H75" s="121"/>
      <c r="I75" s="104"/>
      <c r="J75" s="138"/>
      <c r="K75" s="104"/>
      <c r="L75" s="121"/>
    </row>
    <row r="76" spans="1:12" s="109" customFormat="1" ht="15" customHeight="1" x14ac:dyDescent="0.2">
      <c r="A76" s="198" t="s">
        <v>201</v>
      </c>
      <c r="B76" s="57"/>
      <c r="C76" s="182"/>
      <c r="D76" s="108"/>
      <c r="F76" s="84"/>
      <c r="I76" s="104"/>
      <c r="J76" s="139"/>
      <c r="K76" s="104"/>
      <c r="L76" s="104"/>
    </row>
    <row r="77" spans="1:12" s="109" customFormat="1" ht="15" customHeight="1" x14ac:dyDescent="0.2">
      <c r="A77" s="198"/>
      <c r="B77" s="213" t="s">
        <v>66</v>
      </c>
      <c r="C77" s="182"/>
      <c r="D77" s="108"/>
      <c r="F77" s="88">
        <f>SUM(F67:F74)</f>
        <v>104879735</v>
      </c>
      <c r="G77" s="104"/>
      <c r="H77" s="122">
        <f>SUM(H67:H74)</f>
        <v>-131383459</v>
      </c>
      <c r="I77" s="104"/>
      <c r="J77" s="88">
        <f>SUM(J67:J74)</f>
        <v>67797646</v>
      </c>
      <c r="K77" s="104"/>
      <c r="L77" s="211">
        <f>SUM(L67:L74)</f>
        <v>-64076364</v>
      </c>
    </row>
    <row r="78" spans="1:12" s="109" customFormat="1" ht="9.9499999999999993" customHeight="1" x14ac:dyDescent="0.2">
      <c r="A78" s="198"/>
      <c r="B78" s="213"/>
      <c r="C78" s="182"/>
      <c r="D78" s="108"/>
      <c r="F78" s="84"/>
      <c r="I78" s="104"/>
      <c r="J78" s="140"/>
      <c r="K78" s="104"/>
      <c r="L78" s="214"/>
    </row>
    <row r="79" spans="1:12" s="109" customFormat="1" ht="15" customHeight="1" x14ac:dyDescent="0.2">
      <c r="A79" s="198" t="s">
        <v>347</v>
      </c>
      <c r="B79" s="213"/>
      <c r="C79" s="182"/>
      <c r="D79" s="108"/>
      <c r="F79" s="84"/>
      <c r="I79" s="104"/>
      <c r="J79" s="139"/>
      <c r="K79" s="104"/>
      <c r="L79" s="104"/>
    </row>
    <row r="80" spans="1:12" s="109" customFormat="1" ht="15" customHeight="1" thickBot="1" x14ac:dyDescent="0.25">
      <c r="B80" s="198" t="s">
        <v>139</v>
      </c>
      <c r="C80" s="182"/>
      <c r="D80" s="108"/>
      <c r="F80" s="141">
        <f>SUM(F45+F77)</f>
        <v>787681272</v>
      </c>
      <c r="H80" s="215">
        <f>SUM(H45+H77)</f>
        <v>-135773683</v>
      </c>
      <c r="I80" s="104"/>
      <c r="J80" s="141">
        <f>SUM(J45+J77)</f>
        <v>714253370</v>
      </c>
      <c r="K80" s="104"/>
      <c r="L80" s="215">
        <f>SUM(L45+L77)</f>
        <v>230564245</v>
      </c>
    </row>
    <row r="81" spans="1:12" s="109" customFormat="1" ht="12" customHeight="1" thickTop="1" x14ac:dyDescent="0.2">
      <c r="A81" s="57"/>
      <c r="B81" s="57"/>
      <c r="C81" s="182"/>
      <c r="D81" s="108"/>
      <c r="F81" s="84"/>
      <c r="I81" s="197"/>
      <c r="J81" s="98"/>
      <c r="K81" s="197"/>
      <c r="L81" s="196"/>
    </row>
    <row r="82" spans="1:12" s="109" customFormat="1" ht="15" customHeight="1" x14ac:dyDescent="0.2">
      <c r="A82" s="198" t="s">
        <v>243</v>
      </c>
      <c r="B82" s="198"/>
      <c r="C82" s="182"/>
      <c r="D82" s="108"/>
      <c r="F82" s="84"/>
      <c r="I82" s="197"/>
      <c r="J82" s="91"/>
      <c r="K82" s="197"/>
      <c r="L82" s="52"/>
    </row>
    <row r="83" spans="1:12" s="109" customFormat="1" ht="15" customHeight="1" x14ac:dyDescent="0.2">
      <c r="B83" s="57" t="s">
        <v>67</v>
      </c>
      <c r="C83" s="182"/>
      <c r="D83" s="108"/>
      <c r="F83" s="86">
        <v>702292063</v>
      </c>
      <c r="G83" s="104"/>
      <c r="H83" s="258">
        <v>31728852</v>
      </c>
      <c r="I83" s="259"/>
      <c r="J83" s="260">
        <v>646455724</v>
      </c>
      <c r="K83" s="259"/>
      <c r="L83" s="258">
        <v>294640609</v>
      </c>
    </row>
    <row r="84" spans="1:12" s="109" customFormat="1" ht="15" customHeight="1" x14ac:dyDescent="0.2">
      <c r="B84" s="57" t="s">
        <v>45</v>
      </c>
      <c r="C84" s="182"/>
      <c r="D84" s="108"/>
      <c r="F84" s="88">
        <v>-19490526</v>
      </c>
      <c r="G84" s="104"/>
      <c r="H84" s="264">
        <v>-36119076</v>
      </c>
      <c r="I84" s="259"/>
      <c r="J84" s="262">
        <v>0</v>
      </c>
      <c r="K84" s="259"/>
      <c r="L84" s="263">
        <v>0</v>
      </c>
    </row>
    <row r="85" spans="1:12" s="109" customFormat="1" ht="9.9499999999999993" customHeight="1" x14ac:dyDescent="0.2">
      <c r="A85" s="57"/>
      <c r="B85" s="57"/>
      <c r="C85" s="182"/>
      <c r="D85" s="108"/>
      <c r="F85" s="84"/>
      <c r="H85" s="265"/>
      <c r="I85" s="274"/>
      <c r="J85" s="267"/>
      <c r="K85" s="274"/>
      <c r="L85" s="265"/>
    </row>
    <row r="86" spans="1:12" s="109" customFormat="1" ht="15" customHeight="1" thickBot="1" x14ac:dyDescent="0.25">
      <c r="B86" s="57"/>
      <c r="C86" s="182"/>
      <c r="D86" s="108"/>
      <c r="F86" s="99">
        <f>SUM(F83:F84)</f>
        <v>682801537</v>
      </c>
      <c r="H86" s="275">
        <f>SUM(H83:H84)</f>
        <v>-4390224</v>
      </c>
      <c r="I86" s="274"/>
      <c r="J86" s="276">
        <f>SUM(J83:J85)</f>
        <v>646455724</v>
      </c>
      <c r="K86" s="274"/>
      <c r="L86" s="275">
        <f>SUM(L83:L85)</f>
        <v>294640609</v>
      </c>
    </row>
    <row r="87" spans="1:12" s="109" customFormat="1" ht="12" customHeight="1" thickTop="1" x14ac:dyDescent="0.2">
      <c r="A87" s="57"/>
      <c r="B87" s="57"/>
      <c r="C87" s="182"/>
      <c r="D87" s="108"/>
      <c r="F87" s="84"/>
      <c r="I87" s="197"/>
      <c r="J87" s="91"/>
      <c r="K87" s="197"/>
      <c r="L87" s="52"/>
    </row>
    <row r="88" spans="1:12" s="109" customFormat="1" ht="15" customHeight="1" x14ac:dyDescent="0.2">
      <c r="A88" s="198" t="s">
        <v>242</v>
      </c>
      <c r="B88" s="57"/>
      <c r="C88" s="182"/>
      <c r="D88" s="108"/>
      <c r="F88" s="84"/>
      <c r="I88" s="197"/>
      <c r="J88" s="91"/>
      <c r="K88" s="197"/>
      <c r="L88" s="52"/>
    </row>
    <row r="89" spans="1:12" s="109" customFormat="1" ht="15" customHeight="1" x14ac:dyDescent="0.2">
      <c r="A89" s="198"/>
      <c r="B89" s="198" t="s">
        <v>68</v>
      </c>
      <c r="C89" s="182"/>
      <c r="D89" s="108"/>
      <c r="F89" s="84"/>
      <c r="J89" s="84"/>
    </row>
    <row r="90" spans="1:12" s="109" customFormat="1" ht="15" customHeight="1" x14ac:dyDescent="0.2">
      <c r="B90" s="57" t="s">
        <v>67</v>
      </c>
      <c r="C90" s="182"/>
      <c r="D90" s="108"/>
      <c r="F90" s="139">
        <v>807171798</v>
      </c>
      <c r="G90" s="104"/>
      <c r="H90" s="104">
        <v>-99654607</v>
      </c>
      <c r="I90" s="104"/>
      <c r="J90" s="86">
        <v>714253370</v>
      </c>
      <c r="K90" s="206"/>
      <c r="L90" s="126">
        <v>230564245</v>
      </c>
    </row>
    <row r="91" spans="1:12" s="109" customFormat="1" ht="15" customHeight="1" x14ac:dyDescent="0.2">
      <c r="B91" s="57" t="s">
        <v>45</v>
      </c>
      <c r="C91" s="182"/>
      <c r="D91" s="108"/>
      <c r="F91" s="134">
        <v>-19490526</v>
      </c>
      <c r="G91" s="104"/>
      <c r="H91" s="209">
        <v>-36119076</v>
      </c>
      <c r="I91" s="104"/>
      <c r="J91" s="97">
        <v>0</v>
      </c>
      <c r="K91" s="104"/>
      <c r="L91" s="79">
        <v>0</v>
      </c>
    </row>
    <row r="92" spans="1:12" s="109" customFormat="1" ht="9.9499999999999993" customHeight="1" x14ac:dyDescent="0.2">
      <c r="A92" s="57"/>
      <c r="B92" s="57"/>
      <c r="C92" s="182"/>
      <c r="D92" s="108"/>
      <c r="F92" s="84"/>
      <c r="I92" s="197"/>
      <c r="J92" s="91"/>
      <c r="K92" s="197"/>
      <c r="L92" s="52"/>
    </row>
    <row r="93" spans="1:12" s="109" customFormat="1" ht="15" customHeight="1" thickBot="1" x14ac:dyDescent="0.25">
      <c r="A93" s="57"/>
      <c r="B93" s="57"/>
      <c r="C93" s="182"/>
      <c r="D93" s="108"/>
      <c r="F93" s="99">
        <f>SUM(F90:F92)</f>
        <v>787681272</v>
      </c>
      <c r="H93" s="56">
        <v>-135773683</v>
      </c>
      <c r="I93" s="197"/>
      <c r="J93" s="559">
        <f>SUM(J90:J92)</f>
        <v>714253370</v>
      </c>
      <c r="K93" s="197"/>
      <c r="L93" s="56">
        <v>230564245</v>
      </c>
    </row>
    <row r="94" spans="1:12" s="109" customFormat="1" ht="12" customHeight="1" thickTop="1" x14ac:dyDescent="0.2">
      <c r="A94" s="57"/>
      <c r="B94" s="57"/>
      <c r="C94" s="182"/>
      <c r="D94" s="108"/>
      <c r="F94" s="84"/>
      <c r="I94" s="197"/>
      <c r="J94" s="91"/>
      <c r="K94" s="197"/>
      <c r="L94" s="52"/>
    </row>
    <row r="95" spans="1:12" s="109" customFormat="1" ht="15" customHeight="1" x14ac:dyDescent="0.2">
      <c r="A95" s="198" t="s">
        <v>337</v>
      </c>
      <c r="C95" s="182"/>
      <c r="D95" s="108"/>
      <c r="F95" s="84"/>
      <c r="I95" s="197"/>
      <c r="J95" s="91"/>
      <c r="K95" s="197"/>
      <c r="L95" s="52"/>
    </row>
    <row r="96" spans="1:12" s="109" customFormat="1" ht="9.9499999999999993" customHeight="1" x14ac:dyDescent="0.2">
      <c r="C96" s="182"/>
      <c r="D96" s="108"/>
      <c r="F96" s="84"/>
      <c r="I96" s="197"/>
      <c r="J96" s="91"/>
      <c r="K96" s="197"/>
      <c r="L96" s="52"/>
    </row>
    <row r="97" spans="1:12" s="109" customFormat="1" ht="15" customHeight="1" x14ac:dyDescent="0.2">
      <c r="A97" s="57" t="s">
        <v>338</v>
      </c>
      <c r="B97" s="198"/>
      <c r="C97" s="182"/>
      <c r="D97" s="108"/>
      <c r="F97" s="84"/>
      <c r="I97" s="197"/>
      <c r="J97" s="91"/>
      <c r="K97" s="197"/>
      <c r="L97" s="52"/>
    </row>
    <row r="98" spans="1:12" s="109" customFormat="1" ht="15" customHeight="1" thickBot="1" x14ac:dyDescent="0.25">
      <c r="A98" s="198"/>
      <c r="B98" s="57" t="s">
        <v>69</v>
      </c>
      <c r="C98" s="216"/>
      <c r="D98" s="108"/>
      <c r="E98" s="216"/>
      <c r="F98" s="226">
        <v>0.83</v>
      </c>
      <c r="G98" s="217"/>
      <c r="H98" s="547">
        <v>3.6999999999999998E-2</v>
      </c>
      <c r="I98" s="266"/>
      <c r="J98" s="561">
        <v>0.77</v>
      </c>
      <c r="K98" s="266"/>
      <c r="L98" s="548">
        <v>0.34799999999999998</v>
      </c>
    </row>
    <row r="99" spans="1:12" s="109" customFormat="1" ht="9.9499999999999993" customHeight="1" thickTop="1" x14ac:dyDescent="0.2">
      <c r="C99" s="182"/>
      <c r="D99" s="108"/>
      <c r="F99" s="138"/>
      <c r="G99" s="104"/>
      <c r="H99" s="265"/>
      <c r="I99" s="274"/>
      <c r="J99" s="267"/>
      <c r="K99" s="274"/>
      <c r="L99" s="265"/>
    </row>
    <row r="100" spans="1:12" ht="15" customHeight="1" x14ac:dyDescent="0.2">
      <c r="A100" s="57" t="s">
        <v>70</v>
      </c>
      <c r="C100" s="182"/>
      <c r="F100" s="84"/>
      <c r="H100" s="57"/>
      <c r="I100" s="57"/>
      <c r="J100" s="257"/>
      <c r="K100" s="57"/>
      <c r="L100" s="57"/>
    </row>
    <row r="101" spans="1:12" ht="15" customHeight="1" thickBot="1" x14ac:dyDescent="0.25">
      <c r="B101" s="57" t="s">
        <v>167</v>
      </c>
      <c r="F101" s="218">
        <v>843798600</v>
      </c>
      <c r="G101" s="219"/>
      <c r="H101" s="275">
        <v>846805657</v>
      </c>
      <c r="I101" s="277"/>
      <c r="J101" s="276">
        <v>843798600</v>
      </c>
      <c r="K101" s="277"/>
      <c r="L101" s="275">
        <v>846805657</v>
      </c>
    </row>
    <row r="102" spans="1:12" ht="15" customHeight="1" thickTop="1" x14ac:dyDescent="0.2">
      <c r="C102" s="57"/>
      <c r="F102" s="206"/>
      <c r="H102" s="206"/>
      <c r="I102" s="219"/>
      <c r="J102" s="121"/>
      <c r="K102" s="219"/>
      <c r="L102" s="121"/>
    </row>
    <row r="103" spans="1:12" ht="14.25" customHeight="1" x14ac:dyDescent="0.2">
      <c r="C103" s="57"/>
      <c r="F103" s="206"/>
      <c r="H103" s="206"/>
      <c r="I103" s="219"/>
      <c r="J103" s="121"/>
      <c r="K103" s="219"/>
      <c r="L103" s="121"/>
    </row>
    <row r="104" spans="1:12" ht="12" customHeight="1" x14ac:dyDescent="0.2">
      <c r="C104" s="57"/>
      <c r="F104" s="206"/>
      <c r="H104" s="206"/>
      <c r="I104" s="219"/>
      <c r="J104" s="121"/>
      <c r="K104" s="219"/>
      <c r="L104" s="121"/>
    </row>
    <row r="105" spans="1:12" ht="21.95" customHeight="1" x14ac:dyDescent="0.2">
      <c r="A105" s="193" t="str">
        <f>+A51</f>
        <v>The accompanying notes on pages 15 to 43 form part of this interim financial information.</v>
      </c>
      <c r="B105" s="193"/>
      <c r="C105" s="243"/>
      <c r="D105" s="185"/>
      <c r="E105" s="194"/>
      <c r="F105" s="194"/>
      <c r="G105" s="194"/>
      <c r="H105" s="194"/>
      <c r="I105" s="199"/>
      <c r="J105" s="212"/>
      <c r="K105" s="199"/>
      <c r="L105" s="212"/>
    </row>
    <row r="106" spans="1:12" ht="21.95" customHeight="1" x14ac:dyDescent="0.2"/>
    <row r="107" spans="1:12" ht="21.95" customHeight="1" x14ac:dyDescent="0.2"/>
    <row r="108" spans="1:12" ht="21.95" customHeight="1" x14ac:dyDescent="0.2"/>
    <row r="109" spans="1:12" ht="21.95" customHeight="1" x14ac:dyDescent="0.2"/>
  </sheetData>
  <mergeCells count="8">
    <mergeCell ref="F58:H58"/>
    <mergeCell ref="J58:L58"/>
    <mergeCell ref="F6:H6"/>
    <mergeCell ref="J6:L6"/>
    <mergeCell ref="F7:H7"/>
    <mergeCell ref="J7:L7"/>
    <mergeCell ref="F57:H57"/>
    <mergeCell ref="J57:L57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ignoredErrors>
    <ignoredError sqref="D69" twoDigitTextYear="1"/>
    <ignoredError sqref="F61:L61 F10:L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2867F-8575-45EC-B098-830DA6B82D99}">
  <dimension ref="A1:AB65"/>
  <sheetViews>
    <sheetView topLeftCell="A35" zoomScaleNormal="100" workbookViewId="0">
      <selection activeCell="A61" sqref="A61"/>
    </sheetView>
  </sheetViews>
  <sheetFormatPr defaultColWidth="9.140625" defaultRowHeight="12.75" x14ac:dyDescent="0.2"/>
  <cols>
    <col min="1" max="1" width="40.140625" style="269" customWidth="1"/>
    <col min="2" max="2" width="10.140625" style="335" customWidth="1"/>
    <col min="3" max="3" width="0.7109375" style="335" customWidth="1"/>
    <col min="4" max="4" width="11.42578125" style="335" bestFit="1" customWidth="1"/>
    <col min="5" max="5" width="0.7109375" style="335" customWidth="1"/>
    <col min="6" max="6" width="12" style="335" customWidth="1"/>
    <col min="7" max="7" width="0.7109375" style="335" customWidth="1"/>
    <col min="8" max="8" width="15.7109375" style="335" customWidth="1"/>
    <col min="9" max="9" width="0.7109375" style="335" customWidth="1"/>
    <col min="10" max="10" width="12.5703125" style="335" customWidth="1"/>
    <col min="11" max="11" width="0.7109375" style="335" customWidth="1"/>
    <col min="12" max="12" width="10.28515625" style="335" customWidth="1"/>
    <col min="13" max="13" width="0.7109375" style="335" customWidth="1"/>
    <col min="14" max="14" width="11.5703125" style="335" customWidth="1"/>
    <col min="15" max="15" width="0.7109375" style="335" customWidth="1"/>
    <col min="16" max="16" width="15.5703125" style="335" bestFit="1" customWidth="1"/>
    <col min="17" max="17" width="0.7109375" style="335" customWidth="1"/>
    <col min="18" max="18" width="12.28515625" style="335" customWidth="1"/>
    <col min="19" max="19" width="0.7109375" style="335" customWidth="1"/>
    <col min="20" max="20" width="12.42578125" style="335" customWidth="1"/>
    <col min="21" max="21" width="0.7109375" style="335" customWidth="1"/>
    <col min="22" max="22" width="10.7109375" style="335" customWidth="1"/>
    <col min="23" max="23" width="0.7109375" style="335" customWidth="1"/>
    <col min="24" max="24" width="11.7109375" style="335" bestFit="1" customWidth="1"/>
    <col min="25" max="25" width="0.7109375" style="335" customWidth="1"/>
    <col min="26" max="26" width="10.5703125" style="335" bestFit="1" customWidth="1"/>
    <col min="27" max="27" width="0.7109375" style="335" customWidth="1"/>
    <col min="28" max="28" width="11.42578125" style="335" customWidth="1"/>
    <col min="29" max="16384" width="9.140625" style="289"/>
  </cols>
  <sheetData>
    <row r="1" spans="1:28" s="281" customFormat="1" ht="16.5" customHeight="1" x14ac:dyDescent="0.2">
      <c r="A1" s="278" t="s">
        <v>133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  <c r="Y1" s="279"/>
      <c r="Z1" s="280"/>
      <c r="AA1" s="279"/>
      <c r="AB1" s="279"/>
    </row>
    <row r="2" spans="1:28" s="281" customFormat="1" ht="16.5" customHeight="1" x14ac:dyDescent="0.2">
      <c r="A2" s="282" t="s">
        <v>148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80"/>
      <c r="AA2" s="279"/>
      <c r="AB2" s="279"/>
    </row>
    <row r="3" spans="1:28" s="281" customFormat="1" ht="16.5" customHeight="1" x14ac:dyDescent="0.2">
      <c r="A3" s="283" t="str">
        <f>'PL7-8 (9m)'!A54</f>
        <v>For the nine-month period ended 30 September 2021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5"/>
      <c r="AA3" s="284"/>
      <c r="AB3" s="284"/>
    </row>
    <row r="4" spans="1:28" ht="15.95" customHeight="1" x14ac:dyDescent="0.2">
      <c r="A4" s="286"/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8"/>
      <c r="AA4" s="287"/>
      <c r="AB4" s="287"/>
    </row>
    <row r="5" spans="1:28" ht="15.95" customHeight="1" x14ac:dyDescent="0.2">
      <c r="A5" s="286"/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8"/>
      <c r="AA5" s="287"/>
      <c r="AB5" s="287"/>
    </row>
    <row r="6" spans="1:28" s="290" customFormat="1" ht="15.95" customHeight="1" x14ac:dyDescent="0.2">
      <c r="A6" s="286"/>
      <c r="B6" s="569" t="s">
        <v>152</v>
      </c>
      <c r="C6" s="569"/>
      <c r="D6" s="569"/>
      <c r="E6" s="569"/>
      <c r="F6" s="569"/>
      <c r="G6" s="569"/>
      <c r="H6" s="569"/>
      <c r="I6" s="569"/>
      <c r="J6" s="569"/>
      <c r="K6" s="569"/>
      <c r="L6" s="569"/>
      <c r="M6" s="569"/>
      <c r="N6" s="569"/>
      <c r="O6" s="569"/>
      <c r="P6" s="569"/>
      <c r="Q6" s="569"/>
      <c r="R6" s="569"/>
      <c r="S6" s="569"/>
      <c r="T6" s="569"/>
      <c r="U6" s="569"/>
      <c r="V6" s="569"/>
      <c r="W6" s="569"/>
      <c r="X6" s="569"/>
      <c r="Y6" s="569"/>
      <c r="Z6" s="569"/>
      <c r="AA6" s="569"/>
      <c r="AB6" s="569"/>
    </row>
    <row r="7" spans="1:28" s="290" customFormat="1" ht="15.95" customHeight="1" x14ac:dyDescent="0.2">
      <c r="A7" s="286"/>
      <c r="B7" s="570" t="s">
        <v>71</v>
      </c>
      <c r="C7" s="570"/>
      <c r="D7" s="570"/>
      <c r="E7" s="570"/>
      <c r="F7" s="570"/>
      <c r="G7" s="570"/>
      <c r="H7" s="570"/>
      <c r="I7" s="570"/>
      <c r="J7" s="570"/>
      <c r="K7" s="570"/>
      <c r="L7" s="570"/>
      <c r="M7" s="570"/>
      <c r="N7" s="570"/>
      <c r="O7" s="570"/>
      <c r="P7" s="570"/>
      <c r="Q7" s="570"/>
      <c r="R7" s="570"/>
      <c r="S7" s="570"/>
      <c r="T7" s="570"/>
      <c r="U7" s="570"/>
      <c r="V7" s="570"/>
      <c r="W7" s="570"/>
      <c r="X7" s="570"/>
      <c r="Y7" s="291"/>
      <c r="Z7" s="291"/>
      <c r="AA7" s="291"/>
      <c r="AB7" s="291"/>
    </row>
    <row r="8" spans="1:28" s="290" customFormat="1" ht="15.95" customHeight="1" x14ac:dyDescent="0.2">
      <c r="A8" s="286"/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570" t="s">
        <v>145</v>
      </c>
      <c r="Q8" s="570"/>
      <c r="R8" s="570"/>
      <c r="S8" s="570"/>
      <c r="T8" s="570"/>
      <c r="U8" s="570"/>
      <c r="V8" s="570"/>
      <c r="W8" s="291"/>
      <c r="X8" s="291"/>
      <c r="Y8" s="291"/>
      <c r="Z8" s="291"/>
      <c r="AA8" s="291"/>
      <c r="AB8" s="291"/>
    </row>
    <row r="9" spans="1:28" s="290" customFormat="1" ht="15.95" customHeight="1" x14ac:dyDescent="0.2">
      <c r="A9" s="292"/>
      <c r="B9" s="287"/>
      <c r="C9" s="287"/>
      <c r="D9" s="287"/>
      <c r="E9" s="293"/>
      <c r="M9" s="291"/>
      <c r="N9" s="291"/>
      <c r="O9" s="291"/>
      <c r="P9" s="570" t="s">
        <v>65</v>
      </c>
      <c r="Q9" s="570"/>
      <c r="R9" s="570"/>
      <c r="S9" s="570"/>
      <c r="T9" s="570"/>
      <c r="U9" s="291"/>
      <c r="V9" s="293"/>
      <c r="W9" s="291"/>
      <c r="X9" s="287"/>
      <c r="Y9" s="287"/>
      <c r="Z9" s="288"/>
      <c r="AA9" s="293"/>
      <c r="AB9" s="287"/>
    </row>
    <row r="10" spans="1:28" s="290" customFormat="1" ht="15.95" customHeight="1" x14ac:dyDescent="0.2">
      <c r="A10" s="292"/>
      <c r="B10" s="287"/>
      <c r="C10" s="287"/>
      <c r="D10" s="287"/>
      <c r="E10" s="293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3" t="s">
        <v>160</v>
      </c>
      <c r="S10" s="291"/>
      <c r="T10" s="291"/>
      <c r="U10" s="291"/>
      <c r="V10" s="293"/>
      <c r="W10" s="291"/>
      <c r="X10" s="287"/>
      <c r="Y10" s="287"/>
      <c r="Z10" s="288"/>
      <c r="AA10" s="293"/>
      <c r="AB10" s="287"/>
    </row>
    <row r="11" spans="1:28" s="290" customFormat="1" ht="15.95" customHeight="1" x14ac:dyDescent="0.2">
      <c r="A11" s="292"/>
      <c r="B11" s="287"/>
      <c r="C11" s="287"/>
      <c r="D11" s="287"/>
      <c r="E11" s="293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4" t="s">
        <v>273</v>
      </c>
      <c r="Q11" s="291"/>
      <c r="R11" s="293" t="s">
        <v>157</v>
      </c>
      <c r="S11" s="291"/>
      <c r="T11" s="295" t="s">
        <v>63</v>
      </c>
      <c r="U11" s="291"/>
      <c r="V11" s="293"/>
      <c r="W11" s="291"/>
      <c r="X11" s="287"/>
      <c r="Y11" s="287"/>
      <c r="Z11" s="288"/>
      <c r="AA11" s="293"/>
      <c r="AB11" s="287"/>
    </row>
    <row r="12" spans="1:28" s="290" customFormat="1" ht="15.95" customHeight="1" x14ac:dyDescent="0.2">
      <c r="A12" s="292"/>
      <c r="B12" s="287"/>
      <c r="C12" s="287"/>
      <c r="D12" s="287"/>
      <c r="E12" s="293"/>
      <c r="F12" s="291"/>
      <c r="G12" s="291"/>
      <c r="H12" s="291"/>
      <c r="I12" s="291"/>
      <c r="J12" s="291"/>
      <c r="K12" s="291"/>
      <c r="L12" s="291"/>
      <c r="M12" s="291"/>
      <c r="N12" s="293" t="s">
        <v>73</v>
      </c>
      <c r="O12" s="291"/>
      <c r="P12" s="293" t="s">
        <v>274</v>
      </c>
      <c r="Q12" s="293"/>
      <c r="R12" s="293" t="s">
        <v>159</v>
      </c>
      <c r="S12" s="291"/>
      <c r="T12" s="295" t="s">
        <v>75</v>
      </c>
      <c r="U12" s="291"/>
      <c r="V12" s="293"/>
      <c r="W12" s="291"/>
      <c r="X12" s="287"/>
      <c r="Y12" s="287"/>
      <c r="Z12" s="288"/>
      <c r="AA12" s="293"/>
      <c r="AB12" s="287"/>
    </row>
    <row r="13" spans="1:28" s="290" customFormat="1" ht="15.95" customHeight="1" x14ac:dyDescent="0.2">
      <c r="A13" s="292"/>
      <c r="B13" s="293" t="s">
        <v>76</v>
      </c>
      <c r="C13" s="293"/>
      <c r="D13" s="293" t="s">
        <v>102</v>
      </c>
      <c r="E13" s="293"/>
      <c r="F13" s="291"/>
      <c r="G13" s="291"/>
      <c r="H13" s="291"/>
      <c r="I13" s="291"/>
      <c r="J13" s="291"/>
      <c r="K13" s="291"/>
      <c r="L13" s="291"/>
      <c r="M13" s="291"/>
      <c r="N13" s="293" t="s">
        <v>74</v>
      </c>
      <c r="O13" s="291"/>
      <c r="P13" s="293" t="s">
        <v>275</v>
      </c>
      <c r="Q13" s="293"/>
      <c r="R13" s="293" t="s">
        <v>252</v>
      </c>
      <c r="S13" s="291"/>
      <c r="T13" s="293" t="s">
        <v>77</v>
      </c>
      <c r="U13" s="291"/>
      <c r="V13" s="295"/>
      <c r="W13" s="291"/>
      <c r="X13" s="287"/>
      <c r="Y13" s="293"/>
      <c r="Z13" s="288"/>
      <c r="AA13" s="293"/>
      <c r="AB13" s="287"/>
    </row>
    <row r="14" spans="1:28" s="290" customFormat="1" ht="15.95" customHeight="1" x14ac:dyDescent="0.2">
      <c r="A14" s="292"/>
      <c r="B14" s="293" t="s">
        <v>79</v>
      </c>
      <c r="C14" s="293"/>
      <c r="D14" s="293" t="s">
        <v>80</v>
      </c>
      <c r="E14" s="293"/>
      <c r="F14" s="569" t="s">
        <v>72</v>
      </c>
      <c r="G14" s="569"/>
      <c r="H14" s="569"/>
      <c r="I14" s="569"/>
      <c r="J14" s="569"/>
      <c r="K14" s="291"/>
      <c r="L14" s="291"/>
      <c r="M14" s="293"/>
      <c r="N14" s="293" t="s">
        <v>81</v>
      </c>
      <c r="O14" s="293"/>
      <c r="P14" s="293" t="s">
        <v>276</v>
      </c>
      <c r="Q14" s="293"/>
      <c r="R14" s="293" t="s">
        <v>161</v>
      </c>
      <c r="S14" s="293"/>
      <c r="T14" s="293" t="s">
        <v>82</v>
      </c>
      <c r="U14" s="288"/>
      <c r="V14" s="295" t="s">
        <v>78</v>
      </c>
      <c r="W14" s="288"/>
      <c r="X14" s="293" t="s">
        <v>84</v>
      </c>
      <c r="Y14" s="293"/>
      <c r="Z14" s="293" t="s">
        <v>85</v>
      </c>
      <c r="AA14" s="293"/>
      <c r="AB14" s="288"/>
    </row>
    <row r="15" spans="1:28" s="290" customFormat="1" ht="15.95" customHeight="1" x14ac:dyDescent="0.2">
      <c r="A15" s="292"/>
      <c r="B15" s="293" t="s">
        <v>86</v>
      </c>
      <c r="C15" s="293"/>
      <c r="D15" s="293" t="s">
        <v>87</v>
      </c>
      <c r="E15" s="293"/>
      <c r="F15" s="293" t="s">
        <v>88</v>
      </c>
      <c r="G15" s="293"/>
      <c r="H15" s="293" t="s">
        <v>219</v>
      </c>
      <c r="I15" s="287"/>
      <c r="J15" s="293"/>
      <c r="K15" s="293"/>
      <c r="L15" s="293"/>
      <c r="M15" s="293"/>
      <c r="N15" s="293" t="s">
        <v>89</v>
      </c>
      <c r="O15" s="293"/>
      <c r="P15" s="293" t="s">
        <v>157</v>
      </c>
      <c r="Q15" s="293"/>
      <c r="R15" s="293" t="s">
        <v>162</v>
      </c>
      <c r="S15" s="293"/>
      <c r="T15" s="293" t="s">
        <v>90</v>
      </c>
      <c r="U15" s="293"/>
      <c r="V15" s="295" t="s">
        <v>83</v>
      </c>
      <c r="W15" s="293"/>
      <c r="X15" s="293" t="s">
        <v>91</v>
      </c>
      <c r="Y15" s="293"/>
      <c r="Z15" s="293" t="s">
        <v>92</v>
      </c>
      <c r="AA15" s="293"/>
      <c r="AB15" s="293" t="s">
        <v>101</v>
      </c>
    </row>
    <row r="16" spans="1:28" s="290" customFormat="1" ht="15.95" customHeight="1" x14ac:dyDescent="0.2">
      <c r="A16" s="292"/>
      <c r="B16" s="296" t="s">
        <v>93</v>
      </c>
      <c r="C16" s="293"/>
      <c r="D16" s="296" t="s">
        <v>94</v>
      </c>
      <c r="E16" s="293"/>
      <c r="F16" s="296" t="s">
        <v>95</v>
      </c>
      <c r="G16" s="293"/>
      <c r="H16" s="296" t="s">
        <v>353</v>
      </c>
      <c r="I16" s="287"/>
      <c r="J16" s="558" t="s">
        <v>42</v>
      </c>
      <c r="K16" s="291"/>
      <c r="L16" s="558" t="s">
        <v>218</v>
      </c>
      <c r="M16" s="288"/>
      <c r="N16" s="296" t="s">
        <v>96</v>
      </c>
      <c r="O16" s="288"/>
      <c r="P16" s="296" t="s">
        <v>97</v>
      </c>
      <c r="Q16" s="293"/>
      <c r="R16" s="296" t="s">
        <v>158</v>
      </c>
      <c r="S16" s="288"/>
      <c r="T16" s="296" t="s">
        <v>97</v>
      </c>
      <c r="U16" s="293"/>
      <c r="V16" s="296" t="s">
        <v>98</v>
      </c>
      <c r="W16" s="293"/>
      <c r="X16" s="296" t="s">
        <v>99</v>
      </c>
      <c r="Y16" s="293"/>
      <c r="Z16" s="296" t="s">
        <v>100</v>
      </c>
      <c r="AA16" s="288"/>
      <c r="AB16" s="296" t="s">
        <v>98</v>
      </c>
    </row>
    <row r="17" spans="1:28" s="290" customFormat="1" ht="8.1" customHeight="1" x14ac:dyDescent="0.2">
      <c r="A17" s="292"/>
      <c r="B17" s="293"/>
      <c r="C17" s="293"/>
      <c r="D17" s="293"/>
      <c r="E17" s="293"/>
      <c r="F17" s="293"/>
      <c r="G17" s="293"/>
      <c r="H17" s="293"/>
      <c r="I17" s="287"/>
      <c r="J17" s="293"/>
      <c r="K17" s="293"/>
      <c r="L17" s="293"/>
      <c r="M17" s="288"/>
      <c r="N17" s="293"/>
      <c r="O17" s="288"/>
      <c r="P17" s="293"/>
      <c r="Q17" s="293"/>
      <c r="R17" s="293"/>
      <c r="S17" s="288"/>
      <c r="T17" s="293"/>
      <c r="U17" s="293"/>
      <c r="V17" s="293"/>
      <c r="W17" s="293"/>
      <c r="X17" s="293"/>
      <c r="Y17" s="293"/>
      <c r="Z17" s="293"/>
      <c r="AA17" s="288"/>
      <c r="AB17" s="293"/>
    </row>
    <row r="18" spans="1:28" s="290" customFormat="1" ht="14.1" customHeight="1" x14ac:dyDescent="0.2">
      <c r="A18" s="300" t="s">
        <v>185</v>
      </c>
      <c r="B18" s="297">
        <v>849080000</v>
      </c>
      <c r="C18" s="311"/>
      <c r="D18" s="297">
        <v>6861242864</v>
      </c>
      <c r="E18" s="297"/>
      <c r="F18" s="297">
        <v>112524039</v>
      </c>
      <c r="G18" s="297"/>
      <c r="H18" s="297">
        <v>0</v>
      </c>
      <c r="I18" s="297"/>
      <c r="J18" s="297">
        <v>1159725044</v>
      </c>
      <c r="K18" s="297"/>
      <c r="L18" s="297">
        <v>0</v>
      </c>
      <c r="M18" s="297"/>
      <c r="N18" s="297">
        <v>-1099805884</v>
      </c>
      <c r="O18" s="297"/>
      <c r="P18" s="297">
        <v>433611550</v>
      </c>
      <c r="Q18" s="297"/>
      <c r="R18" s="297">
        <v>49958469</v>
      </c>
      <c r="S18" s="297"/>
      <c r="T18" s="336">
        <v>-70708874</v>
      </c>
      <c r="U18" s="288"/>
      <c r="V18" s="299">
        <v>412861145</v>
      </c>
      <c r="W18" s="297"/>
      <c r="X18" s="336">
        <v>8295627208</v>
      </c>
      <c r="Y18" s="314"/>
      <c r="Z18" s="336">
        <v>485861477</v>
      </c>
      <c r="AA18" s="314"/>
      <c r="AB18" s="336">
        <v>8781488685</v>
      </c>
    </row>
    <row r="19" spans="1:28" s="290" customFormat="1" ht="14.1" customHeight="1" x14ac:dyDescent="0.2">
      <c r="A19" s="300" t="s">
        <v>149</v>
      </c>
      <c r="B19" s="297"/>
      <c r="C19" s="311"/>
      <c r="D19" s="297"/>
      <c r="E19" s="297"/>
      <c r="F19" s="297"/>
      <c r="G19" s="297"/>
      <c r="H19" s="297"/>
      <c r="I19" s="297"/>
      <c r="J19" s="297"/>
      <c r="K19" s="297"/>
      <c r="L19" s="297"/>
      <c r="M19" s="297"/>
      <c r="N19" s="297"/>
      <c r="O19" s="297"/>
      <c r="P19" s="297"/>
      <c r="Q19" s="297"/>
      <c r="R19" s="297"/>
      <c r="S19" s="297"/>
      <c r="T19" s="336"/>
      <c r="U19" s="288"/>
      <c r="V19" s="299"/>
      <c r="W19" s="297"/>
      <c r="X19" s="337"/>
      <c r="Y19" s="314"/>
      <c r="Z19" s="338"/>
      <c r="AA19" s="314"/>
      <c r="AB19" s="314"/>
    </row>
    <row r="20" spans="1:28" s="290" customFormat="1" ht="14.1" customHeight="1" x14ac:dyDescent="0.2">
      <c r="A20" s="301" t="s">
        <v>277</v>
      </c>
      <c r="B20" s="297">
        <v>0</v>
      </c>
      <c r="C20" s="311"/>
      <c r="D20" s="297">
        <v>0</v>
      </c>
      <c r="E20" s="297"/>
      <c r="F20" s="297">
        <v>0</v>
      </c>
      <c r="G20" s="297"/>
      <c r="H20" s="297">
        <v>0</v>
      </c>
      <c r="I20" s="297"/>
      <c r="J20" s="297">
        <v>-254724000</v>
      </c>
      <c r="K20" s="297"/>
      <c r="L20" s="297">
        <v>0</v>
      </c>
      <c r="M20" s="297"/>
      <c r="N20" s="297">
        <v>0</v>
      </c>
      <c r="O20" s="297"/>
      <c r="P20" s="297">
        <v>0</v>
      </c>
      <c r="Q20" s="297"/>
      <c r="R20" s="297">
        <v>0</v>
      </c>
      <c r="S20" s="297"/>
      <c r="T20" s="297">
        <v>0</v>
      </c>
      <c r="U20" s="288"/>
      <c r="V20" s="299">
        <f>SUM(P20:T20)</f>
        <v>0</v>
      </c>
      <c r="W20" s="297"/>
      <c r="X20" s="299">
        <f>SUM(B20:T20)</f>
        <v>-254724000</v>
      </c>
      <c r="Y20" s="314"/>
      <c r="Z20" s="336">
        <v>0</v>
      </c>
      <c r="AA20" s="314"/>
      <c r="AB20" s="299">
        <f>SUM(X20:Z20)</f>
        <v>-254724000</v>
      </c>
    </row>
    <row r="21" spans="1:28" s="290" customFormat="1" ht="14.1" customHeight="1" x14ac:dyDescent="0.2">
      <c r="A21" s="301" t="s">
        <v>281</v>
      </c>
      <c r="B21" s="297">
        <v>0</v>
      </c>
      <c r="C21" s="311"/>
      <c r="D21" s="297">
        <v>0</v>
      </c>
      <c r="E21" s="297"/>
      <c r="F21" s="297">
        <v>0</v>
      </c>
      <c r="G21" s="297"/>
      <c r="H21" s="297">
        <v>0</v>
      </c>
      <c r="I21" s="297"/>
      <c r="J21" s="297">
        <v>0</v>
      </c>
      <c r="K21" s="297"/>
      <c r="L21" s="297">
        <v>-105026490</v>
      </c>
      <c r="M21" s="297"/>
      <c r="N21" s="297">
        <v>0</v>
      </c>
      <c r="O21" s="297"/>
      <c r="P21" s="297">
        <v>0</v>
      </c>
      <c r="Q21" s="297"/>
      <c r="R21" s="297">
        <v>0</v>
      </c>
      <c r="S21" s="297"/>
      <c r="T21" s="297">
        <v>0</v>
      </c>
      <c r="U21" s="288"/>
      <c r="V21" s="299">
        <f>SUM(P21:T21)</f>
        <v>0</v>
      </c>
      <c r="W21" s="297"/>
      <c r="X21" s="299">
        <f>SUM(B21:T21)</f>
        <v>-105026490</v>
      </c>
      <c r="Y21" s="314"/>
      <c r="Z21" s="297">
        <v>0</v>
      </c>
      <c r="AA21" s="314"/>
      <c r="AB21" s="299">
        <f>SUM(X21:Z21)</f>
        <v>-105026490</v>
      </c>
    </row>
    <row r="22" spans="1:28" s="290" customFormat="1" ht="14.1" customHeight="1" x14ac:dyDescent="0.2">
      <c r="A22" s="301" t="s">
        <v>282</v>
      </c>
      <c r="B22" s="297">
        <v>0</v>
      </c>
      <c r="C22" s="311"/>
      <c r="D22" s="297">
        <v>0</v>
      </c>
      <c r="E22" s="297"/>
      <c r="F22" s="297">
        <v>0</v>
      </c>
      <c r="G22" s="297"/>
      <c r="H22" s="297">
        <v>105026490</v>
      </c>
      <c r="I22" s="297"/>
      <c r="J22" s="297">
        <v>-105026490</v>
      </c>
      <c r="K22" s="297"/>
      <c r="L22" s="297">
        <v>0</v>
      </c>
      <c r="M22" s="297"/>
      <c r="N22" s="297">
        <v>0</v>
      </c>
      <c r="O22" s="297"/>
      <c r="P22" s="297">
        <v>0</v>
      </c>
      <c r="Q22" s="297"/>
      <c r="R22" s="297">
        <v>0</v>
      </c>
      <c r="S22" s="297"/>
      <c r="T22" s="297">
        <v>0</v>
      </c>
      <c r="U22" s="288"/>
      <c r="V22" s="299">
        <f>SUM(P22:T22)</f>
        <v>0</v>
      </c>
      <c r="W22" s="297"/>
      <c r="X22" s="299">
        <f>SUM(B22:T22)</f>
        <v>0</v>
      </c>
      <c r="Y22" s="314"/>
      <c r="Z22" s="297">
        <v>0</v>
      </c>
      <c r="AA22" s="314"/>
      <c r="AB22" s="299">
        <f>SUM(X22:Z22)</f>
        <v>0</v>
      </c>
    </row>
    <row r="23" spans="1:28" s="290" customFormat="1" ht="14.1" customHeight="1" x14ac:dyDescent="0.2">
      <c r="A23" s="301" t="s">
        <v>253</v>
      </c>
    </row>
    <row r="24" spans="1:28" s="290" customFormat="1" ht="14.1" customHeight="1" x14ac:dyDescent="0.2">
      <c r="A24" s="301" t="s">
        <v>254</v>
      </c>
      <c r="B24" s="297">
        <v>0</v>
      </c>
      <c r="C24" s="311"/>
      <c r="D24" s="297">
        <v>0</v>
      </c>
      <c r="E24" s="297"/>
      <c r="F24" s="297">
        <v>0</v>
      </c>
      <c r="G24" s="297"/>
      <c r="H24" s="297">
        <v>0</v>
      </c>
      <c r="I24" s="297"/>
      <c r="J24" s="297">
        <v>113880</v>
      </c>
      <c r="K24" s="297"/>
      <c r="L24" s="297">
        <v>0</v>
      </c>
      <c r="M24" s="297"/>
      <c r="N24" s="297">
        <v>0</v>
      </c>
      <c r="O24" s="297"/>
      <c r="P24" s="297">
        <v>-121721.25</v>
      </c>
      <c r="Q24" s="297"/>
      <c r="R24" s="297">
        <v>0</v>
      </c>
      <c r="S24" s="297"/>
      <c r="T24" s="336">
        <v>24344.25</v>
      </c>
      <c r="U24" s="288"/>
      <c r="V24" s="299">
        <f>SUM(P24:T24)</f>
        <v>-97377</v>
      </c>
      <c r="W24" s="297"/>
      <c r="X24" s="299">
        <f>SUM(B24:T24)</f>
        <v>16503</v>
      </c>
      <c r="Y24" s="314"/>
      <c r="Z24" s="297">
        <v>0</v>
      </c>
      <c r="AA24" s="314"/>
      <c r="AB24" s="299">
        <f>SUM(X24:Z24)</f>
        <v>16503</v>
      </c>
    </row>
    <row r="25" spans="1:28" s="290" customFormat="1" ht="14.1" customHeight="1" x14ac:dyDescent="0.2">
      <c r="A25" s="301" t="s">
        <v>296</v>
      </c>
    </row>
    <row r="26" spans="1:28" s="290" customFormat="1" ht="14.1" customHeight="1" x14ac:dyDescent="0.2">
      <c r="A26" s="301" t="s">
        <v>297</v>
      </c>
      <c r="B26" s="297">
        <v>0</v>
      </c>
      <c r="C26" s="311"/>
      <c r="D26" s="297">
        <v>0</v>
      </c>
      <c r="E26" s="297"/>
      <c r="F26" s="297">
        <v>0</v>
      </c>
      <c r="G26" s="297"/>
      <c r="H26" s="297">
        <v>0</v>
      </c>
      <c r="I26" s="297"/>
      <c r="J26" s="297">
        <v>0</v>
      </c>
      <c r="K26" s="297"/>
      <c r="L26" s="297">
        <v>0</v>
      </c>
      <c r="M26" s="297"/>
      <c r="N26" s="297">
        <v>0</v>
      </c>
      <c r="O26" s="297"/>
      <c r="P26" s="297">
        <v>0</v>
      </c>
      <c r="Q26" s="297"/>
      <c r="R26" s="297">
        <v>0</v>
      </c>
      <c r="S26" s="297"/>
      <c r="T26" s="297">
        <v>0</v>
      </c>
      <c r="U26" s="288"/>
      <c r="V26" s="299">
        <f>SUM(P26:T26)</f>
        <v>0</v>
      </c>
      <c r="W26" s="297"/>
      <c r="X26" s="299">
        <f>SUM(B26:T26)</f>
        <v>0</v>
      </c>
      <c r="Y26" s="314"/>
      <c r="Z26" s="338">
        <v>-11121958</v>
      </c>
      <c r="AA26" s="314"/>
      <c r="AB26" s="299">
        <f>SUM(X26:Z26)</f>
        <v>-11121958</v>
      </c>
    </row>
    <row r="27" spans="1:28" s="290" customFormat="1" ht="14.1" customHeight="1" x14ac:dyDescent="0.2">
      <c r="A27" s="301" t="s">
        <v>298</v>
      </c>
      <c r="B27" s="297"/>
      <c r="C27" s="311"/>
      <c r="D27" s="297"/>
      <c r="E27" s="297"/>
      <c r="F27" s="297"/>
      <c r="G27" s="297"/>
      <c r="H27" s="297"/>
      <c r="I27" s="297"/>
      <c r="J27" s="297"/>
      <c r="K27" s="297"/>
      <c r="L27" s="297"/>
      <c r="M27" s="297"/>
      <c r="N27" s="297"/>
      <c r="O27" s="297"/>
      <c r="P27" s="297"/>
      <c r="Q27" s="297"/>
      <c r="R27" s="297"/>
      <c r="S27" s="297"/>
      <c r="T27" s="297"/>
      <c r="U27" s="288"/>
      <c r="V27" s="297"/>
      <c r="W27" s="297"/>
      <c r="X27" s="297"/>
      <c r="Y27" s="314"/>
      <c r="Z27" s="338"/>
      <c r="AA27" s="314"/>
      <c r="AB27" s="314"/>
    </row>
    <row r="28" spans="1:28" s="290" customFormat="1" ht="14.1" customHeight="1" x14ac:dyDescent="0.2">
      <c r="A28" s="301" t="s">
        <v>256</v>
      </c>
      <c r="B28" s="297">
        <v>0</v>
      </c>
      <c r="C28" s="311"/>
      <c r="D28" s="297">
        <v>0</v>
      </c>
      <c r="E28" s="297"/>
      <c r="F28" s="297">
        <v>0</v>
      </c>
      <c r="G28" s="297"/>
      <c r="H28" s="297">
        <v>0</v>
      </c>
      <c r="I28" s="297"/>
      <c r="J28" s="297">
        <v>-932830</v>
      </c>
      <c r="K28" s="297"/>
      <c r="L28" s="297">
        <v>0</v>
      </c>
      <c r="M28" s="297"/>
      <c r="N28" s="297">
        <v>0</v>
      </c>
      <c r="O28" s="297"/>
      <c r="P28" s="297">
        <v>0</v>
      </c>
      <c r="Q28" s="297"/>
      <c r="R28" s="297">
        <v>0</v>
      </c>
      <c r="S28" s="297"/>
      <c r="T28" s="297">
        <v>0</v>
      </c>
      <c r="U28" s="288"/>
      <c r="V28" s="299">
        <f>SUM(P28:T28)</f>
        <v>0</v>
      </c>
      <c r="W28" s="297"/>
      <c r="X28" s="299">
        <f>SUM(B28:T28)</f>
        <v>-932830</v>
      </c>
      <c r="Y28" s="314"/>
      <c r="Z28" s="338">
        <v>932830</v>
      </c>
      <c r="AA28" s="314"/>
      <c r="AB28" s="299">
        <f>SUM(X28:Z28)</f>
        <v>0</v>
      </c>
    </row>
    <row r="29" spans="1:28" s="290" customFormat="1" ht="14.1" customHeight="1" x14ac:dyDescent="0.2">
      <c r="A29" s="301" t="s">
        <v>202</v>
      </c>
      <c r="B29" s="339">
        <v>0</v>
      </c>
      <c r="C29" s="311"/>
      <c r="D29" s="339">
        <v>0</v>
      </c>
      <c r="E29" s="297"/>
      <c r="F29" s="339">
        <v>0</v>
      </c>
      <c r="G29" s="297"/>
      <c r="H29" s="339">
        <v>0</v>
      </c>
      <c r="I29" s="297"/>
      <c r="J29" s="341">
        <v>31728852</v>
      </c>
      <c r="K29" s="302"/>
      <c r="L29" s="339">
        <v>0</v>
      </c>
      <c r="M29" s="297"/>
      <c r="N29" s="339">
        <v>0</v>
      </c>
      <c r="O29" s="297"/>
      <c r="P29" s="341">
        <v>-80095455</v>
      </c>
      <c r="Q29" s="302"/>
      <c r="R29" s="340">
        <v>-67307095</v>
      </c>
      <c r="S29" s="302"/>
      <c r="T29" s="340">
        <v>16019091</v>
      </c>
      <c r="U29" s="288"/>
      <c r="V29" s="340">
        <f>SUM(P29:T29)</f>
        <v>-131383459</v>
      </c>
      <c r="W29" s="303"/>
      <c r="X29" s="340">
        <f>SUM(B29:T29)</f>
        <v>-99654607</v>
      </c>
      <c r="Y29" s="314"/>
      <c r="Z29" s="342">
        <v>-36119076</v>
      </c>
      <c r="AA29" s="322"/>
      <c r="AB29" s="340">
        <f>SUM(X29:Z29)</f>
        <v>-135773683</v>
      </c>
    </row>
    <row r="30" spans="1:28" s="290" customFormat="1" ht="6" customHeight="1" x14ac:dyDescent="0.2">
      <c r="B30" s="297"/>
      <c r="C30" s="297"/>
      <c r="D30" s="297"/>
      <c r="E30" s="297"/>
      <c r="F30" s="297"/>
      <c r="G30" s="297"/>
      <c r="H30" s="297"/>
      <c r="I30" s="297"/>
      <c r="J30" s="297"/>
      <c r="K30" s="297"/>
      <c r="L30" s="297"/>
      <c r="M30" s="297"/>
      <c r="N30" s="297"/>
      <c r="O30" s="297"/>
      <c r="P30" s="303"/>
      <c r="Q30" s="303"/>
      <c r="R30" s="297"/>
      <c r="S30" s="297"/>
      <c r="T30" s="303"/>
      <c r="U30" s="288"/>
      <c r="V30" s="303"/>
      <c r="W30" s="297"/>
      <c r="X30" s="343"/>
      <c r="Y30" s="314"/>
      <c r="Z30" s="314"/>
      <c r="AA30" s="314"/>
      <c r="AB30" s="314"/>
    </row>
    <row r="31" spans="1:28" s="290" customFormat="1" ht="14.1" customHeight="1" thickBot="1" x14ac:dyDescent="0.25">
      <c r="A31" s="300" t="s">
        <v>294</v>
      </c>
      <c r="B31" s="344">
        <f>SUM(B18:B30)</f>
        <v>849080000</v>
      </c>
      <c r="C31" s="303"/>
      <c r="D31" s="344">
        <f>SUM(D18:D30)</f>
        <v>6861242864</v>
      </c>
      <c r="E31" s="302"/>
      <c r="F31" s="344">
        <f>SUM(F18:F30)</f>
        <v>112524039</v>
      </c>
      <c r="G31" s="302"/>
      <c r="H31" s="344">
        <f>SUM(H18:H30)</f>
        <v>105026490</v>
      </c>
      <c r="I31" s="297"/>
      <c r="J31" s="344">
        <f>SUM(J18:J30)</f>
        <v>830884456</v>
      </c>
      <c r="K31" s="302"/>
      <c r="L31" s="344">
        <f>SUM(L18:L30)</f>
        <v>-105026490</v>
      </c>
      <c r="M31" s="302"/>
      <c r="N31" s="344">
        <f>SUM(N18:N30)</f>
        <v>-1099805884</v>
      </c>
      <c r="O31" s="302"/>
      <c r="P31" s="344">
        <f>SUM(P18:P30)</f>
        <v>353394373.75</v>
      </c>
      <c r="Q31" s="302"/>
      <c r="R31" s="344">
        <f>SUM(R18:R30)</f>
        <v>-17348626</v>
      </c>
      <c r="S31" s="302"/>
      <c r="T31" s="344">
        <f>SUM(T18:T30)</f>
        <v>-54665438.75</v>
      </c>
      <c r="U31" s="288"/>
      <c r="V31" s="344">
        <f>SUM(V18:V30)</f>
        <v>281380309</v>
      </c>
      <c r="W31" s="297"/>
      <c r="X31" s="345">
        <f>SUM(X18:X30)</f>
        <v>7835305784</v>
      </c>
      <c r="Y31" s="314"/>
      <c r="Z31" s="345">
        <f>SUM(Z18:Z30)</f>
        <v>439553273</v>
      </c>
      <c r="AA31" s="314"/>
      <c r="AB31" s="345">
        <f>SUM(AB18:AB29)</f>
        <v>8274859057</v>
      </c>
    </row>
    <row r="32" spans="1:28" s="290" customFormat="1" ht="14.1" customHeight="1" thickTop="1" x14ac:dyDescent="0.2">
      <c r="A32" s="300"/>
      <c r="B32" s="302"/>
      <c r="C32" s="303"/>
      <c r="D32" s="302"/>
      <c r="E32" s="302"/>
      <c r="F32" s="302"/>
      <c r="G32" s="302"/>
      <c r="H32" s="302"/>
      <c r="I32" s="297"/>
      <c r="J32" s="302"/>
      <c r="K32" s="302"/>
      <c r="L32" s="302"/>
      <c r="M32" s="302"/>
      <c r="N32" s="302"/>
      <c r="O32" s="302"/>
      <c r="P32" s="302"/>
      <c r="Q32" s="302"/>
      <c r="R32" s="298"/>
      <c r="S32" s="302"/>
      <c r="T32" s="302"/>
      <c r="U32" s="288"/>
      <c r="V32" s="302"/>
      <c r="W32" s="297"/>
      <c r="X32" s="302"/>
      <c r="Y32" s="297"/>
      <c r="Z32" s="302"/>
      <c r="AA32" s="297"/>
      <c r="AB32" s="302"/>
    </row>
    <row r="33" spans="1:28" s="290" customFormat="1" ht="14.1" customHeight="1" x14ac:dyDescent="0.2">
      <c r="A33" s="300" t="s">
        <v>233</v>
      </c>
      <c r="B33" s="304">
        <v>849080000</v>
      </c>
      <c r="C33" s="305"/>
      <c r="D33" s="304">
        <v>6861242864</v>
      </c>
      <c r="E33" s="306"/>
      <c r="F33" s="304">
        <v>112524039</v>
      </c>
      <c r="G33" s="306"/>
      <c r="H33" s="307">
        <v>105026490</v>
      </c>
      <c r="I33" s="306"/>
      <c r="J33" s="304">
        <v>861664016</v>
      </c>
      <c r="K33" s="306"/>
      <c r="L33" s="307">
        <v>-105026490</v>
      </c>
      <c r="M33" s="306"/>
      <c r="N33" s="304">
        <v>-1099805884</v>
      </c>
      <c r="O33" s="306"/>
      <c r="P33" s="304">
        <v>379830062</v>
      </c>
      <c r="Q33" s="306"/>
      <c r="R33" s="304">
        <v>-9491732</v>
      </c>
      <c r="S33" s="308"/>
      <c r="T33" s="304">
        <v>-59952577</v>
      </c>
      <c r="U33" s="308"/>
      <c r="V33" s="309">
        <v>310385753</v>
      </c>
      <c r="X33" s="309">
        <v>7895090788</v>
      </c>
      <c r="Y33" s="310"/>
      <c r="Z33" s="304">
        <v>436060406</v>
      </c>
      <c r="AA33" s="310"/>
      <c r="AB33" s="309">
        <v>8331151194</v>
      </c>
    </row>
    <row r="34" spans="1:28" s="290" customFormat="1" ht="14.1" customHeight="1" x14ac:dyDescent="0.2">
      <c r="A34" s="300" t="s">
        <v>149</v>
      </c>
      <c r="B34" s="307"/>
      <c r="C34" s="311"/>
      <c r="D34" s="307"/>
      <c r="E34" s="297"/>
      <c r="F34" s="307"/>
      <c r="G34" s="297"/>
      <c r="H34" s="307"/>
      <c r="I34" s="297"/>
      <c r="J34" s="307"/>
      <c r="K34" s="297"/>
      <c r="L34" s="307"/>
      <c r="M34" s="297"/>
      <c r="N34" s="307"/>
      <c r="O34" s="297"/>
      <c r="P34" s="307"/>
      <c r="Q34" s="297"/>
      <c r="R34" s="307"/>
      <c r="S34" s="297"/>
      <c r="T34" s="312"/>
      <c r="U34" s="288"/>
      <c r="V34" s="309"/>
      <c r="W34" s="297"/>
      <c r="X34" s="313"/>
      <c r="Y34" s="314"/>
      <c r="Z34" s="315"/>
      <c r="AA34" s="314"/>
      <c r="AB34" s="316"/>
    </row>
    <row r="35" spans="1:28" s="290" customFormat="1" ht="14.1" customHeight="1" x14ac:dyDescent="0.2">
      <c r="A35" s="301" t="s">
        <v>277</v>
      </c>
      <c r="B35" s="307">
        <v>0</v>
      </c>
      <c r="C35" s="311"/>
      <c r="D35" s="307">
        <v>0</v>
      </c>
      <c r="E35" s="297"/>
      <c r="F35" s="307">
        <v>0</v>
      </c>
      <c r="G35" s="297"/>
      <c r="H35" s="307">
        <v>0</v>
      </c>
      <c r="I35" s="297"/>
      <c r="J35" s="307">
        <v>-253139580</v>
      </c>
      <c r="K35" s="297"/>
      <c r="L35" s="307">
        <v>0</v>
      </c>
      <c r="M35" s="297"/>
      <c r="N35" s="307">
        <v>0</v>
      </c>
      <c r="O35" s="297"/>
      <c r="P35" s="307">
        <v>0</v>
      </c>
      <c r="Q35" s="297"/>
      <c r="R35" s="307">
        <v>0</v>
      </c>
      <c r="S35" s="297"/>
      <c r="T35" s="307">
        <v>0</v>
      </c>
      <c r="U35" s="288"/>
      <c r="V35" s="307">
        <f t="shared" ref="V35:V39" si="0">SUM(P35:T35)</f>
        <v>0</v>
      </c>
      <c r="W35" s="297"/>
      <c r="X35" s="316">
        <f>SUM(B35:T35)</f>
        <v>-253139580</v>
      </c>
      <c r="Y35" s="314"/>
      <c r="Z35" s="307">
        <v>0</v>
      </c>
      <c r="AA35" s="314"/>
      <c r="AB35" s="316">
        <f>SUM(X35:AA35)</f>
        <v>-253139580</v>
      </c>
    </row>
    <row r="36" spans="1:28" s="290" customFormat="1" ht="14.1" customHeight="1" x14ac:dyDescent="0.2">
      <c r="A36" s="301" t="s">
        <v>283</v>
      </c>
      <c r="B36" s="307">
        <v>0</v>
      </c>
      <c r="D36" s="307">
        <v>0</v>
      </c>
      <c r="F36" s="307">
        <v>0</v>
      </c>
      <c r="H36" s="307">
        <v>0</v>
      </c>
      <c r="J36" s="307">
        <v>-461383</v>
      </c>
      <c r="L36" s="307">
        <v>0</v>
      </c>
      <c r="N36" s="307">
        <v>0</v>
      </c>
      <c r="P36" s="307">
        <v>0</v>
      </c>
      <c r="R36" s="307">
        <v>0</v>
      </c>
      <c r="T36" s="316">
        <v>461383</v>
      </c>
      <c r="V36" s="307">
        <f t="shared" si="0"/>
        <v>461383</v>
      </c>
      <c r="X36" s="307">
        <v>0</v>
      </c>
      <c r="Z36" s="307">
        <v>0</v>
      </c>
      <c r="AB36" s="307">
        <f>SUM(X36:Z36)</f>
        <v>0</v>
      </c>
    </row>
    <row r="37" spans="1:28" s="290" customFormat="1" ht="14.1" customHeight="1" x14ac:dyDescent="0.2">
      <c r="A37" s="301" t="s">
        <v>255</v>
      </c>
      <c r="B37" s="317"/>
      <c r="D37" s="317"/>
      <c r="F37" s="317"/>
      <c r="H37" s="317"/>
      <c r="J37" s="317"/>
      <c r="L37" s="317"/>
      <c r="N37" s="317"/>
      <c r="P37" s="317"/>
      <c r="R37" s="317"/>
      <c r="T37" s="317"/>
      <c r="V37" s="317"/>
      <c r="X37" s="317"/>
      <c r="Z37" s="317"/>
      <c r="AB37" s="317"/>
    </row>
    <row r="38" spans="1:28" s="290" customFormat="1" ht="14.1" customHeight="1" x14ac:dyDescent="0.2">
      <c r="A38" s="301" t="s">
        <v>348</v>
      </c>
      <c r="B38" s="307">
        <v>0</v>
      </c>
      <c r="C38" s="311"/>
      <c r="D38" s="307">
        <v>0</v>
      </c>
      <c r="E38" s="297"/>
      <c r="F38" s="307">
        <v>0</v>
      </c>
      <c r="G38" s="297"/>
      <c r="H38" s="307">
        <v>0</v>
      </c>
      <c r="I38" s="297"/>
      <c r="J38" s="307">
        <v>0</v>
      </c>
      <c r="K38" s="297"/>
      <c r="L38" s="307">
        <v>0</v>
      </c>
      <c r="M38" s="297"/>
      <c r="N38" s="307">
        <v>0</v>
      </c>
      <c r="O38" s="297"/>
      <c r="P38" s="307">
        <v>0</v>
      </c>
      <c r="Q38" s="297"/>
      <c r="R38" s="307">
        <v>0</v>
      </c>
      <c r="S38" s="297"/>
      <c r="T38" s="307">
        <v>0</v>
      </c>
      <c r="U38" s="288"/>
      <c r="V38" s="307">
        <f t="shared" si="0"/>
        <v>0</v>
      </c>
      <c r="W38" s="297"/>
      <c r="X38" s="307">
        <v>0</v>
      </c>
      <c r="Y38" s="314"/>
      <c r="Z38" s="315">
        <v>-11116958</v>
      </c>
      <c r="AA38" s="314"/>
      <c r="AB38" s="316">
        <f>SUM(X38:AA38)</f>
        <v>-11116958</v>
      </c>
    </row>
    <row r="39" spans="1:28" s="290" customFormat="1" ht="14.1" customHeight="1" x14ac:dyDescent="0.2">
      <c r="A39" s="301" t="s">
        <v>174</v>
      </c>
      <c r="B39" s="318">
        <v>0</v>
      </c>
      <c r="C39" s="311"/>
      <c r="D39" s="318">
        <v>0</v>
      </c>
      <c r="E39" s="297"/>
      <c r="F39" s="318">
        <v>0</v>
      </c>
      <c r="G39" s="297"/>
      <c r="H39" s="318">
        <v>0</v>
      </c>
      <c r="I39" s="297"/>
      <c r="J39" s="319">
        <v>702292063</v>
      </c>
      <c r="K39" s="302"/>
      <c r="L39" s="318">
        <v>0</v>
      </c>
      <c r="M39" s="297"/>
      <c r="N39" s="318">
        <v>0</v>
      </c>
      <c r="O39" s="297"/>
      <c r="P39" s="319">
        <v>84747057</v>
      </c>
      <c r="Q39" s="302"/>
      <c r="R39" s="320">
        <v>37082089</v>
      </c>
      <c r="S39" s="302"/>
      <c r="T39" s="320">
        <v>-16949411</v>
      </c>
      <c r="U39" s="288"/>
      <c r="V39" s="320">
        <f t="shared" si="0"/>
        <v>104879735</v>
      </c>
      <c r="W39" s="303"/>
      <c r="X39" s="321">
        <f>SUM(B39:T39)</f>
        <v>807171798</v>
      </c>
      <c r="Y39" s="314"/>
      <c r="Z39" s="321">
        <v>-19490526</v>
      </c>
      <c r="AA39" s="322"/>
      <c r="AB39" s="321">
        <f>SUM(X39:AA39)</f>
        <v>787681272</v>
      </c>
    </row>
    <row r="40" spans="1:28" s="290" customFormat="1" ht="6" customHeight="1" x14ac:dyDescent="0.2">
      <c r="B40" s="307"/>
      <c r="C40" s="297"/>
      <c r="D40" s="307"/>
      <c r="E40" s="297"/>
      <c r="F40" s="307"/>
      <c r="G40" s="297"/>
      <c r="H40" s="307"/>
      <c r="I40" s="297"/>
      <c r="J40" s="307"/>
      <c r="K40" s="297"/>
      <c r="L40" s="307"/>
      <c r="M40" s="297"/>
      <c r="N40" s="307"/>
      <c r="O40" s="297"/>
      <c r="P40" s="323"/>
      <c r="Q40" s="303"/>
      <c r="R40" s="307"/>
      <c r="S40" s="297"/>
      <c r="T40" s="323"/>
      <c r="U40" s="288"/>
      <c r="V40" s="323"/>
      <c r="W40" s="297"/>
      <c r="X40" s="324"/>
      <c r="Y40" s="314"/>
      <c r="Z40" s="316"/>
      <c r="AA40" s="314"/>
      <c r="AB40" s="316"/>
    </row>
    <row r="41" spans="1:28" s="290" customFormat="1" ht="14.1" customHeight="1" thickBot="1" x14ac:dyDescent="0.25">
      <c r="A41" s="300" t="s">
        <v>295</v>
      </c>
      <c r="B41" s="325">
        <f>SUM(B33:B40)</f>
        <v>849080000</v>
      </c>
      <c r="C41" s="303"/>
      <c r="D41" s="325">
        <f>SUM(D33:D40)</f>
        <v>6861242864</v>
      </c>
      <c r="E41" s="302"/>
      <c r="F41" s="325">
        <f>SUM(F33:F40)</f>
        <v>112524039</v>
      </c>
      <c r="G41" s="302"/>
      <c r="H41" s="325">
        <f>SUM(H33:H40)</f>
        <v>105026490</v>
      </c>
      <c r="I41" s="297"/>
      <c r="J41" s="325">
        <f>SUM(J33:J40)</f>
        <v>1310355116</v>
      </c>
      <c r="K41" s="302"/>
      <c r="L41" s="325">
        <f>SUM(L33:L40)</f>
        <v>-105026490</v>
      </c>
      <c r="M41" s="302"/>
      <c r="N41" s="325">
        <f>SUM(N33:N40)</f>
        <v>-1099805884</v>
      </c>
      <c r="O41" s="302"/>
      <c r="P41" s="325">
        <f>SUM(P33:P40)</f>
        <v>464577119</v>
      </c>
      <c r="Q41" s="302"/>
      <c r="R41" s="325">
        <f>SUM(R33:R40)</f>
        <v>27590357</v>
      </c>
      <c r="S41" s="302"/>
      <c r="T41" s="325">
        <f>SUM(T33:T40)</f>
        <v>-76440605</v>
      </c>
      <c r="U41" s="288"/>
      <c r="V41" s="325">
        <f>SUM(V33:V40)</f>
        <v>415726871</v>
      </c>
      <c r="W41" s="297"/>
      <c r="X41" s="325">
        <f>SUM(X33:X40)</f>
        <v>8449123006</v>
      </c>
      <c r="Y41" s="314"/>
      <c r="Z41" s="325">
        <f>SUM(Z33:Z40)</f>
        <v>405452922</v>
      </c>
      <c r="AA41" s="314"/>
      <c r="AB41" s="325">
        <f>SUM(AB33:AB40)</f>
        <v>8854575928</v>
      </c>
    </row>
    <row r="42" spans="1:28" s="332" customFormat="1" ht="14.1" customHeight="1" thickTop="1" x14ac:dyDescent="0.2">
      <c r="A42" s="326"/>
      <c r="B42" s="327"/>
      <c r="C42" s="328"/>
      <c r="D42" s="327"/>
      <c r="E42" s="327"/>
      <c r="F42" s="327"/>
      <c r="G42" s="327"/>
      <c r="H42" s="327"/>
      <c r="I42" s="329"/>
      <c r="J42" s="327"/>
      <c r="K42" s="327"/>
      <c r="L42" s="327"/>
      <c r="M42" s="327"/>
      <c r="N42" s="327"/>
      <c r="O42" s="327"/>
      <c r="P42" s="327"/>
      <c r="Q42" s="327"/>
      <c r="R42" s="330"/>
      <c r="S42" s="327"/>
      <c r="T42" s="327"/>
      <c r="U42" s="331"/>
      <c r="V42" s="327"/>
      <c r="W42" s="329"/>
      <c r="X42" s="327"/>
      <c r="Y42" s="329"/>
      <c r="Z42" s="327"/>
      <c r="AA42" s="329"/>
      <c r="AB42" s="327"/>
    </row>
    <row r="43" spans="1:28" s="332" customFormat="1" ht="14.1" customHeight="1" x14ac:dyDescent="0.2">
      <c r="A43" s="326"/>
      <c r="B43" s="327"/>
      <c r="C43" s="328"/>
      <c r="D43" s="327"/>
      <c r="E43" s="327"/>
      <c r="F43" s="327"/>
      <c r="G43" s="327"/>
      <c r="H43" s="327"/>
      <c r="I43" s="329"/>
      <c r="J43" s="327"/>
      <c r="K43" s="327"/>
      <c r="L43" s="327"/>
      <c r="M43" s="327"/>
      <c r="N43" s="327"/>
      <c r="O43" s="327"/>
      <c r="P43" s="327"/>
      <c r="Q43" s="327"/>
      <c r="R43" s="330"/>
      <c r="S43" s="327"/>
      <c r="T43" s="327"/>
      <c r="U43" s="331"/>
      <c r="V43" s="327"/>
      <c r="W43" s="329"/>
      <c r="X43" s="327"/>
      <c r="Y43" s="329"/>
      <c r="Z43" s="327"/>
      <c r="AA43" s="329"/>
      <c r="AB43" s="327"/>
    </row>
    <row r="44" spans="1:28" s="332" customFormat="1" ht="14.1" customHeight="1" x14ac:dyDescent="0.2">
      <c r="A44" s="326"/>
      <c r="B44" s="327"/>
      <c r="C44" s="328"/>
      <c r="D44" s="327"/>
      <c r="E44" s="327"/>
      <c r="F44" s="327"/>
      <c r="G44" s="327"/>
      <c r="H44" s="327"/>
      <c r="I44" s="329"/>
      <c r="J44" s="327"/>
      <c r="K44" s="327"/>
      <c r="L44" s="327"/>
      <c r="M44" s="327"/>
      <c r="N44" s="327"/>
      <c r="O44" s="327"/>
      <c r="P44" s="327"/>
      <c r="Q44" s="327"/>
      <c r="R44" s="330"/>
      <c r="S44" s="327"/>
      <c r="T44" s="327"/>
      <c r="U44" s="331"/>
      <c r="V44" s="327"/>
      <c r="W44" s="329"/>
      <c r="X44" s="327"/>
      <c r="Y44" s="329"/>
      <c r="Z44" s="327"/>
      <c r="AA44" s="329"/>
      <c r="AB44" s="327"/>
    </row>
    <row r="45" spans="1:28" s="332" customFormat="1" ht="14.1" customHeight="1" x14ac:dyDescent="0.2">
      <c r="A45" s="326"/>
      <c r="B45" s="327"/>
      <c r="C45" s="328"/>
      <c r="D45" s="327"/>
      <c r="E45" s="327"/>
      <c r="F45" s="327"/>
      <c r="G45" s="327"/>
      <c r="H45" s="327"/>
      <c r="I45" s="329"/>
      <c r="J45" s="327"/>
      <c r="K45" s="327"/>
      <c r="L45" s="327"/>
      <c r="M45" s="327"/>
      <c r="N45" s="327"/>
      <c r="O45" s="327"/>
      <c r="P45" s="327"/>
      <c r="Q45" s="327"/>
      <c r="R45" s="330"/>
      <c r="S45" s="327"/>
      <c r="T45" s="327"/>
      <c r="U45" s="331"/>
      <c r="V45" s="327"/>
      <c r="W45" s="329"/>
      <c r="X45" s="327"/>
      <c r="Y45" s="329"/>
      <c r="Z45" s="327"/>
      <c r="AA45" s="329"/>
      <c r="AB45" s="327"/>
    </row>
    <row r="46" spans="1:28" s="332" customFormat="1" ht="14.1" customHeight="1" x14ac:dyDescent="0.2">
      <c r="A46" s="326"/>
      <c r="B46" s="327"/>
      <c r="C46" s="328"/>
      <c r="D46" s="327"/>
      <c r="E46" s="327"/>
      <c r="F46" s="327"/>
      <c r="G46" s="327"/>
      <c r="H46" s="327"/>
      <c r="I46" s="329"/>
      <c r="J46" s="327"/>
      <c r="K46" s="327"/>
      <c r="L46" s="327"/>
      <c r="M46" s="327"/>
      <c r="N46" s="327"/>
      <c r="O46" s="327"/>
      <c r="P46" s="327"/>
      <c r="Q46" s="327"/>
      <c r="R46" s="330"/>
      <c r="S46" s="327"/>
      <c r="T46" s="327"/>
      <c r="U46" s="331"/>
      <c r="V46" s="327"/>
      <c r="W46" s="329"/>
      <c r="X46" s="327"/>
      <c r="Y46" s="329"/>
      <c r="Z46" s="327"/>
      <c r="AA46" s="329"/>
      <c r="AB46" s="327"/>
    </row>
    <row r="47" spans="1:28" s="332" customFormat="1" ht="14.1" customHeight="1" x14ac:dyDescent="0.2">
      <c r="A47" s="326"/>
      <c r="B47" s="327"/>
      <c r="C47" s="328"/>
      <c r="D47" s="327"/>
      <c r="E47" s="327"/>
      <c r="F47" s="327"/>
      <c r="G47" s="327"/>
      <c r="H47" s="327"/>
      <c r="I47" s="329"/>
      <c r="J47" s="327"/>
      <c r="K47" s="327"/>
      <c r="L47" s="327"/>
      <c r="M47" s="327"/>
      <c r="N47" s="327"/>
      <c r="O47" s="327"/>
      <c r="P47" s="327"/>
      <c r="Q47" s="327"/>
      <c r="R47" s="330"/>
      <c r="S47" s="327"/>
      <c r="T47" s="327"/>
      <c r="U47" s="331"/>
      <c r="V47" s="327"/>
      <c r="W47" s="329"/>
      <c r="X47" s="327"/>
      <c r="Y47" s="329"/>
      <c r="Z47" s="327"/>
      <c r="AA47" s="329"/>
      <c r="AB47" s="327"/>
    </row>
    <row r="48" spans="1:28" s="332" customFormat="1" ht="14.1" customHeight="1" x14ac:dyDescent="0.2">
      <c r="A48" s="326"/>
      <c r="B48" s="327"/>
      <c r="C48" s="328"/>
      <c r="D48" s="327"/>
      <c r="E48" s="327"/>
      <c r="F48" s="327"/>
      <c r="G48" s="327"/>
      <c r="H48" s="327"/>
      <c r="I48" s="329"/>
      <c r="J48" s="327"/>
      <c r="K48" s="327"/>
      <c r="L48" s="327"/>
      <c r="M48" s="327"/>
      <c r="N48" s="327"/>
      <c r="O48" s="327"/>
      <c r="P48" s="327"/>
      <c r="Q48" s="327"/>
      <c r="R48" s="330"/>
      <c r="S48" s="327"/>
      <c r="T48" s="327"/>
      <c r="U48" s="331"/>
      <c r="V48" s="327"/>
      <c r="W48" s="329"/>
      <c r="X48" s="327"/>
      <c r="Y48" s="329"/>
      <c r="Z48" s="327"/>
      <c r="AA48" s="329"/>
      <c r="AB48" s="327"/>
    </row>
    <row r="49" spans="1:28" s="332" customFormat="1" ht="14.1" customHeight="1" x14ac:dyDescent="0.2">
      <c r="A49" s="326"/>
      <c r="B49" s="327"/>
      <c r="C49" s="328"/>
      <c r="D49" s="327"/>
      <c r="E49" s="327"/>
      <c r="F49" s="327"/>
      <c r="G49" s="327"/>
      <c r="H49" s="327"/>
      <c r="I49" s="329"/>
      <c r="J49" s="327"/>
      <c r="K49" s="327"/>
      <c r="L49" s="327"/>
      <c r="M49" s="327"/>
      <c r="N49" s="327"/>
      <c r="O49" s="327"/>
      <c r="P49" s="327"/>
      <c r="Q49" s="327"/>
      <c r="R49" s="330"/>
      <c r="S49" s="327"/>
      <c r="T49" s="327"/>
      <c r="U49" s="331"/>
      <c r="V49" s="327"/>
      <c r="W49" s="329"/>
      <c r="X49" s="327"/>
      <c r="Y49" s="329"/>
      <c r="Z49" s="327"/>
      <c r="AA49" s="329"/>
      <c r="AB49" s="327"/>
    </row>
    <row r="50" spans="1:28" s="332" customFormat="1" ht="14.1" customHeight="1" x14ac:dyDescent="0.2">
      <c r="A50" s="326"/>
      <c r="B50" s="327"/>
      <c r="C50" s="328"/>
      <c r="D50" s="327"/>
      <c r="E50" s="327"/>
      <c r="F50" s="327"/>
      <c r="G50" s="327"/>
      <c r="H50" s="327"/>
      <c r="I50" s="329"/>
      <c r="J50" s="327"/>
      <c r="K50" s="327"/>
      <c r="L50" s="327"/>
      <c r="M50" s="327"/>
      <c r="N50" s="327"/>
      <c r="O50" s="327"/>
      <c r="P50" s="327"/>
      <c r="Q50" s="327"/>
      <c r="R50" s="330"/>
      <c r="S50" s="327"/>
      <c r="T50" s="327"/>
      <c r="U50" s="331"/>
      <c r="V50" s="327"/>
      <c r="W50" s="329"/>
      <c r="X50" s="327"/>
      <c r="Y50" s="329"/>
      <c r="Z50" s="327"/>
      <c r="AA50" s="329"/>
      <c r="AB50" s="327"/>
    </row>
    <row r="51" spans="1:28" s="332" customFormat="1" ht="14.1" customHeight="1" x14ac:dyDescent="0.2">
      <c r="A51" s="326"/>
      <c r="B51" s="327"/>
      <c r="C51" s="328"/>
      <c r="D51" s="327"/>
      <c r="E51" s="327"/>
      <c r="F51" s="327"/>
      <c r="G51" s="327"/>
      <c r="H51" s="327"/>
      <c r="I51" s="329"/>
      <c r="J51" s="327"/>
      <c r="K51" s="327"/>
      <c r="L51" s="327"/>
      <c r="M51" s="327"/>
      <c r="N51" s="327"/>
      <c r="O51" s="327"/>
      <c r="P51" s="327"/>
      <c r="Q51" s="327"/>
      <c r="R51" s="330"/>
      <c r="S51" s="327"/>
      <c r="T51" s="327"/>
      <c r="U51" s="331"/>
      <c r="V51" s="327"/>
      <c r="W51" s="329"/>
      <c r="X51" s="327"/>
      <c r="Y51" s="329"/>
      <c r="Z51" s="327"/>
      <c r="AA51" s="329"/>
      <c r="AB51" s="327"/>
    </row>
    <row r="52" spans="1:28" s="332" customFormat="1" ht="14.1" customHeight="1" x14ac:dyDescent="0.2">
      <c r="A52" s="326"/>
      <c r="B52" s="327"/>
      <c r="C52" s="328"/>
      <c r="D52" s="327"/>
      <c r="E52" s="327"/>
      <c r="F52" s="327"/>
      <c r="G52" s="327"/>
      <c r="H52" s="327"/>
      <c r="I52" s="329"/>
      <c r="J52" s="327"/>
      <c r="K52" s="327"/>
      <c r="L52" s="327"/>
      <c r="M52" s="327"/>
      <c r="N52" s="327"/>
      <c r="O52" s="327"/>
      <c r="P52" s="327"/>
      <c r="Q52" s="327"/>
      <c r="R52" s="330"/>
      <c r="S52" s="327"/>
      <c r="T52" s="327"/>
      <c r="U52" s="331"/>
      <c r="V52" s="327"/>
      <c r="W52" s="329"/>
      <c r="X52" s="327"/>
      <c r="Y52" s="329"/>
      <c r="Z52" s="327"/>
      <c r="AA52" s="329"/>
      <c r="AB52" s="327"/>
    </row>
    <row r="53" spans="1:28" s="332" customFormat="1" ht="14.1" customHeight="1" x14ac:dyDescent="0.2">
      <c r="A53" s="326"/>
      <c r="B53" s="327"/>
      <c r="C53" s="328"/>
      <c r="D53" s="327"/>
      <c r="E53" s="327"/>
      <c r="F53" s="327"/>
      <c r="G53" s="327"/>
      <c r="H53" s="327"/>
      <c r="I53" s="329"/>
      <c r="J53" s="327"/>
      <c r="K53" s="327"/>
      <c r="L53" s="327"/>
      <c r="M53" s="327"/>
      <c r="N53" s="327"/>
      <c r="O53" s="327"/>
      <c r="P53" s="327"/>
      <c r="Q53" s="327"/>
      <c r="R53" s="330"/>
      <c r="S53" s="327"/>
      <c r="T53" s="327"/>
      <c r="U53" s="331"/>
      <c r="V53" s="327"/>
      <c r="W53" s="329"/>
      <c r="X53" s="327"/>
      <c r="Y53" s="329"/>
      <c r="Z53" s="327"/>
      <c r="AA53" s="329"/>
      <c r="AB53" s="327"/>
    </row>
    <row r="54" spans="1:28" s="332" customFormat="1" ht="14.1" customHeight="1" x14ac:dyDescent="0.2">
      <c r="A54" s="326"/>
      <c r="B54" s="327"/>
      <c r="C54" s="328"/>
      <c r="D54" s="327"/>
      <c r="E54" s="327"/>
      <c r="F54" s="327"/>
      <c r="G54" s="327"/>
      <c r="H54" s="327"/>
      <c r="I54" s="329"/>
      <c r="J54" s="327"/>
      <c r="K54" s="327"/>
      <c r="L54" s="327"/>
      <c r="M54" s="327"/>
      <c r="N54" s="327"/>
      <c r="O54" s="327"/>
      <c r="P54" s="327"/>
      <c r="Q54" s="327"/>
      <c r="R54" s="330"/>
      <c r="S54" s="327"/>
      <c r="T54" s="327"/>
      <c r="U54" s="331"/>
      <c r="V54" s="327"/>
      <c r="W54" s="329"/>
      <c r="X54" s="327"/>
      <c r="Y54" s="329"/>
      <c r="Z54" s="327"/>
      <c r="AA54" s="329"/>
      <c r="AB54" s="327"/>
    </row>
    <row r="55" spans="1:28" s="332" customFormat="1" ht="15" customHeight="1" x14ac:dyDescent="0.2">
      <c r="A55" s="326"/>
      <c r="B55" s="327"/>
      <c r="C55" s="328"/>
      <c r="D55" s="327"/>
      <c r="E55" s="327"/>
      <c r="F55" s="327"/>
      <c r="G55" s="327"/>
      <c r="H55" s="327"/>
      <c r="I55" s="329"/>
      <c r="J55" s="327"/>
      <c r="K55" s="327"/>
      <c r="L55" s="327"/>
      <c r="M55" s="327"/>
      <c r="N55" s="327"/>
      <c r="O55" s="327"/>
      <c r="P55" s="327"/>
      <c r="Q55" s="327"/>
      <c r="R55" s="330"/>
      <c r="S55" s="327"/>
      <c r="T55" s="327"/>
      <c r="U55" s="331"/>
      <c r="V55" s="327"/>
      <c r="W55" s="329"/>
      <c r="X55" s="327"/>
      <c r="Y55" s="329"/>
      <c r="Z55" s="327"/>
      <c r="AA55" s="329"/>
      <c r="AB55" s="327"/>
    </row>
    <row r="56" spans="1:28" ht="21.95" customHeight="1" x14ac:dyDescent="0.2">
      <c r="A56" s="333" t="str">
        <f>+'PL7-8 (9m)'!A105</f>
        <v>The accompanying notes on pages 15 to 43 form part of this interim financial information.</v>
      </c>
      <c r="B56" s="334"/>
      <c r="C56" s="334"/>
      <c r="D56" s="334"/>
      <c r="E56" s="334"/>
      <c r="F56" s="334"/>
      <c r="G56" s="334"/>
      <c r="H56" s="334"/>
      <c r="I56" s="334"/>
      <c r="J56" s="334"/>
      <c r="K56" s="334"/>
      <c r="L56" s="334"/>
      <c r="M56" s="334"/>
      <c r="N56" s="334"/>
      <c r="O56" s="334"/>
      <c r="P56" s="334"/>
      <c r="Q56" s="334"/>
      <c r="R56" s="334"/>
      <c r="S56" s="334"/>
      <c r="T56" s="334"/>
      <c r="U56" s="334"/>
      <c r="V56" s="334"/>
      <c r="W56" s="334"/>
      <c r="X56" s="334"/>
      <c r="Y56" s="334"/>
      <c r="Z56" s="334"/>
      <c r="AA56" s="334"/>
      <c r="AB56" s="334"/>
    </row>
    <row r="65" spans="4:4" x14ac:dyDescent="0.2">
      <c r="D65" s="335" t="s">
        <v>257</v>
      </c>
    </row>
  </sheetData>
  <mergeCells count="5">
    <mergeCell ref="B6:AB6"/>
    <mergeCell ref="B7:X7"/>
    <mergeCell ref="P8:V8"/>
    <mergeCell ref="P9:T9"/>
    <mergeCell ref="F14:J14"/>
  </mergeCells>
  <pageMargins left="0.35" right="0.35" top="0.5" bottom="0.6" header="0.49" footer="0.4"/>
  <pageSetup paperSize="9" scale="65" firstPageNumber="9" orientation="landscape" useFirstPageNumber="1" horizontalDpi="1200" verticalDpi="1200" r:id="rId1"/>
  <headerFooter>
    <oddFooter>&amp;R&amp;9&amp;P</oddFooter>
  </headerFooter>
  <ignoredErrors>
    <ignoredError sqref="A56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71C64-1686-4383-803B-117F59686FF2}">
  <sheetPr>
    <tabColor rgb="FF7030A0"/>
  </sheetPr>
  <dimension ref="A1:FI49"/>
  <sheetViews>
    <sheetView topLeftCell="A28" zoomScale="115" zoomScaleNormal="115" workbookViewId="0">
      <selection activeCell="A42" sqref="A42"/>
    </sheetView>
  </sheetViews>
  <sheetFormatPr defaultColWidth="9.140625" defaultRowHeight="12.75" x14ac:dyDescent="0.2"/>
  <cols>
    <col min="1" max="1" width="31.85546875" style="269" customWidth="1"/>
    <col min="2" max="2" width="1" style="269" customWidth="1"/>
    <col min="3" max="3" width="0.7109375" style="269" customWidth="1"/>
    <col min="4" max="4" width="10.28515625" style="382" customWidth="1"/>
    <col min="5" max="5" width="0.7109375" style="382" customWidth="1"/>
    <col min="6" max="6" width="11.28515625" style="382" customWidth="1"/>
    <col min="7" max="7" width="0.7109375" style="382" customWidth="1"/>
    <col min="8" max="8" width="10.7109375" style="382" customWidth="1"/>
    <col min="9" max="9" width="0.7109375" style="382" customWidth="1"/>
    <col min="10" max="10" width="15.7109375" style="382" customWidth="1"/>
    <col min="11" max="11" width="0.7109375" style="382" customWidth="1"/>
    <col min="12" max="12" width="11.7109375" style="382" customWidth="1"/>
    <col min="13" max="13" width="0.7109375" style="382" customWidth="1"/>
    <col min="14" max="14" width="12.140625" style="382" customWidth="1"/>
    <col min="15" max="15" width="0.7109375" style="382" customWidth="1"/>
    <col min="16" max="16" width="15.7109375" style="382" customWidth="1"/>
    <col min="17" max="17" width="0.7109375" style="382" customWidth="1"/>
    <col min="18" max="18" width="12.28515625" style="382" customWidth="1"/>
    <col min="19" max="19" width="0.7109375" style="382" customWidth="1"/>
    <col min="20" max="20" width="11.7109375" style="382" customWidth="1"/>
    <col min="21" max="21" width="0.7109375" style="382" customWidth="1"/>
    <col min="22" max="22" width="12.28515625" style="382" bestFit="1" customWidth="1"/>
    <col min="23" max="16384" width="9.140625" style="289"/>
  </cols>
  <sheetData>
    <row r="1" spans="1:24" s="281" customFormat="1" ht="16.5" customHeight="1" x14ac:dyDescent="0.2">
      <c r="A1" s="354" t="s">
        <v>133</v>
      </c>
      <c r="B1" s="355"/>
      <c r="C1" s="355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  <c r="P1" s="356"/>
      <c r="Q1" s="356"/>
      <c r="R1" s="356"/>
      <c r="S1" s="356"/>
      <c r="T1" s="356"/>
      <c r="U1" s="356"/>
      <c r="V1" s="356"/>
    </row>
    <row r="2" spans="1:24" s="281" customFormat="1" ht="16.5" customHeight="1" x14ac:dyDescent="0.2">
      <c r="A2" s="282" t="str">
        <f>'E9'!A2</f>
        <v>Statement of Changes in Equity</v>
      </c>
      <c r="B2" s="355"/>
      <c r="C2" s="355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  <c r="Q2" s="356"/>
      <c r="R2" s="356"/>
      <c r="S2" s="356"/>
      <c r="T2" s="356"/>
      <c r="U2" s="356"/>
      <c r="V2" s="356"/>
    </row>
    <row r="3" spans="1:24" s="281" customFormat="1" ht="16.5" customHeight="1" x14ac:dyDescent="0.2">
      <c r="A3" s="357" t="str">
        <f>+'E9'!A3</f>
        <v>For the nine-month period ended 30 September 2021</v>
      </c>
      <c r="B3" s="357"/>
      <c r="C3" s="357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  <c r="U3" s="358"/>
      <c r="V3" s="358"/>
    </row>
    <row r="4" spans="1:24" ht="10.5" customHeight="1" x14ac:dyDescent="0.2">
      <c r="A4" s="290"/>
      <c r="B4" s="290"/>
      <c r="C4" s="290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</row>
    <row r="5" spans="1:24" ht="10.5" customHeight="1" x14ac:dyDescent="0.2">
      <c r="A5" s="290"/>
      <c r="B5" s="290"/>
      <c r="C5" s="290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59"/>
      <c r="T5" s="359"/>
      <c r="U5" s="359"/>
      <c r="V5" s="359"/>
    </row>
    <row r="6" spans="1:24" s="269" customFormat="1" ht="15" customHeight="1" x14ac:dyDescent="0.2">
      <c r="A6" s="286"/>
      <c r="B6" s="360"/>
      <c r="C6" s="360"/>
      <c r="D6" s="571" t="s">
        <v>153</v>
      </c>
      <c r="E6" s="571"/>
      <c r="F6" s="571"/>
      <c r="G6" s="571"/>
      <c r="H6" s="571"/>
      <c r="I6" s="571"/>
      <c r="J6" s="571"/>
      <c r="K6" s="571"/>
      <c r="L6" s="571"/>
      <c r="M6" s="571"/>
      <c r="N6" s="571"/>
      <c r="O6" s="571"/>
      <c r="P6" s="571"/>
      <c r="Q6" s="571"/>
      <c r="R6" s="571"/>
      <c r="S6" s="571"/>
      <c r="T6" s="571"/>
      <c r="U6" s="571"/>
      <c r="V6" s="571"/>
    </row>
    <row r="7" spans="1:24" s="269" customFormat="1" ht="15" customHeight="1" x14ac:dyDescent="0.2">
      <c r="A7" s="286"/>
      <c r="B7" s="360"/>
      <c r="C7" s="360"/>
      <c r="D7" s="361"/>
      <c r="E7" s="361"/>
      <c r="F7" s="361"/>
      <c r="G7" s="361"/>
      <c r="H7" s="362"/>
      <c r="I7" s="362"/>
      <c r="J7" s="362"/>
      <c r="K7" s="362"/>
      <c r="L7" s="362"/>
      <c r="M7" s="362"/>
      <c r="N7" s="362"/>
      <c r="O7" s="362"/>
      <c r="P7" s="572" t="s">
        <v>145</v>
      </c>
      <c r="Q7" s="572"/>
      <c r="R7" s="572"/>
      <c r="S7" s="572"/>
      <c r="T7" s="572"/>
      <c r="U7" s="361"/>
      <c r="V7" s="361"/>
    </row>
    <row r="8" spans="1:24" s="269" customFormat="1" ht="15" customHeight="1" x14ac:dyDescent="0.2">
      <c r="A8" s="292"/>
      <c r="B8" s="290"/>
      <c r="C8" s="363"/>
      <c r="D8" s="364"/>
      <c r="E8" s="364"/>
      <c r="F8" s="364"/>
      <c r="G8" s="365"/>
      <c r="H8" s="290"/>
      <c r="I8" s="290"/>
      <c r="J8" s="290"/>
      <c r="K8" s="290"/>
      <c r="L8" s="290"/>
      <c r="M8" s="290"/>
      <c r="N8" s="290"/>
      <c r="O8" s="366"/>
      <c r="P8" s="572" t="s">
        <v>64</v>
      </c>
      <c r="Q8" s="572"/>
      <c r="R8" s="572"/>
      <c r="S8" s="361"/>
      <c r="T8" s="365"/>
      <c r="U8" s="361"/>
      <c r="V8" s="364"/>
    </row>
    <row r="9" spans="1:24" s="269" customFormat="1" ht="15" customHeight="1" x14ac:dyDescent="0.2">
      <c r="A9" s="292"/>
      <c r="B9" s="290"/>
      <c r="C9" s="363"/>
      <c r="D9" s="364"/>
      <c r="E9" s="364"/>
      <c r="F9" s="364"/>
      <c r="G9" s="365"/>
      <c r="H9" s="361"/>
      <c r="I9" s="361"/>
      <c r="J9" s="361"/>
      <c r="K9" s="361"/>
      <c r="L9" s="361"/>
      <c r="M9" s="361"/>
      <c r="N9" s="361"/>
      <c r="O9" s="366"/>
      <c r="P9" s="294" t="s">
        <v>273</v>
      </c>
      <c r="Q9" s="361"/>
      <c r="R9" s="367" t="s">
        <v>63</v>
      </c>
      <c r="S9" s="361"/>
      <c r="T9" s="365"/>
      <c r="U9" s="361"/>
      <c r="V9" s="364"/>
    </row>
    <row r="10" spans="1:24" s="269" customFormat="1" ht="15" customHeight="1" x14ac:dyDescent="0.2">
      <c r="A10" s="292"/>
      <c r="B10" s="290"/>
      <c r="C10" s="363"/>
      <c r="D10" s="364"/>
      <c r="E10" s="364"/>
      <c r="F10" s="364"/>
      <c r="G10" s="365"/>
      <c r="H10" s="361"/>
      <c r="I10" s="361"/>
      <c r="J10" s="361"/>
      <c r="K10" s="361"/>
      <c r="L10" s="361"/>
      <c r="M10" s="361"/>
      <c r="N10" s="361"/>
      <c r="O10" s="361"/>
      <c r="P10" s="293" t="s">
        <v>274</v>
      </c>
      <c r="Q10" s="361"/>
      <c r="R10" s="367" t="s">
        <v>75</v>
      </c>
      <c r="S10" s="361"/>
      <c r="T10" s="365"/>
      <c r="U10" s="361"/>
      <c r="V10" s="364"/>
    </row>
    <row r="11" spans="1:24" s="269" customFormat="1" ht="15" customHeight="1" x14ac:dyDescent="0.2">
      <c r="A11" s="292"/>
      <c r="B11" s="290"/>
      <c r="C11" s="363"/>
      <c r="D11" s="365" t="s">
        <v>76</v>
      </c>
      <c r="E11" s="365"/>
      <c r="F11" s="365" t="s">
        <v>102</v>
      </c>
      <c r="G11" s="365"/>
      <c r="H11" s="361"/>
      <c r="I11" s="361"/>
      <c r="J11" s="361"/>
      <c r="K11" s="361"/>
      <c r="L11" s="361"/>
      <c r="M11" s="361"/>
      <c r="N11" s="361"/>
      <c r="O11" s="361"/>
      <c r="P11" s="293" t="s">
        <v>275</v>
      </c>
      <c r="Q11" s="361"/>
      <c r="R11" s="365" t="s">
        <v>77</v>
      </c>
      <c r="S11" s="361"/>
      <c r="T11" s="290"/>
      <c r="U11" s="361"/>
      <c r="V11" s="364"/>
    </row>
    <row r="12" spans="1:24" s="269" customFormat="1" ht="15" customHeight="1" x14ac:dyDescent="0.2">
      <c r="A12" s="292"/>
      <c r="B12" s="290"/>
      <c r="C12" s="363"/>
      <c r="D12" s="365" t="s">
        <v>79</v>
      </c>
      <c r="E12" s="365"/>
      <c r="F12" s="365" t="s">
        <v>80</v>
      </c>
      <c r="G12" s="365"/>
      <c r="H12" s="571" t="s">
        <v>72</v>
      </c>
      <c r="I12" s="571"/>
      <c r="J12" s="571"/>
      <c r="K12" s="571"/>
      <c r="L12" s="571"/>
      <c r="M12" s="361"/>
      <c r="N12" s="361"/>
      <c r="O12" s="359"/>
      <c r="P12" s="293" t="s">
        <v>276</v>
      </c>
      <c r="Q12" s="365"/>
      <c r="R12" s="365" t="s">
        <v>82</v>
      </c>
      <c r="S12" s="359"/>
      <c r="T12" s="367" t="s">
        <v>78</v>
      </c>
      <c r="U12" s="359"/>
      <c r="V12" s="359"/>
    </row>
    <row r="13" spans="1:24" s="269" customFormat="1" ht="15" customHeight="1" x14ac:dyDescent="0.2">
      <c r="A13" s="292"/>
      <c r="B13" s="290"/>
      <c r="C13" s="363"/>
      <c r="D13" s="365" t="s">
        <v>86</v>
      </c>
      <c r="E13" s="365"/>
      <c r="F13" s="365" t="s">
        <v>87</v>
      </c>
      <c r="G13" s="365"/>
      <c r="H13" s="365" t="s">
        <v>88</v>
      </c>
      <c r="I13" s="365"/>
      <c r="J13" s="293" t="s">
        <v>219</v>
      </c>
      <c r="K13" s="364"/>
      <c r="L13" s="365"/>
      <c r="M13" s="365"/>
      <c r="N13" s="365"/>
      <c r="O13" s="365"/>
      <c r="P13" s="293" t="s">
        <v>157</v>
      </c>
      <c r="Q13" s="365"/>
      <c r="R13" s="365" t="s">
        <v>90</v>
      </c>
      <c r="S13" s="365"/>
      <c r="T13" s="367" t="s">
        <v>83</v>
      </c>
      <c r="U13" s="365"/>
      <c r="V13" s="365" t="s">
        <v>101</v>
      </c>
    </row>
    <row r="14" spans="1:24" s="269" customFormat="1" ht="15" customHeight="1" x14ac:dyDescent="0.2">
      <c r="A14" s="292"/>
      <c r="B14" s="368"/>
      <c r="C14" s="369"/>
      <c r="D14" s="370" t="s">
        <v>93</v>
      </c>
      <c r="E14" s="365"/>
      <c r="F14" s="370" t="s">
        <v>94</v>
      </c>
      <c r="G14" s="365"/>
      <c r="H14" s="370" t="s">
        <v>95</v>
      </c>
      <c r="I14" s="365"/>
      <c r="J14" s="296" t="s">
        <v>353</v>
      </c>
      <c r="K14" s="364"/>
      <c r="L14" s="370" t="s">
        <v>42</v>
      </c>
      <c r="M14" s="365"/>
      <c r="N14" s="558" t="s">
        <v>218</v>
      </c>
      <c r="O14" s="365"/>
      <c r="P14" s="296" t="s">
        <v>97</v>
      </c>
      <c r="Q14" s="359"/>
      <c r="R14" s="370" t="s">
        <v>258</v>
      </c>
      <c r="S14" s="365"/>
      <c r="T14" s="370" t="s">
        <v>98</v>
      </c>
      <c r="U14" s="365"/>
      <c r="V14" s="370" t="s">
        <v>98</v>
      </c>
    </row>
    <row r="15" spans="1:24" s="269" customFormat="1" ht="15" customHeight="1" x14ac:dyDescent="0.2">
      <c r="A15" s="292"/>
      <c r="B15" s="368"/>
      <c r="C15" s="369"/>
      <c r="D15" s="365"/>
      <c r="E15" s="365"/>
      <c r="F15" s="365"/>
      <c r="G15" s="365"/>
      <c r="H15" s="365"/>
      <c r="I15" s="365"/>
      <c r="J15" s="365"/>
      <c r="K15" s="364"/>
      <c r="L15" s="365"/>
      <c r="M15" s="365"/>
      <c r="N15" s="365"/>
      <c r="O15" s="365"/>
      <c r="P15" s="365"/>
      <c r="Q15" s="359"/>
      <c r="R15" s="365"/>
      <c r="S15" s="365"/>
      <c r="T15" s="365"/>
      <c r="U15" s="365"/>
      <c r="V15" s="365"/>
    </row>
    <row r="16" spans="1:24" s="269" customFormat="1" ht="14.1" customHeight="1" x14ac:dyDescent="0.2">
      <c r="A16" s="221" t="s">
        <v>185</v>
      </c>
      <c r="B16" s="290"/>
      <c r="C16" s="314"/>
      <c r="D16" s="346">
        <v>849080000</v>
      </c>
      <c r="E16" s="347"/>
      <c r="F16" s="346">
        <v>6861242864</v>
      </c>
      <c r="G16" s="346"/>
      <c r="H16" s="346">
        <v>112524039</v>
      </c>
      <c r="I16" s="346"/>
      <c r="J16" s="346">
        <v>0</v>
      </c>
      <c r="K16" s="346"/>
      <c r="L16" s="346">
        <v>1837137704</v>
      </c>
      <c r="M16" s="346"/>
      <c r="N16" s="346">
        <v>0</v>
      </c>
      <c r="O16" s="346"/>
      <c r="P16" s="346">
        <v>433581238</v>
      </c>
      <c r="Q16" s="346"/>
      <c r="R16" s="346">
        <v>-72925297</v>
      </c>
      <c r="S16" s="346"/>
      <c r="T16" s="346">
        <v>360655941</v>
      </c>
      <c r="U16" s="348"/>
      <c r="V16" s="346">
        <v>10020640548</v>
      </c>
      <c r="W16" s="349"/>
      <c r="X16" s="350"/>
    </row>
    <row r="17" spans="1:24" s="269" customFormat="1" ht="14.1" customHeight="1" x14ac:dyDescent="0.2">
      <c r="A17" s="223" t="s">
        <v>149</v>
      </c>
      <c r="B17" s="290"/>
      <c r="C17" s="314"/>
      <c r="D17" s="346"/>
      <c r="E17" s="347"/>
      <c r="F17" s="346"/>
      <c r="G17" s="346"/>
      <c r="H17" s="346"/>
      <c r="I17" s="346"/>
      <c r="J17" s="346"/>
      <c r="K17" s="346"/>
      <c r="L17" s="346"/>
      <c r="M17" s="346"/>
      <c r="N17" s="346"/>
      <c r="O17" s="346"/>
      <c r="P17" s="346"/>
      <c r="Q17" s="346"/>
      <c r="R17" s="346"/>
      <c r="S17" s="346"/>
      <c r="T17" s="346"/>
      <c r="U17" s="348"/>
      <c r="V17" s="346"/>
      <c r="W17" s="349"/>
      <c r="X17" s="350"/>
    </row>
    <row r="18" spans="1:24" s="269" customFormat="1" ht="14.1" customHeight="1" x14ac:dyDescent="0.2">
      <c r="A18" s="220" t="s">
        <v>277</v>
      </c>
      <c r="B18" s="352"/>
      <c r="C18" s="314"/>
      <c r="D18" s="346">
        <v>0</v>
      </c>
      <c r="E18" s="347"/>
      <c r="F18" s="346">
        <v>0</v>
      </c>
      <c r="G18" s="346"/>
      <c r="H18" s="346">
        <v>0</v>
      </c>
      <c r="I18" s="346"/>
      <c r="J18" s="346">
        <v>0</v>
      </c>
      <c r="K18" s="353"/>
      <c r="L18" s="353">
        <v>-254724000</v>
      </c>
      <c r="M18" s="353"/>
      <c r="N18" s="346">
        <v>0</v>
      </c>
      <c r="O18" s="353"/>
      <c r="P18" s="353">
        <v>0</v>
      </c>
      <c r="Q18" s="346"/>
      <c r="R18" s="353">
        <v>0</v>
      </c>
      <c r="S18" s="346"/>
      <c r="T18" s="346">
        <v>0</v>
      </c>
      <c r="U18" s="348"/>
      <c r="V18" s="346">
        <v>-254724000</v>
      </c>
      <c r="W18" s="349"/>
      <c r="X18" s="350"/>
    </row>
    <row r="19" spans="1:24" s="269" customFormat="1" ht="14.1" customHeight="1" x14ac:dyDescent="0.2">
      <c r="A19" s="222" t="s">
        <v>281</v>
      </c>
      <c r="B19" s="352"/>
      <c r="C19" s="314"/>
      <c r="D19" s="346">
        <v>0</v>
      </c>
      <c r="E19" s="347"/>
      <c r="F19" s="346">
        <v>0</v>
      </c>
      <c r="G19" s="346"/>
      <c r="H19" s="346">
        <v>0</v>
      </c>
      <c r="I19" s="346"/>
      <c r="J19" s="346">
        <v>0</v>
      </c>
      <c r="K19" s="346"/>
      <c r="L19" s="346">
        <v>0</v>
      </c>
      <c r="M19" s="346"/>
      <c r="N19" s="346">
        <v>-105026490</v>
      </c>
      <c r="O19" s="346"/>
      <c r="P19" s="346">
        <v>0</v>
      </c>
      <c r="Q19" s="346"/>
      <c r="R19" s="346">
        <v>0</v>
      </c>
      <c r="S19" s="346"/>
      <c r="T19" s="346">
        <v>0</v>
      </c>
      <c r="U19" s="348"/>
      <c r="V19" s="346">
        <v>-105026490</v>
      </c>
      <c r="W19" s="349"/>
      <c r="X19" s="350"/>
    </row>
    <row r="20" spans="1:24" s="269" customFormat="1" ht="14.1" customHeight="1" x14ac:dyDescent="0.2">
      <c r="A20" s="222" t="s">
        <v>282</v>
      </c>
      <c r="B20" s="352"/>
      <c r="C20" s="314"/>
      <c r="D20" s="346">
        <v>0</v>
      </c>
      <c r="E20" s="347"/>
      <c r="F20" s="346">
        <v>0</v>
      </c>
      <c r="G20" s="346"/>
      <c r="H20" s="346">
        <v>0</v>
      </c>
      <c r="I20" s="346"/>
      <c r="J20" s="346">
        <v>105026490</v>
      </c>
      <c r="K20" s="346"/>
      <c r="L20" s="346">
        <v>-105026490</v>
      </c>
      <c r="M20" s="346"/>
      <c r="N20" s="346">
        <v>0</v>
      </c>
      <c r="O20" s="346"/>
      <c r="P20" s="346">
        <v>0</v>
      </c>
      <c r="Q20" s="346"/>
      <c r="R20" s="346">
        <v>0</v>
      </c>
      <c r="S20" s="346"/>
      <c r="T20" s="346">
        <v>0</v>
      </c>
      <c r="U20" s="348"/>
      <c r="V20" s="346">
        <v>0</v>
      </c>
      <c r="W20" s="349"/>
      <c r="X20" s="350"/>
    </row>
    <row r="21" spans="1:24" s="269" customFormat="1" ht="14.1" customHeight="1" x14ac:dyDescent="0.2">
      <c r="A21" s="222" t="s">
        <v>259</v>
      </c>
      <c r="B21" s="352"/>
      <c r="C21" s="314"/>
      <c r="D21" s="346"/>
      <c r="E21" s="347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  <c r="Q21" s="346"/>
      <c r="R21" s="346"/>
      <c r="S21" s="346"/>
      <c r="T21" s="346"/>
      <c r="U21" s="348"/>
      <c r="V21" s="346"/>
      <c r="W21" s="349"/>
      <c r="X21" s="350"/>
    </row>
    <row r="22" spans="1:24" s="269" customFormat="1" ht="14.1" customHeight="1" x14ac:dyDescent="0.2">
      <c r="A22" s="222" t="s">
        <v>254</v>
      </c>
      <c r="B22" s="352"/>
      <c r="C22" s="314"/>
      <c r="D22" s="346">
        <v>0</v>
      </c>
      <c r="E22" s="347"/>
      <c r="F22" s="346">
        <v>0</v>
      </c>
      <c r="G22" s="346"/>
      <c r="H22" s="346">
        <v>0</v>
      </c>
      <c r="I22" s="346"/>
      <c r="J22" s="346">
        <v>0</v>
      </c>
      <c r="K22" s="346"/>
      <c r="L22" s="346">
        <v>113880</v>
      </c>
      <c r="M22" s="346"/>
      <c r="N22" s="346">
        <v>0</v>
      </c>
      <c r="O22" s="346"/>
      <c r="P22" s="346">
        <v>-121721.25</v>
      </c>
      <c r="Q22" s="346"/>
      <c r="R22" s="346">
        <v>24344.25</v>
      </c>
      <c r="S22" s="346"/>
      <c r="T22" s="346">
        <v>-97377</v>
      </c>
      <c r="U22" s="348"/>
      <c r="V22" s="346">
        <v>16503</v>
      </c>
      <c r="W22" s="349"/>
      <c r="X22" s="350"/>
    </row>
    <row r="23" spans="1:24" s="269" customFormat="1" ht="14.1" customHeight="1" x14ac:dyDescent="0.2">
      <c r="A23" s="222" t="s">
        <v>174</v>
      </c>
      <c r="B23" s="352"/>
      <c r="C23" s="314"/>
      <c r="D23" s="385">
        <v>0</v>
      </c>
      <c r="E23" s="347"/>
      <c r="F23" s="385">
        <v>0</v>
      </c>
      <c r="G23" s="346"/>
      <c r="H23" s="385">
        <v>0</v>
      </c>
      <c r="I23" s="346"/>
      <c r="J23" s="385">
        <v>0</v>
      </c>
      <c r="K23" s="346"/>
      <c r="L23" s="385">
        <v>294640609</v>
      </c>
      <c r="M23" s="346"/>
      <c r="N23" s="385">
        <v>0</v>
      </c>
      <c r="O23" s="346"/>
      <c r="P23" s="385">
        <v>-80095455</v>
      </c>
      <c r="Q23" s="346"/>
      <c r="R23" s="385">
        <v>16019091</v>
      </c>
      <c r="S23" s="346"/>
      <c r="T23" s="385">
        <v>-64076364</v>
      </c>
      <c r="U23" s="348"/>
      <c r="V23" s="385">
        <v>230564245</v>
      </c>
      <c r="W23" s="349"/>
      <c r="X23" s="350"/>
    </row>
    <row r="24" spans="1:24" s="269" customFormat="1" ht="6" customHeight="1" x14ac:dyDescent="0.2">
      <c r="A24" s="222"/>
      <c r="B24" s="352"/>
      <c r="C24" s="314"/>
      <c r="D24" s="346"/>
      <c r="E24" s="347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P24" s="346"/>
      <c r="Q24" s="346"/>
      <c r="R24" s="346"/>
      <c r="S24" s="346"/>
      <c r="T24" s="346"/>
      <c r="U24" s="348"/>
      <c r="V24" s="346"/>
      <c r="W24" s="349"/>
      <c r="X24" s="350"/>
    </row>
    <row r="25" spans="1:24" s="269" customFormat="1" ht="14.1" customHeight="1" thickBot="1" x14ac:dyDescent="0.25">
      <c r="A25" s="221" t="s">
        <v>294</v>
      </c>
      <c r="B25" s="352"/>
      <c r="C25" s="314"/>
      <c r="D25" s="386">
        <v>849080000</v>
      </c>
      <c r="E25" s="347"/>
      <c r="F25" s="386">
        <v>6861242864</v>
      </c>
      <c r="G25" s="346"/>
      <c r="H25" s="386">
        <v>112524039</v>
      </c>
      <c r="I25" s="346"/>
      <c r="J25" s="386">
        <v>105026490</v>
      </c>
      <c r="K25" s="346"/>
      <c r="L25" s="386">
        <v>1772141703</v>
      </c>
      <c r="M25" s="346"/>
      <c r="N25" s="386">
        <v>-105026490</v>
      </c>
      <c r="O25" s="346"/>
      <c r="P25" s="386">
        <v>353364061.75</v>
      </c>
      <c r="Q25" s="346"/>
      <c r="R25" s="386">
        <v>-56881861.75</v>
      </c>
      <c r="S25" s="346"/>
      <c r="T25" s="386">
        <v>296482200</v>
      </c>
      <c r="U25" s="348"/>
      <c r="V25" s="386">
        <v>9891470806</v>
      </c>
      <c r="W25" s="349"/>
      <c r="X25" s="350"/>
    </row>
    <row r="26" spans="1:24" s="269" customFormat="1" ht="15" customHeight="1" thickTop="1" x14ac:dyDescent="0.2">
      <c r="A26" s="300"/>
      <c r="B26" s="352"/>
      <c r="C26" s="314"/>
      <c r="D26" s="346"/>
      <c r="E26" s="305"/>
      <c r="F26" s="346"/>
      <c r="G26" s="306"/>
      <c r="H26" s="346"/>
      <c r="I26" s="306"/>
      <c r="J26" s="346"/>
      <c r="K26" s="306"/>
      <c r="L26" s="346"/>
      <c r="M26" s="306"/>
      <c r="N26" s="346"/>
      <c r="O26" s="306"/>
      <c r="P26" s="346"/>
      <c r="Q26" s="306"/>
      <c r="R26" s="346"/>
      <c r="S26" s="306"/>
      <c r="T26" s="346"/>
      <c r="U26" s="308"/>
      <c r="V26" s="346"/>
      <c r="W26" s="349"/>
      <c r="X26" s="350"/>
    </row>
    <row r="27" spans="1:24" s="269" customFormat="1" ht="15" customHeight="1" x14ac:dyDescent="0.2">
      <c r="A27" s="300" t="s">
        <v>233</v>
      </c>
      <c r="B27" s="290"/>
      <c r="C27" s="314"/>
      <c r="D27" s="371">
        <v>849080000</v>
      </c>
      <c r="E27" s="310"/>
      <c r="F27" s="371">
        <v>6861242864</v>
      </c>
      <c r="G27" s="310"/>
      <c r="H27" s="371">
        <v>112524039</v>
      </c>
      <c r="I27" s="310"/>
      <c r="J27" s="304">
        <v>105026490</v>
      </c>
      <c r="K27" s="310"/>
      <c r="L27" s="371">
        <v>1937641286</v>
      </c>
      <c r="M27" s="310"/>
      <c r="N27" s="304">
        <v>-105026490</v>
      </c>
      <c r="O27" s="310"/>
      <c r="P27" s="371">
        <v>379799750</v>
      </c>
      <c r="Q27" s="290"/>
      <c r="R27" s="304">
        <v>-62169000</v>
      </c>
      <c r="S27" s="290"/>
      <c r="T27" s="304">
        <v>317630750</v>
      </c>
      <c r="U27" s="310"/>
      <c r="V27" s="371">
        <v>10078118939</v>
      </c>
    </row>
    <row r="28" spans="1:24" s="269" customFormat="1" ht="15" customHeight="1" x14ac:dyDescent="0.2">
      <c r="A28" s="351" t="s">
        <v>149</v>
      </c>
      <c r="B28" s="290"/>
      <c r="C28" s="314"/>
      <c r="D28" s="304"/>
      <c r="E28" s="305"/>
      <c r="F28" s="304"/>
      <c r="G28" s="306"/>
      <c r="H28" s="304"/>
      <c r="I28" s="306"/>
      <c r="J28" s="304"/>
      <c r="K28" s="306"/>
      <c r="L28" s="304"/>
      <c r="M28" s="306"/>
      <c r="N28" s="304"/>
      <c r="O28" s="306"/>
      <c r="P28" s="304"/>
      <c r="Q28" s="306"/>
      <c r="R28" s="304"/>
      <c r="S28" s="306"/>
      <c r="T28" s="372"/>
      <c r="U28" s="314"/>
      <c r="V28" s="372"/>
      <c r="W28" s="349"/>
      <c r="X28" s="350"/>
    </row>
    <row r="29" spans="1:24" s="269" customFormat="1" ht="15" customHeight="1" x14ac:dyDescent="0.2">
      <c r="A29" s="290" t="s">
        <v>277</v>
      </c>
      <c r="B29" s="290"/>
      <c r="C29" s="314"/>
      <c r="D29" s="304">
        <v>0</v>
      </c>
      <c r="E29" s="305"/>
      <c r="F29" s="304">
        <v>0</v>
      </c>
      <c r="G29" s="306"/>
      <c r="H29" s="304">
        <v>0</v>
      </c>
      <c r="I29" s="306"/>
      <c r="J29" s="304">
        <v>0</v>
      </c>
      <c r="K29" s="306"/>
      <c r="L29" s="304">
        <v>-253139580</v>
      </c>
      <c r="M29" s="306"/>
      <c r="N29" s="304">
        <v>0</v>
      </c>
      <c r="O29" s="306"/>
      <c r="P29" s="304">
        <v>0</v>
      </c>
      <c r="Q29" s="306"/>
      <c r="R29" s="304">
        <v>0</v>
      </c>
      <c r="S29" s="306"/>
      <c r="T29" s="304">
        <f>SUM(R29,P29)</f>
        <v>0</v>
      </c>
      <c r="U29" s="314"/>
      <c r="V29" s="371">
        <f t="shared" ref="V29:V31" si="0">SUM(D29:N29,T29)</f>
        <v>-253139580</v>
      </c>
      <c r="W29" s="349"/>
      <c r="X29" s="350"/>
    </row>
    <row r="30" spans="1:24" s="269" customFormat="1" ht="15" customHeight="1" x14ac:dyDescent="0.2">
      <c r="A30" s="301" t="s">
        <v>283</v>
      </c>
      <c r="B30" s="290"/>
      <c r="C30" s="314"/>
      <c r="D30" s="304">
        <v>0</v>
      </c>
      <c r="E30" s="305"/>
      <c r="F30" s="304">
        <v>0</v>
      </c>
      <c r="G30" s="306"/>
      <c r="H30" s="304">
        <v>0</v>
      </c>
      <c r="I30" s="306"/>
      <c r="J30" s="304">
        <v>0</v>
      </c>
      <c r="K30" s="306"/>
      <c r="L30" s="304">
        <v>-801011</v>
      </c>
      <c r="M30" s="306"/>
      <c r="N30" s="304">
        <v>0</v>
      </c>
      <c r="O30" s="306"/>
      <c r="P30" s="304">
        <v>0</v>
      </c>
      <c r="Q30" s="306"/>
      <c r="R30" s="304">
        <v>801011</v>
      </c>
      <c r="S30" s="306"/>
      <c r="T30" s="304">
        <f>SUM(R30,P30)</f>
        <v>801011</v>
      </c>
      <c r="U30" s="314"/>
      <c r="V30" s="304">
        <f t="shared" si="0"/>
        <v>0</v>
      </c>
      <c r="W30" s="349"/>
      <c r="X30" s="350"/>
    </row>
    <row r="31" spans="1:24" s="269" customFormat="1" ht="15" customHeight="1" x14ac:dyDescent="0.2">
      <c r="A31" s="301" t="s">
        <v>174</v>
      </c>
      <c r="B31" s="352"/>
      <c r="C31" s="314"/>
      <c r="D31" s="373">
        <v>0</v>
      </c>
      <c r="E31" s="305"/>
      <c r="F31" s="373">
        <v>0</v>
      </c>
      <c r="G31" s="306"/>
      <c r="H31" s="373">
        <v>0</v>
      </c>
      <c r="I31" s="306"/>
      <c r="J31" s="373">
        <v>0</v>
      </c>
      <c r="K31" s="374"/>
      <c r="L31" s="373">
        <v>646455724</v>
      </c>
      <c r="M31" s="306"/>
      <c r="N31" s="373">
        <v>0</v>
      </c>
      <c r="O31" s="374"/>
      <c r="P31" s="375">
        <v>84747057</v>
      </c>
      <c r="Q31" s="306"/>
      <c r="R31" s="375">
        <v>-16949411</v>
      </c>
      <c r="S31" s="306"/>
      <c r="T31" s="373">
        <f t="shared" ref="T31" si="1">SUM(R31,P31)</f>
        <v>67797646</v>
      </c>
      <c r="U31" s="308"/>
      <c r="V31" s="373">
        <f t="shared" si="0"/>
        <v>714253370</v>
      </c>
      <c r="W31" s="349"/>
      <c r="X31" s="350"/>
    </row>
    <row r="32" spans="1:24" s="269" customFormat="1" ht="6" customHeight="1" x14ac:dyDescent="0.2">
      <c r="A32" s="301"/>
      <c r="B32" s="352"/>
      <c r="C32" s="314"/>
      <c r="D32" s="304"/>
      <c r="E32" s="305"/>
      <c r="F32" s="304"/>
      <c r="G32" s="306"/>
      <c r="H32" s="304"/>
      <c r="I32" s="306"/>
      <c r="J32" s="304"/>
      <c r="K32" s="306"/>
      <c r="L32" s="304"/>
      <c r="M32" s="306"/>
      <c r="N32" s="304"/>
      <c r="O32" s="306"/>
      <c r="P32" s="304"/>
      <c r="Q32" s="306"/>
      <c r="R32" s="304"/>
      <c r="S32" s="306"/>
      <c r="T32" s="304"/>
      <c r="U32" s="308"/>
      <c r="V32" s="304"/>
      <c r="W32" s="349"/>
      <c r="X32" s="350"/>
    </row>
    <row r="33" spans="1:165" s="269" customFormat="1" ht="15" customHeight="1" thickBot="1" x14ac:dyDescent="0.25">
      <c r="A33" s="300" t="s">
        <v>295</v>
      </c>
      <c r="B33" s="352"/>
      <c r="C33" s="314"/>
      <c r="D33" s="376">
        <f>SUM(D27:D31)</f>
        <v>849080000</v>
      </c>
      <c r="E33" s="305"/>
      <c r="F33" s="376">
        <f>SUM(F27:F31)</f>
        <v>6861242864</v>
      </c>
      <c r="G33" s="306"/>
      <c r="H33" s="376">
        <f>SUM(H27:H31)</f>
        <v>112524039</v>
      </c>
      <c r="I33" s="306"/>
      <c r="J33" s="376">
        <f>SUM(J27:J31)</f>
        <v>105026490</v>
      </c>
      <c r="K33" s="306"/>
      <c r="L33" s="376">
        <f>SUM(L27:L31)</f>
        <v>2330156419</v>
      </c>
      <c r="M33" s="306"/>
      <c r="N33" s="376">
        <f>SUM(N27:N31)</f>
        <v>-105026490</v>
      </c>
      <c r="O33" s="306"/>
      <c r="P33" s="376">
        <f>SUM(P27:P31)</f>
        <v>464546807</v>
      </c>
      <c r="Q33" s="306"/>
      <c r="R33" s="376">
        <f>SUM(R27:R31)</f>
        <v>-78317400</v>
      </c>
      <c r="S33" s="306"/>
      <c r="T33" s="376">
        <f>SUM(T27:T31)</f>
        <v>386229407</v>
      </c>
      <c r="U33" s="308"/>
      <c r="V33" s="376">
        <f>SUM(V27:V31)</f>
        <v>10539232729</v>
      </c>
      <c r="W33" s="349"/>
      <c r="X33" s="350"/>
    </row>
    <row r="34" spans="1:165" s="269" customFormat="1" ht="15" customHeight="1" thickTop="1" x14ac:dyDescent="0.2">
      <c r="A34" s="301"/>
      <c r="B34" s="290"/>
      <c r="C34" s="314"/>
      <c r="D34" s="306"/>
      <c r="E34" s="305"/>
      <c r="F34" s="306"/>
      <c r="G34" s="306"/>
      <c r="H34" s="306"/>
      <c r="I34" s="306"/>
      <c r="J34" s="306"/>
      <c r="K34" s="306"/>
      <c r="L34" s="306"/>
      <c r="M34" s="306"/>
      <c r="N34" s="306"/>
      <c r="O34" s="306"/>
      <c r="P34" s="306"/>
      <c r="Q34" s="306"/>
      <c r="R34" s="306"/>
      <c r="S34" s="306"/>
      <c r="T34" s="306"/>
      <c r="U34" s="308"/>
      <c r="V34" s="306"/>
      <c r="W34" s="349"/>
      <c r="X34" s="350"/>
    </row>
    <row r="35" spans="1:165" s="269" customFormat="1" ht="15" customHeight="1" x14ac:dyDescent="0.2">
      <c r="A35" s="301"/>
      <c r="B35" s="290"/>
      <c r="C35" s="314"/>
      <c r="D35" s="306"/>
      <c r="E35" s="305"/>
      <c r="F35" s="306"/>
      <c r="G35" s="306"/>
      <c r="H35" s="306"/>
      <c r="I35" s="306"/>
      <c r="J35" s="306"/>
      <c r="K35" s="306"/>
      <c r="L35" s="306"/>
      <c r="M35" s="306"/>
      <c r="N35" s="306"/>
      <c r="O35" s="306"/>
      <c r="P35" s="306"/>
      <c r="Q35" s="306"/>
      <c r="R35" s="306"/>
      <c r="S35" s="306"/>
      <c r="T35" s="306"/>
      <c r="U35" s="308"/>
      <c r="V35" s="306"/>
      <c r="W35" s="349"/>
      <c r="X35" s="350"/>
    </row>
    <row r="36" spans="1:165" s="269" customFormat="1" ht="15" customHeight="1" x14ac:dyDescent="0.2">
      <c r="A36" s="301"/>
      <c r="B36" s="290"/>
      <c r="C36" s="314"/>
      <c r="D36" s="306"/>
      <c r="E36" s="305"/>
      <c r="F36" s="306"/>
      <c r="G36" s="306"/>
      <c r="H36" s="306"/>
      <c r="I36" s="306"/>
      <c r="J36" s="306"/>
      <c r="K36" s="306"/>
      <c r="L36" s="306"/>
      <c r="M36" s="306"/>
      <c r="N36" s="306"/>
      <c r="O36" s="306"/>
      <c r="P36" s="306"/>
      <c r="Q36" s="306"/>
      <c r="R36" s="306"/>
      <c r="S36" s="306"/>
      <c r="T36" s="306"/>
      <c r="U36" s="308"/>
      <c r="V36" s="306"/>
      <c r="W36" s="349"/>
      <c r="X36" s="350"/>
    </row>
    <row r="37" spans="1:165" s="269" customFormat="1" ht="15" customHeight="1" x14ac:dyDescent="0.2">
      <c r="A37" s="301"/>
      <c r="B37" s="290"/>
      <c r="C37" s="314"/>
      <c r="D37" s="306"/>
      <c r="E37" s="305"/>
      <c r="F37" s="306"/>
      <c r="G37" s="306"/>
      <c r="H37" s="306"/>
      <c r="I37" s="306"/>
      <c r="J37" s="306"/>
      <c r="K37" s="306"/>
      <c r="L37" s="306"/>
      <c r="M37" s="306"/>
      <c r="N37" s="306"/>
      <c r="O37" s="306"/>
      <c r="P37" s="306"/>
      <c r="Q37" s="306"/>
      <c r="R37" s="306"/>
      <c r="S37" s="306"/>
      <c r="T37" s="306"/>
      <c r="U37" s="308"/>
      <c r="V37" s="306"/>
      <c r="W37" s="349"/>
      <c r="X37" s="350"/>
    </row>
    <row r="38" spans="1:165" s="269" customFormat="1" ht="15" customHeight="1" x14ac:dyDescent="0.2">
      <c r="A38" s="301"/>
      <c r="B38" s="290"/>
      <c r="C38" s="314"/>
      <c r="D38" s="306"/>
      <c r="E38" s="305"/>
      <c r="F38" s="306"/>
      <c r="G38" s="306"/>
      <c r="H38" s="306"/>
      <c r="I38" s="306"/>
      <c r="J38" s="306"/>
      <c r="K38" s="306"/>
      <c r="L38" s="306"/>
      <c r="M38" s="306"/>
      <c r="N38" s="306"/>
      <c r="O38" s="306"/>
      <c r="P38" s="306"/>
      <c r="Q38" s="306"/>
      <c r="R38" s="306"/>
      <c r="S38" s="306"/>
      <c r="T38" s="306"/>
      <c r="U38" s="308"/>
      <c r="V38" s="306"/>
      <c r="W38" s="349"/>
      <c r="X38" s="350"/>
    </row>
    <row r="39" spans="1:165" s="269" customFormat="1" ht="15" customHeight="1" x14ac:dyDescent="0.2">
      <c r="A39" s="301"/>
      <c r="B39" s="290"/>
      <c r="C39" s="314"/>
      <c r="D39" s="306"/>
      <c r="E39" s="305"/>
      <c r="F39" s="306"/>
      <c r="G39" s="306"/>
      <c r="H39" s="306"/>
      <c r="I39" s="306"/>
      <c r="J39" s="306"/>
      <c r="K39" s="306"/>
      <c r="L39" s="306"/>
      <c r="M39" s="306"/>
      <c r="N39" s="306"/>
      <c r="O39" s="306"/>
      <c r="P39" s="306"/>
      <c r="Q39" s="306"/>
      <c r="R39" s="306"/>
      <c r="S39" s="306"/>
      <c r="T39" s="306"/>
      <c r="U39" s="308"/>
      <c r="V39" s="306"/>
      <c r="W39" s="349"/>
      <c r="X39" s="350"/>
    </row>
    <row r="40" spans="1:165" s="269" customFormat="1" ht="15" customHeight="1" x14ac:dyDescent="0.2">
      <c r="A40" s="301"/>
      <c r="B40" s="290"/>
      <c r="C40" s="314"/>
      <c r="D40" s="306"/>
      <c r="E40" s="305"/>
      <c r="F40" s="306"/>
      <c r="G40" s="306"/>
      <c r="H40" s="306"/>
      <c r="I40" s="306"/>
      <c r="J40" s="306"/>
      <c r="K40" s="306"/>
      <c r="L40" s="306"/>
      <c r="M40" s="306"/>
      <c r="N40" s="306"/>
      <c r="O40" s="306"/>
      <c r="P40" s="306"/>
      <c r="Q40" s="306"/>
      <c r="R40" s="306"/>
      <c r="S40" s="306"/>
      <c r="T40" s="306"/>
      <c r="U40" s="308"/>
      <c r="V40" s="306"/>
      <c r="W40" s="349"/>
      <c r="X40" s="350"/>
    </row>
    <row r="41" spans="1:165" s="269" customFormat="1" ht="15" customHeight="1" x14ac:dyDescent="0.2">
      <c r="A41" s="301"/>
      <c r="B41" s="290"/>
      <c r="C41" s="314"/>
      <c r="D41" s="306"/>
      <c r="E41" s="305"/>
      <c r="F41" s="306"/>
      <c r="G41" s="306"/>
      <c r="H41" s="306"/>
      <c r="I41" s="306"/>
      <c r="J41" s="306"/>
      <c r="K41" s="306"/>
      <c r="L41" s="306"/>
      <c r="M41" s="306"/>
      <c r="N41" s="306"/>
      <c r="O41" s="306"/>
      <c r="P41" s="306"/>
      <c r="Q41" s="306"/>
      <c r="R41" s="306"/>
      <c r="S41" s="306"/>
      <c r="T41" s="306"/>
      <c r="U41" s="308"/>
      <c r="V41" s="306"/>
      <c r="W41" s="349"/>
      <c r="X41" s="350"/>
    </row>
    <row r="42" spans="1:165" s="269" customFormat="1" ht="17.25" customHeight="1" x14ac:dyDescent="0.2">
      <c r="A42" s="301"/>
      <c r="B42" s="290"/>
      <c r="C42" s="314"/>
      <c r="D42" s="306"/>
      <c r="E42" s="305"/>
      <c r="F42" s="306"/>
      <c r="G42" s="306"/>
      <c r="H42" s="306"/>
      <c r="I42" s="306"/>
      <c r="J42" s="306"/>
      <c r="K42" s="306"/>
      <c r="L42" s="306"/>
      <c r="M42" s="306"/>
      <c r="N42" s="306"/>
      <c r="O42" s="306"/>
      <c r="P42" s="306"/>
      <c r="Q42" s="306"/>
      <c r="R42" s="306"/>
      <c r="S42" s="306"/>
      <c r="T42" s="306"/>
      <c r="U42" s="308"/>
      <c r="V42" s="306"/>
      <c r="W42" s="349"/>
      <c r="X42" s="350"/>
    </row>
    <row r="43" spans="1:165" ht="21.95" customHeight="1" x14ac:dyDescent="0.2">
      <c r="A43" s="333" t="str">
        <f>+'E9'!A56</f>
        <v>The accompanying notes on pages 15 to 43 form part of this interim financial information.</v>
      </c>
      <c r="B43" s="377"/>
      <c r="C43" s="377"/>
      <c r="D43" s="378"/>
      <c r="E43" s="378"/>
      <c r="F43" s="378"/>
      <c r="G43" s="378"/>
      <c r="H43" s="378"/>
      <c r="I43" s="378"/>
      <c r="J43" s="378"/>
      <c r="K43" s="378"/>
      <c r="L43" s="378"/>
      <c r="M43" s="378"/>
      <c r="N43" s="378"/>
      <c r="O43" s="378"/>
      <c r="P43" s="378"/>
      <c r="Q43" s="378"/>
      <c r="R43" s="378"/>
      <c r="S43" s="378"/>
      <c r="T43" s="378"/>
      <c r="U43" s="378"/>
      <c r="V43" s="378"/>
      <c r="W43" s="379"/>
      <c r="X43" s="379"/>
      <c r="Y43" s="379"/>
      <c r="Z43" s="379"/>
      <c r="AA43" s="379"/>
      <c r="AB43" s="379"/>
      <c r="AC43" s="379"/>
      <c r="AD43" s="379"/>
      <c r="AE43" s="379"/>
      <c r="AF43" s="379"/>
      <c r="AG43" s="379"/>
      <c r="AH43" s="379"/>
      <c r="AI43" s="379"/>
      <c r="AJ43" s="379"/>
      <c r="AK43" s="379"/>
      <c r="AL43" s="379"/>
      <c r="AM43" s="379"/>
      <c r="AN43" s="379"/>
      <c r="AO43" s="379"/>
      <c r="AP43" s="380"/>
      <c r="AQ43" s="381"/>
      <c r="AR43" s="381"/>
      <c r="AS43" s="379"/>
      <c r="AT43" s="379"/>
      <c r="AU43" s="379"/>
      <c r="AV43" s="379"/>
      <c r="AW43" s="379"/>
      <c r="AX43" s="379"/>
      <c r="AY43" s="379"/>
      <c r="AZ43" s="379"/>
      <c r="BA43" s="379"/>
      <c r="BB43" s="379"/>
      <c r="BC43" s="379"/>
      <c r="BD43" s="379"/>
      <c r="BE43" s="379"/>
      <c r="BF43" s="379"/>
      <c r="BG43" s="379"/>
      <c r="BH43" s="379"/>
      <c r="BI43" s="379"/>
      <c r="BJ43" s="379"/>
      <c r="BK43" s="379"/>
      <c r="BL43" s="380"/>
      <c r="BM43" s="381"/>
      <c r="BN43" s="381"/>
      <c r="BO43" s="379"/>
      <c r="BP43" s="379"/>
      <c r="BQ43" s="379"/>
      <c r="BR43" s="379"/>
      <c r="BS43" s="379"/>
      <c r="BT43" s="379"/>
      <c r="BU43" s="379"/>
      <c r="BV43" s="379"/>
      <c r="BW43" s="379"/>
      <c r="BX43" s="379"/>
      <c r="BY43" s="379"/>
      <c r="BZ43" s="379"/>
      <c r="CA43" s="379"/>
      <c r="CB43" s="379"/>
      <c r="CC43" s="379"/>
      <c r="CD43" s="379"/>
      <c r="CE43" s="379"/>
      <c r="CF43" s="379"/>
      <c r="CG43" s="379"/>
      <c r="CH43" s="380"/>
      <c r="CI43" s="381"/>
      <c r="CJ43" s="381"/>
      <c r="CK43" s="379"/>
      <c r="CL43" s="379"/>
      <c r="CM43" s="379"/>
      <c r="CN43" s="379"/>
      <c r="CO43" s="379"/>
      <c r="CP43" s="379"/>
      <c r="CQ43" s="379"/>
      <c r="CR43" s="379"/>
      <c r="CS43" s="379"/>
      <c r="CT43" s="379"/>
      <c r="CU43" s="379"/>
      <c r="CV43" s="379"/>
      <c r="CW43" s="379"/>
      <c r="CX43" s="379"/>
      <c r="CY43" s="379"/>
      <c r="CZ43" s="379"/>
      <c r="DA43" s="379"/>
      <c r="DB43" s="379"/>
      <c r="DC43" s="379"/>
      <c r="DD43" s="380"/>
      <c r="DE43" s="381"/>
      <c r="DF43" s="381"/>
      <c r="DG43" s="379"/>
      <c r="DH43" s="379"/>
      <c r="DI43" s="379"/>
      <c r="DJ43" s="379"/>
      <c r="DK43" s="379"/>
      <c r="DL43" s="379"/>
      <c r="DM43" s="379"/>
      <c r="DN43" s="379"/>
      <c r="DO43" s="379"/>
      <c r="DP43" s="379"/>
      <c r="DQ43" s="379"/>
      <c r="DR43" s="379"/>
      <c r="DS43" s="379"/>
      <c r="DT43" s="379"/>
      <c r="DU43" s="379"/>
      <c r="DV43" s="379"/>
      <c r="DW43" s="379"/>
      <c r="DX43" s="379"/>
      <c r="DY43" s="379"/>
      <c r="DZ43" s="380"/>
      <c r="EA43" s="381"/>
      <c r="EB43" s="381"/>
      <c r="EC43" s="379"/>
      <c r="ED43" s="379"/>
      <c r="EE43" s="379"/>
      <c r="EF43" s="379"/>
      <c r="EG43" s="379"/>
      <c r="EH43" s="379"/>
      <c r="EI43" s="379"/>
      <c r="EJ43" s="379"/>
      <c r="EK43" s="379"/>
      <c r="EL43" s="379"/>
      <c r="EM43" s="379"/>
      <c r="EN43" s="379"/>
      <c r="EO43" s="379"/>
      <c r="EP43" s="379"/>
      <c r="EQ43" s="379"/>
      <c r="ER43" s="379"/>
      <c r="ES43" s="379"/>
      <c r="ET43" s="379"/>
      <c r="EU43" s="379"/>
      <c r="EV43" s="380"/>
      <c r="EW43" s="381"/>
      <c r="EX43" s="381"/>
      <c r="EY43" s="379"/>
      <c r="EZ43" s="379"/>
      <c r="FA43" s="379"/>
      <c r="FB43" s="379"/>
      <c r="FC43" s="379"/>
      <c r="FD43" s="379"/>
      <c r="FE43" s="379"/>
      <c r="FF43" s="379"/>
      <c r="FG43" s="379"/>
      <c r="FH43" s="379"/>
      <c r="FI43" s="379"/>
    </row>
    <row r="44" spans="1:165" ht="16.5" customHeight="1" x14ac:dyDescent="0.2"/>
    <row r="45" spans="1:165" ht="16.5" customHeight="1" x14ac:dyDescent="0.2"/>
    <row r="46" spans="1:165" ht="16.5" customHeight="1" x14ac:dyDescent="0.2">
      <c r="L46" s="383"/>
      <c r="M46" s="383"/>
      <c r="N46" s="383"/>
    </row>
    <row r="47" spans="1:165" ht="16.5" customHeight="1" x14ac:dyDescent="0.2">
      <c r="L47" s="384"/>
      <c r="M47" s="384"/>
      <c r="N47" s="384"/>
    </row>
    <row r="48" spans="1:165" ht="15" customHeight="1" x14ac:dyDescent="0.2">
      <c r="L48" s="383"/>
      <c r="M48" s="383"/>
      <c r="N48" s="383"/>
    </row>
    <row r="49" ht="11.85" customHeight="1" x14ac:dyDescent="0.2"/>
  </sheetData>
  <mergeCells count="4">
    <mergeCell ref="D6:V6"/>
    <mergeCell ref="P7:T7"/>
    <mergeCell ref="P8:R8"/>
    <mergeCell ref="H12:L12"/>
  </mergeCells>
  <pageMargins left="0.5" right="0.5" top="0.5" bottom="0.6" header="0.49" footer="0.4"/>
  <pageSetup paperSize="9" scale="84" firstPageNumber="10" orientation="landscape" useFirstPageNumber="1" horizontalDpi="1200" verticalDpi="1200" r:id="rId1"/>
  <headerFooter>
    <oddFooter>&amp;R&amp;9&amp;P</oddFooter>
  </headerFooter>
  <ignoredErrors>
    <ignoredError sqref="A43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DDE78-CE33-47FA-89B8-843F61F91569}">
  <dimension ref="A1:L253"/>
  <sheetViews>
    <sheetView tabSelected="1" topLeftCell="A56" zoomScale="110" zoomScaleNormal="110" workbookViewId="0">
      <selection activeCell="C63" sqref="C63"/>
    </sheetView>
  </sheetViews>
  <sheetFormatPr defaultColWidth="9.140625" defaultRowHeight="11.25" x14ac:dyDescent="0.2"/>
  <cols>
    <col min="1" max="2" width="1.42578125" style="269" customWidth="1"/>
    <col min="3" max="3" width="47.28515625" style="402" customWidth="1"/>
    <col min="4" max="4" width="11.140625" style="400" customWidth="1"/>
    <col min="5" max="5" width="0.85546875" style="402" customWidth="1"/>
    <col min="6" max="6" width="12.5703125" style="420" customWidth="1"/>
    <col min="7" max="7" width="0.85546875" style="420" customWidth="1"/>
    <col min="8" max="8" width="12.5703125" style="520" customWidth="1"/>
    <col min="9" max="9" width="0.85546875" style="420" customWidth="1"/>
    <col min="10" max="10" width="12.5703125" style="420" customWidth="1"/>
    <col min="11" max="11" width="0.85546875" style="420" customWidth="1"/>
    <col min="12" max="12" width="12.5703125" style="520" customWidth="1"/>
    <col min="13" max="16384" width="9.140625" style="402"/>
  </cols>
  <sheetData>
    <row r="1" spans="1:12" s="392" customFormat="1" ht="16.5" customHeight="1" x14ac:dyDescent="0.2">
      <c r="A1" s="278" t="s">
        <v>133</v>
      </c>
      <c r="B1" s="387"/>
      <c r="C1" s="388"/>
      <c r="D1" s="389"/>
      <c r="E1" s="390"/>
      <c r="F1" s="391"/>
      <c r="G1" s="391"/>
      <c r="H1" s="502"/>
      <c r="I1" s="391"/>
      <c r="J1" s="391"/>
      <c r="K1" s="391"/>
      <c r="L1" s="502"/>
    </row>
    <row r="2" spans="1:12" s="392" customFormat="1" ht="16.5" customHeight="1" x14ac:dyDescent="0.2">
      <c r="A2" s="278" t="s">
        <v>103</v>
      </c>
      <c r="B2" s="278"/>
      <c r="C2" s="390"/>
      <c r="D2" s="389"/>
      <c r="E2" s="390"/>
      <c r="F2" s="391"/>
      <c r="G2" s="391"/>
      <c r="H2" s="502"/>
      <c r="I2" s="391"/>
      <c r="J2" s="391"/>
      <c r="K2" s="391"/>
      <c r="L2" s="502"/>
    </row>
    <row r="3" spans="1:12" s="392" customFormat="1" ht="16.5" customHeight="1" x14ac:dyDescent="0.2">
      <c r="A3" s="283" t="str">
        <f>'E10'!A3</f>
        <v>For the nine-month period ended 30 September 2021</v>
      </c>
      <c r="B3" s="393"/>
      <c r="C3" s="394"/>
      <c r="D3" s="395"/>
      <c r="E3" s="394"/>
      <c r="F3" s="396"/>
      <c r="G3" s="396"/>
      <c r="H3" s="503"/>
      <c r="I3" s="396"/>
      <c r="J3" s="396"/>
      <c r="K3" s="396"/>
      <c r="L3" s="503"/>
    </row>
    <row r="4" spans="1:12" s="398" customFormat="1" ht="14.1" customHeight="1" x14ac:dyDescent="0.2">
      <c r="A4" s="397"/>
      <c r="C4" s="399"/>
      <c r="D4" s="400"/>
      <c r="E4" s="399"/>
      <c r="F4" s="401"/>
      <c r="G4" s="401"/>
      <c r="H4" s="504"/>
      <c r="I4" s="401"/>
      <c r="J4" s="401"/>
      <c r="K4" s="401"/>
      <c r="L4" s="504"/>
    </row>
    <row r="5" spans="1:12" s="398" customFormat="1" ht="14.1" customHeight="1" x14ac:dyDescent="0.2">
      <c r="C5" s="399"/>
      <c r="D5" s="400"/>
      <c r="E5" s="399"/>
      <c r="F5" s="401"/>
      <c r="G5" s="401"/>
      <c r="H5" s="504"/>
      <c r="I5" s="401"/>
      <c r="J5" s="401"/>
      <c r="K5" s="401"/>
      <c r="L5" s="504"/>
    </row>
    <row r="6" spans="1:12" ht="15.95" customHeight="1" x14ac:dyDescent="0.2">
      <c r="F6" s="573" t="s">
        <v>1</v>
      </c>
      <c r="G6" s="573"/>
      <c r="H6" s="573"/>
      <c r="I6" s="403"/>
      <c r="J6" s="573" t="s">
        <v>151</v>
      </c>
      <c r="K6" s="573"/>
      <c r="L6" s="573"/>
    </row>
    <row r="7" spans="1:12" ht="15.95" customHeight="1" x14ac:dyDescent="0.2">
      <c r="F7" s="574" t="s">
        <v>150</v>
      </c>
      <c r="G7" s="574"/>
      <c r="H7" s="574"/>
      <c r="I7" s="403"/>
      <c r="J7" s="574" t="s">
        <v>150</v>
      </c>
      <c r="K7" s="574"/>
      <c r="L7" s="574"/>
    </row>
    <row r="8" spans="1:12" s="398" customFormat="1" ht="15.95" customHeight="1" x14ac:dyDescent="0.2">
      <c r="C8" s="399"/>
      <c r="D8" s="400"/>
      <c r="E8" s="399"/>
      <c r="F8" s="404" t="s">
        <v>2</v>
      </c>
      <c r="G8" s="405"/>
      <c r="H8" s="505" t="s">
        <v>2</v>
      </c>
      <c r="I8" s="406"/>
      <c r="J8" s="404" t="s">
        <v>2</v>
      </c>
      <c r="K8" s="405"/>
      <c r="L8" s="505" t="s">
        <v>2</v>
      </c>
    </row>
    <row r="9" spans="1:12" s="398" customFormat="1" ht="15.95" customHeight="1" x14ac:dyDescent="0.2">
      <c r="C9" s="399"/>
      <c r="D9" s="400"/>
      <c r="E9" s="399"/>
      <c r="F9" s="407" t="s">
        <v>292</v>
      </c>
      <c r="G9" s="405"/>
      <c r="H9" s="506" t="s">
        <v>292</v>
      </c>
      <c r="I9" s="406"/>
      <c r="J9" s="407" t="s">
        <v>292</v>
      </c>
      <c r="K9" s="405"/>
      <c r="L9" s="506" t="s">
        <v>292</v>
      </c>
    </row>
    <row r="10" spans="1:12" ht="15.95" customHeight="1" x14ac:dyDescent="0.2">
      <c r="D10" s="408"/>
      <c r="E10" s="409"/>
      <c r="F10" s="410" t="s">
        <v>232</v>
      </c>
      <c r="G10" s="411"/>
      <c r="H10" s="542" t="s">
        <v>184</v>
      </c>
      <c r="I10" s="411"/>
      <c r="J10" s="410" t="s">
        <v>232</v>
      </c>
      <c r="K10" s="403"/>
      <c r="L10" s="542" t="s">
        <v>184</v>
      </c>
    </row>
    <row r="11" spans="1:12" ht="15.95" customHeight="1" x14ac:dyDescent="0.2">
      <c r="D11" s="412" t="s">
        <v>5</v>
      </c>
      <c r="E11" s="409"/>
      <c r="F11" s="413" t="s">
        <v>47</v>
      </c>
      <c r="G11" s="405"/>
      <c r="H11" s="507" t="s">
        <v>47</v>
      </c>
      <c r="I11" s="406"/>
      <c r="J11" s="413" t="s">
        <v>47</v>
      </c>
      <c r="K11" s="405"/>
      <c r="L11" s="507" t="s">
        <v>47</v>
      </c>
    </row>
    <row r="12" spans="1:12" ht="6" customHeight="1" x14ac:dyDescent="0.2">
      <c r="D12" s="414"/>
      <c r="E12" s="409"/>
      <c r="F12" s="415"/>
      <c r="G12" s="405"/>
      <c r="H12" s="505"/>
      <c r="I12" s="406"/>
      <c r="J12" s="415"/>
      <c r="K12" s="405"/>
      <c r="L12" s="505"/>
    </row>
    <row r="13" spans="1:12" ht="15.95" customHeight="1" x14ac:dyDescent="0.2">
      <c r="A13" s="416" t="s">
        <v>168</v>
      </c>
      <c r="B13" s="416"/>
      <c r="C13" s="417"/>
      <c r="F13" s="418"/>
      <c r="G13" s="419"/>
      <c r="H13" s="508"/>
      <c r="J13" s="418"/>
      <c r="K13" s="419"/>
      <c r="L13" s="508"/>
    </row>
    <row r="14" spans="1:12" ht="15.95" customHeight="1" x14ac:dyDescent="0.2">
      <c r="A14" s="421" t="s">
        <v>195</v>
      </c>
      <c r="B14" s="421"/>
      <c r="F14" s="422">
        <v>822182982</v>
      </c>
      <c r="G14" s="266"/>
      <c r="H14" s="509">
        <v>-3226370</v>
      </c>
      <c r="I14" s="266"/>
      <c r="J14" s="422">
        <v>792507324</v>
      </c>
      <c r="K14" s="266"/>
      <c r="L14" s="509">
        <v>305341043</v>
      </c>
    </row>
    <row r="15" spans="1:12" ht="15.95" customHeight="1" x14ac:dyDescent="0.2">
      <c r="A15" s="269" t="s">
        <v>104</v>
      </c>
      <c r="B15" s="421"/>
      <c r="F15" s="423"/>
      <c r="G15" s="419"/>
      <c r="H15" s="510"/>
      <c r="I15" s="419"/>
      <c r="J15" s="423"/>
      <c r="K15" s="419"/>
      <c r="L15" s="510"/>
    </row>
    <row r="16" spans="1:12" ht="15.95" customHeight="1" x14ac:dyDescent="0.2">
      <c r="B16" s="421" t="s">
        <v>105</v>
      </c>
      <c r="F16" s="423"/>
      <c r="G16" s="419"/>
      <c r="H16" s="510"/>
      <c r="I16" s="419"/>
      <c r="J16" s="423"/>
      <c r="K16" s="419"/>
      <c r="L16" s="510"/>
    </row>
    <row r="17" spans="1:12" ht="15.95" customHeight="1" x14ac:dyDescent="0.2">
      <c r="B17" s="402"/>
      <c r="C17" s="424" t="s">
        <v>314</v>
      </c>
      <c r="D17" s="400">
        <v>10</v>
      </c>
      <c r="F17" s="422">
        <v>9536483</v>
      </c>
      <c r="G17" s="266"/>
      <c r="H17" s="509">
        <v>22080817</v>
      </c>
      <c r="I17" s="266"/>
      <c r="J17" s="427">
        <v>8181546</v>
      </c>
      <c r="K17" s="266"/>
      <c r="L17" s="531">
        <v>16517938</v>
      </c>
    </row>
    <row r="18" spans="1:12" ht="15.95" customHeight="1" x14ac:dyDescent="0.2">
      <c r="B18" s="402"/>
      <c r="C18" s="424" t="s">
        <v>315</v>
      </c>
      <c r="D18" s="400">
        <v>10</v>
      </c>
      <c r="F18" s="422">
        <v>0</v>
      </c>
      <c r="G18" s="266"/>
      <c r="H18" s="509">
        <v>0</v>
      </c>
      <c r="I18" s="266"/>
      <c r="J18" s="422">
        <v>0</v>
      </c>
      <c r="K18" s="266"/>
      <c r="L18" s="509">
        <v>-44661690</v>
      </c>
    </row>
    <row r="19" spans="1:12" ht="15.95" customHeight="1" x14ac:dyDescent="0.2">
      <c r="B19" s="402"/>
      <c r="C19" s="424" t="s">
        <v>350</v>
      </c>
      <c r="D19" s="400" t="s">
        <v>236</v>
      </c>
      <c r="F19" s="422">
        <v>0</v>
      </c>
      <c r="G19" s="266"/>
      <c r="H19" s="509">
        <v>0</v>
      </c>
      <c r="I19" s="266"/>
      <c r="J19" s="422">
        <v>37000000</v>
      </c>
      <c r="K19" s="266"/>
      <c r="L19" s="513">
        <v>0</v>
      </c>
    </row>
    <row r="20" spans="1:12" ht="15.95" customHeight="1" x14ac:dyDescent="0.2">
      <c r="A20" s="402"/>
      <c r="B20" s="402"/>
      <c r="C20" s="428" t="s">
        <v>169</v>
      </c>
      <c r="D20" s="429">
        <v>11</v>
      </c>
      <c r="F20" s="430">
        <v>2440636</v>
      </c>
      <c r="G20" s="266"/>
      <c r="H20" s="438">
        <v>342977</v>
      </c>
      <c r="I20" s="266"/>
      <c r="J20" s="422">
        <v>0</v>
      </c>
      <c r="K20" s="266"/>
      <c r="L20" s="509">
        <v>997</v>
      </c>
    </row>
    <row r="21" spans="1:12" ht="15.95" customHeight="1" x14ac:dyDescent="0.2">
      <c r="A21" s="402"/>
      <c r="B21" s="402"/>
      <c r="C21" s="428" t="s">
        <v>155</v>
      </c>
      <c r="D21" s="429"/>
      <c r="F21" s="422">
        <v>0</v>
      </c>
      <c r="G21" s="266"/>
      <c r="H21" s="438">
        <v>-24413</v>
      </c>
      <c r="I21" s="266"/>
      <c r="J21" s="422">
        <v>0</v>
      </c>
      <c r="K21" s="266"/>
      <c r="L21" s="513">
        <v>0</v>
      </c>
    </row>
    <row r="22" spans="1:12" ht="15.95" customHeight="1" x14ac:dyDescent="0.2">
      <c r="A22" s="402"/>
      <c r="B22" s="402"/>
      <c r="C22" s="428" t="s">
        <v>196</v>
      </c>
      <c r="D22" s="429"/>
      <c r="F22" s="422">
        <v>0</v>
      </c>
      <c r="G22" s="433"/>
      <c r="H22" s="437">
        <v>18186</v>
      </c>
      <c r="I22" s="266"/>
      <c r="J22" s="422">
        <v>0</v>
      </c>
      <c r="K22" s="266"/>
      <c r="L22" s="509">
        <v>0</v>
      </c>
    </row>
    <row r="23" spans="1:12" ht="15.95" customHeight="1" x14ac:dyDescent="0.2">
      <c r="A23" s="402"/>
      <c r="B23" s="402"/>
      <c r="C23" s="424" t="s">
        <v>317</v>
      </c>
      <c r="D23" s="429"/>
      <c r="F23" s="432"/>
      <c r="G23" s="433"/>
      <c r="H23" s="437"/>
      <c r="I23" s="434"/>
      <c r="J23" s="435"/>
      <c r="K23" s="434"/>
      <c r="L23" s="532"/>
    </row>
    <row r="24" spans="1:12" ht="15.95" customHeight="1" x14ac:dyDescent="0.2">
      <c r="A24" s="402"/>
      <c r="B24" s="402"/>
      <c r="C24" s="436" t="s">
        <v>316</v>
      </c>
      <c r="D24" s="429" t="s">
        <v>194</v>
      </c>
      <c r="F24" s="422">
        <v>0</v>
      </c>
      <c r="G24" s="433"/>
      <c r="H24" s="512">
        <v>0</v>
      </c>
      <c r="I24" s="266"/>
      <c r="J24" s="422">
        <v>0</v>
      </c>
      <c r="K24" s="266"/>
      <c r="L24" s="509">
        <v>236158221</v>
      </c>
    </row>
    <row r="25" spans="1:12" ht="15.95" customHeight="1" x14ac:dyDescent="0.2">
      <c r="A25" s="402"/>
      <c r="B25" s="402"/>
      <c r="C25" s="428" t="s">
        <v>211</v>
      </c>
      <c r="D25" s="429"/>
      <c r="F25" s="422">
        <v>0</v>
      </c>
      <c r="G25" s="433"/>
      <c r="H25" s="437">
        <v>20000</v>
      </c>
      <c r="I25" s="266"/>
      <c r="J25" s="422">
        <v>0</v>
      </c>
      <c r="K25" s="266"/>
      <c r="L25" s="509">
        <v>0</v>
      </c>
    </row>
    <row r="26" spans="1:12" ht="15.95" customHeight="1" x14ac:dyDescent="0.2">
      <c r="A26" s="402"/>
      <c r="B26" s="269" t="s">
        <v>212</v>
      </c>
      <c r="C26" s="428"/>
      <c r="D26" s="429"/>
      <c r="F26" s="422">
        <v>0</v>
      </c>
      <c r="G26" s="433"/>
      <c r="H26" s="437">
        <v>1384652</v>
      </c>
      <c r="I26" s="266"/>
      <c r="J26" s="422">
        <v>0</v>
      </c>
      <c r="K26" s="266"/>
      <c r="L26" s="509">
        <v>0</v>
      </c>
    </row>
    <row r="27" spans="1:12" ht="15.95" customHeight="1" x14ac:dyDescent="0.2">
      <c r="A27" s="402"/>
      <c r="B27" s="269" t="s">
        <v>300</v>
      </c>
      <c r="C27" s="269"/>
      <c r="F27" s="432"/>
      <c r="G27" s="433"/>
      <c r="H27" s="437"/>
      <c r="I27" s="433"/>
      <c r="J27" s="432"/>
      <c r="K27" s="437"/>
      <c r="L27" s="437"/>
    </row>
    <row r="28" spans="1:12" ht="15.95" customHeight="1" x14ac:dyDescent="0.2">
      <c r="A28" s="402"/>
      <c r="C28" s="269" t="s">
        <v>192</v>
      </c>
      <c r="D28" s="400">
        <v>9</v>
      </c>
      <c r="F28" s="432">
        <v>-6696</v>
      </c>
      <c r="G28" s="433"/>
      <c r="H28" s="437">
        <v>-191412</v>
      </c>
      <c r="I28" s="266"/>
      <c r="J28" s="422">
        <v>0</v>
      </c>
      <c r="K28" s="266"/>
      <c r="L28" s="509">
        <v>0</v>
      </c>
    </row>
    <row r="29" spans="1:12" ht="15.95" customHeight="1" x14ac:dyDescent="0.2">
      <c r="A29" s="402"/>
      <c r="B29" s="269" t="s">
        <v>198</v>
      </c>
      <c r="C29" s="269"/>
      <c r="F29" s="430"/>
      <c r="G29" s="266"/>
      <c r="H29" s="438"/>
      <c r="I29" s="266"/>
      <c r="J29" s="422"/>
      <c r="K29" s="266"/>
      <c r="L29" s="509"/>
    </row>
    <row r="30" spans="1:12" ht="15.95" customHeight="1" x14ac:dyDescent="0.2">
      <c r="A30" s="402"/>
      <c r="C30" s="269" t="s">
        <v>197</v>
      </c>
      <c r="F30" s="422">
        <v>0</v>
      </c>
      <c r="G30" s="266"/>
      <c r="H30" s="438">
        <v>-18641497</v>
      </c>
      <c r="I30" s="266"/>
      <c r="J30" s="422">
        <v>0</v>
      </c>
      <c r="K30" s="266"/>
      <c r="L30" s="509">
        <v>0</v>
      </c>
    </row>
    <row r="31" spans="1:12" ht="15.95" customHeight="1" x14ac:dyDescent="0.2">
      <c r="A31" s="402"/>
      <c r="B31" s="269" t="s">
        <v>203</v>
      </c>
      <c r="C31" s="269"/>
      <c r="F31" s="430"/>
      <c r="G31" s="266"/>
      <c r="H31" s="438"/>
      <c r="I31" s="266"/>
      <c r="J31" s="422"/>
      <c r="K31" s="266"/>
      <c r="L31" s="509"/>
    </row>
    <row r="32" spans="1:12" ht="15.95" customHeight="1" x14ac:dyDescent="0.2">
      <c r="A32" s="402"/>
      <c r="C32" s="269" t="s">
        <v>204</v>
      </c>
      <c r="D32" s="400">
        <v>9</v>
      </c>
      <c r="F32" s="430">
        <v>-70078</v>
      </c>
      <c r="G32" s="266"/>
      <c r="H32" s="438">
        <v>-56293</v>
      </c>
      <c r="I32" s="266"/>
      <c r="J32" s="422">
        <v>-20608</v>
      </c>
      <c r="K32" s="266"/>
      <c r="L32" s="509">
        <v>-55834</v>
      </c>
    </row>
    <row r="33" spans="1:12" ht="15.95" customHeight="1" x14ac:dyDescent="0.2">
      <c r="A33" s="402"/>
      <c r="B33" s="269" t="s">
        <v>301</v>
      </c>
      <c r="C33" s="269"/>
      <c r="F33" s="430">
        <v>-3894481</v>
      </c>
      <c r="G33" s="266"/>
      <c r="H33" s="438">
        <v>-3960521</v>
      </c>
      <c r="I33" s="266"/>
      <c r="J33" s="422">
        <v>-3894481</v>
      </c>
      <c r="K33" s="266"/>
      <c r="L33" s="509">
        <v>-3960521</v>
      </c>
    </row>
    <row r="34" spans="1:12" ht="15.95" customHeight="1" x14ac:dyDescent="0.2">
      <c r="A34" s="402"/>
      <c r="B34" s="269" t="s">
        <v>260</v>
      </c>
      <c r="C34" s="269"/>
      <c r="F34" s="430"/>
      <c r="G34" s="266"/>
      <c r="H34" s="438"/>
      <c r="I34" s="266"/>
      <c r="J34" s="422"/>
      <c r="K34" s="266"/>
      <c r="L34" s="509"/>
    </row>
    <row r="35" spans="1:12" ht="15.95" customHeight="1" x14ac:dyDescent="0.2">
      <c r="A35" s="402"/>
      <c r="C35" s="269" t="s">
        <v>261</v>
      </c>
      <c r="D35" s="400" t="s">
        <v>236</v>
      </c>
      <c r="F35" s="422">
        <v>0</v>
      </c>
      <c r="G35" s="266"/>
      <c r="H35" s="438">
        <v>-3003119</v>
      </c>
      <c r="I35" s="266"/>
      <c r="J35" s="422">
        <v>0</v>
      </c>
      <c r="K35" s="266"/>
      <c r="L35" s="509">
        <v>-3003119</v>
      </c>
    </row>
    <row r="36" spans="1:12" ht="15.95" customHeight="1" x14ac:dyDescent="0.2">
      <c r="A36" s="402"/>
      <c r="B36" s="269" t="s">
        <v>262</v>
      </c>
      <c r="C36" s="269"/>
      <c r="F36" s="430"/>
      <c r="G36" s="266"/>
      <c r="H36" s="438"/>
      <c r="I36" s="266"/>
      <c r="J36" s="422"/>
      <c r="K36" s="266"/>
      <c r="L36" s="509"/>
    </row>
    <row r="37" spans="1:12" ht="15.95" customHeight="1" x14ac:dyDescent="0.2">
      <c r="A37" s="402"/>
      <c r="C37" s="269" t="s">
        <v>263</v>
      </c>
      <c r="F37" s="422">
        <v>0</v>
      </c>
      <c r="G37" s="266"/>
      <c r="H37" s="438">
        <v>11962001</v>
      </c>
      <c r="I37" s="266"/>
      <c r="J37" s="422">
        <v>0</v>
      </c>
      <c r="K37" s="266"/>
      <c r="L37" s="509">
        <v>11962001</v>
      </c>
    </row>
    <row r="38" spans="1:12" ht="15.95" customHeight="1" x14ac:dyDescent="0.2">
      <c r="A38" s="402"/>
      <c r="B38" s="269" t="s">
        <v>106</v>
      </c>
      <c r="C38" s="269"/>
      <c r="D38" s="429" t="s">
        <v>194</v>
      </c>
      <c r="E38" s="439"/>
      <c r="F38" s="431">
        <v>-43520544</v>
      </c>
      <c r="G38" s="266"/>
      <c r="H38" s="513">
        <v>-20234811</v>
      </c>
      <c r="I38" s="266"/>
      <c r="J38" s="422">
        <v>0</v>
      </c>
      <c r="K38" s="266"/>
      <c r="L38" s="438">
        <v>0</v>
      </c>
    </row>
    <row r="39" spans="1:12" ht="15.95" customHeight="1" x14ac:dyDescent="0.2">
      <c r="A39" s="402"/>
      <c r="B39" s="269" t="s">
        <v>302</v>
      </c>
      <c r="C39" s="269"/>
      <c r="D39" s="429" t="s">
        <v>194</v>
      </c>
      <c r="E39" s="439"/>
      <c r="F39" s="431">
        <v>108589181</v>
      </c>
      <c r="G39" s="266"/>
      <c r="H39" s="513">
        <v>-12047955</v>
      </c>
      <c r="I39" s="266"/>
      <c r="J39" s="422">
        <v>0</v>
      </c>
      <c r="K39" s="266"/>
      <c r="L39" s="513">
        <v>0</v>
      </c>
    </row>
    <row r="40" spans="1:12" ht="15.95" customHeight="1" x14ac:dyDescent="0.2">
      <c r="A40" s="402"/>
      <c r="B40" s="269" t="s">
        <v>107</v>
      </c>
      <c r="C40" s="269"/>
      <c r="E40" s="400"/>
      <c r="F40" s="431">
        <v>667212724</v>
      </c>
      <c r="G40" s="266"/>
      <c r="H40" s="513">
        <v>591200071</v>
      </c>
      <c r="I40" s="266"/>
      <c r="J40" s="431">
        <v>260383631</v>
      </c>
      <c r="K40" s="266"/>
      <c r="L40" s="513">
        <v>225549753</v>
      </c>
    </row>
    <row r="41" spans="1:12" ht="15.6" customHeight="1" x14ac:dyDescent="0.2">
      <c r="A41" s="402"/>
      <c r="B41" s="269" t="s">
        <v>108</v>
      </c>
      <c r="C41" s="269"/>
      <c r="D41" s="429"/>
      <c r="E41" s="400"/>
      <c r="F41" s="431">
        <v>23785305</v>
      </c>
      <c r="G41" s="266"/>
      <c r="H41" s="513">
        <v>19498204</v>
      </c>
      <c r="I41" s="266"/>
      <c r="J41" s="431">
        <v>10088431</v>
      </c>
      <c r="K41" s="266"/>
      <c r="L41" s="513">
        <v>9358851</v>
      </c>
    </row>
    <row r="42" spans="1:12" ht="15.95" customHeight="1" x14ac:dyDescent="0.2">
      <c r="A42" s="402"/>
      <c r="B42" s="269" t="s">
        <v>303</v>
      </c>
      <c r="C42" s="421"/>
      <c r="E42" s="400"/>
      <c r="F42" s="430">
        <v>-2626672</v>
      </c>
      <c r="G42" s="266"/>
      <c r="H42" s="438">
        <v>1597106</v>
      </c>
      <c r="I42" s="266"/>
      <c r="J42" s="427">
        <v>-1166209</v>
      </c>
      <c r="K42" s="266"/>
      <c r="L42" s="531">
        <v>1613606</v>
      </c>
    </row>
    <row r="43" spans="1:12" ht="15.95" customHeight="1" x14ac:dyDescent="0.2">
      <c r="A43" s="402"/>
      <c r="B43" s="269" t="s">
        <v>318</v>
      </c>
      <c r="C43" s="421"/>
      <c r="E43" s="400"/>
      <c r="F43" s="430">
        <v>-658342</v>
      </c>
      <c r="G43" s="266"/>
      <c r="H43" s="513">
        <v>0</v>
      </c>
      <c r="I43" s="266"/>
      <c r="J43" s="422">
        <v>0</v>
      </c>
      <c r="K43" s="266"/>
      <c r="L43" s="509">
        <v>0</v>
      </c>
    </row>
    <row r="44" spans="1:12" ht="15.95" customHeight="1" x14ac:dyDescent="0.2">
      <c r="A44" s="402"/>
      <c r="B44" s="269" t="s">
        <v>228</v>
      </c>
      <c r="D44" s="400">
        <v>17</v>
      </c>
      <c r="E44" s="400"/>
      <c r="F44" s="431">
        <v>120130</v>
      </c>
      <c r="G44" s="266"/>
      <c r="H44" s="513">
        <v>763397</v>
      </c>
      <c r="I44" s="266"/>
      <c r="J44" s="427">
        <v>1476</v>
      </c>
      <c r="K44" s="266"/>
      <c r="L44" s="531">
        <v>98832</v>
      </c>
    </row>
    <row r="45" spans="1:12" ht="15.6" customHeight="1" x14ac:dyDescent="0.2">
      <c r="A45" s="402"/>
      <c r="B45" s="269" t="s">
        <v>304</v>
      </c>
      <c r="D45" s="429"/>
      <c r="E45" s="400"/>
      <c r="F45" s="431">
        <v>-31293</v>
      </c>
      <c r="G45" s="266"/>
      <c r="H45" s="513">
        <v>-1622</v>
      </c>
      <c r="I45" s="266"/>
      <c r="J45" s="422">
        <v>0</v>
      </c>
      <c r="K45" s="266"/>
      <c r="L45" s="509">
        <v>0</v>
      </c>
    </row>
    <row r="46" spans="1:12" ht="15.6" customHeight="1" x14ac:dyDescent="0.2">
      <c r="A46" s="402"/>
      <c r="B46" s="269" t="s">
        <v>335</v>
      </c>
      <c r="D46" s="429"/>
      <c r="E46" s="400"/>
      <c r="F46" s="431">
        <v>147732</v>
      </c>
      <c r="G46" s="266"/>
      <c r="H46" s="513">
        <v>0</v>
      </c>
      <c r="I46" s="266"/>
      <c r="J46" s="422">
        <v>0</v>
      </c>
      <c r="K46" s="266"/>
      <c r="L46" s="509">
        <v>0</v>
      </c>
    </row>
    <row r="47" spans="1:12" ht="15.6" customHeight="1" x14ac:dyDescent="0.2">
      <c r="A47" s="402"/>
      <c r="B47" s="269" t="s">
        <v>222</v>
      </c>
      <c r="D47" s="425"/>
      <c r="E47" s="400"/>
      <c r="F47" s="431">
        <v>2478120</v>
      </c>
      <c r="G47" s="266"/>
      <c r="H47" s="513">
        <v>33300</v>
      </c>
      <c r="I47" s="266"/>
      <c r="J47" s="427">
        <v>2478120</v>
      </c>
      <c r="K47" s="266"/>
      <c r="L47" s="531">
        <v>0</v>
      </c>
    </row>
    <row r="48" spans="1:12" ht="15.6" customHeight="1" x14ac:dyDescent="0.2">
      <c r="A48" s="402"/>
      <c r="B48" s="269" t="s">
        <v>341</v>
      </c>
      <c r="D48" s="425"/>
      <c r="E48" s="400"/>
      <c r="F48" s="431">
        <v>30854</v>
      </c>
      <c r="G48" s="266"/>
      <c r="H48" s="513">
        <v>0</v>
      </c>
      <c r="I48" s="266"/>
      <c r="J48" s="422">
        <v>0</v>
      </c>
      <c r="K48" s="266"/>
      <c r="L48" s="513">
        <v>0</v>
      </c>
    </row>
    <row r="49" spans="1:12" ht="15.6" customHeight="1" x14ac:dyDescent="0.2">
      <c r="A49" s="402"/>
      <c r="B49" s="269" t="s">
        <v>319</v>
      </c>
      <c r="C49" s="421"/>
      <c r="D49" s="400">
        <v>13</v>
      </c>
      <c r="E49" s="400"/>
      <c r="F49" s="431">
        <v>-2142622</v>
      </c>
      <c r="G49" s="266"/>
      <c r="H49" s="513">
        <v>-3068577</v>
      </c>
      <c r="I49" s="266"/>
      <c r="J49" s="422">
        <v>0</v>
      </c>
      <c r="K49" s="266"/>
      <c r="L49" s="509">
        <v>0</v>
      </c>
    </row>
    <row r="50" spans="1:12" ht="15.6" customHeight="1" x14ac:dyDescent="0.2">
      <c r="A50" s="402"/>
      <c r="B50" s="269" t="s">
        <v>33</v>
      </c>
      <c r="C50" s="421"/>
      <c r="D50" s="400">
        <v>24</v>
      </c>
      <c r="E50" s="400"/>
      <c r="F50" s="431">
        <v>39512686</v>
      </c>
      <c r="G50" s="266"/>
      <c r="H50" s="513">
        <v>35901546</v>
      </c>
      <c r="I50" s="266"/>
      <c r="J50" s="427">
        <v>23386536</v>
      </c>
      <c r="K50" s="266"/>
      <c r="L50" s="531">
        <v>23350861</v>
      </c>
    </row>
    <row r="51" spans="1:12" ht="14.25" customHeight="1" x14ac:dyDescent="0.2">
      <c r="A51" s="402"/>
      <c r="B51" s="269" t="s">
        <v>56</v>
      </c>
      <c r="C51" s="421"/>
      <c r="D51" s="425" t="s">
        <v>264</v>
      </c>
      <c r="E51" s="400"/>
      <c r="F51" s="431">
        <v>-25671849</v>
      </c>
      <c r="G51" s="266"/>
      <c r="H51" s="513">
        <v>-24968328</v>
      </c>
      <c r="I51" s="266"/>
      <c r="J51" s="427">
        <v>-63222441</v>
      </c>
      <c r="K51" s="266"/>
      <c r="L51" s="531">
        <v>-83759925</v>
      </c>
    </row>
    <row r="52" spans="1:12" ht="14.25" customHeight="1" x14ac:dyDescent="0.2">
      <c r="A52" s="402"/>
      <c r="B52" s="269" t="s">
        <v>109</v>
      </c>
      <c r="C52" s="421"/>
      <c r="D52" s="425"/>
      <c r="E52" s="400"/>
      <c r="F52" s="431">
        <v>-2289846</v>
      </c>
      <c r="G52" s="266"/>
      <c r="H52" s="513">
        <v>-4981172</v>
      </c>
      <c r="I52" s="266"/>
      <c r="J52" s="427">
        <v>-134907473</v>
      </c>
      <c r="K52" s="266"/>
      <c r="L52" s="531">
        <v>-149203293</v>
      </c>
    </row>
    <row r="53" spans="1:12" ht="18" customHeight="1" x14ac:dyDescent="0.2">
      <c r="A53" s="402"/>
      <c r="B53" s="269" t="s">
        <v>62</v>
      </c>
      <c r="C53" s="421"/>
      <c r="D53" s="425"/>
      <c r="E53" s="400"/>
      <c r="F53" s="440">
        <v>220642456</v>
      </c>
      <c r="G53" s="266"/>
      <c r="H53" s="514">
        <v>205677023</v>
      </c>
      <c r="I53" s="266"/>
      <c r="J53" s="441">
        <v>190576747</v>
      </c>
      <c r="K53" s="266"/>
      <c r="L53" s="533">
        <v>193524748</v>
      </c>
    </row>
    <row r="54" spans="1:12" ht="6" customHeight="1" x14ac:dyDescent="0.2">
      <c r="A54" s="421"/>
      <c r="B54" s="421"/>
      <c r="C54" s="442"/>
      <c r="F54" s="465"/>
      <c r="G54" s="466"/>
      <c r="H54" s="518"/>
      <c r="I54" s="419"/>
      <c r="J54" s="461"/>
      <c r="K54" s="419"/>
      <c r="L54" s="517"/>
    </row>
    <row r="55" spans="1:12" ht="19.5" customHeight="1" x14ac:dyDescent="0.2">
      <c r="A55" s="421"/>
      <c r="B55" s="421"/>
      <c r="C55" s="442"/>
      <c r="F55" s="467">
        <f>SUM(F14:F53)</f>
        <v>1815766866</v>
      </c>
      <c r="G55" s="419"/>
      <c r="H55" s="519">
        <v>796073190</v>
      </c>
      <c r="I55" s="419"/>
      <c r="J55" s="467">
        <f>SUM(J14:J53)</f>
        <v>1121392599</v>
      </c>
      <c r="K55" s="419"/>
      <c r="L55" s="519">
        <v>738832469</v>
      </c>
    </row>
    <row r="56" spans="1:12" ht="12.75" customHeight="1" x14ac:dyDescent="0.2">
      <c r="A56" s="421"/>
      <c r="B56" s="421"/>
      <c r="C56" s="442"/>
      <c r="F56" s="443"/>
      <c r="G56" s="419"/>
      <c r="H56" s="443"/>
      <c r="I56" s="419"/>
      <c r="J56" s="443"/>
      <c r="K56" s="419"/>
      <c r="L56" s="443"/>
    </row>
    <row r="57" spans="1:12" ht="19.5" customHeight="1" x14ac:dyDescent="0.2">
      <c r="A57" s="421"/>
      <c r="B57" s="421"/>
      <c r="C57" s="442"/>
      <c r="F57" s="443"/>
      <c r="G57" s="419"/>
      <c r="H57" s="443"/>
      <c r="I57" s="419"/>
      <c r="J57" s="443"/>
      <c r="K57" s="419"/>
      <c r="L57" s="443"/>
    </row>
    <row r="58" spans="1:12" ht="19.5" customHeight="1" x14ac:dyDescent="0.2">
      <c r="A58" s="421"/>
      <c r="B58" s="421"/>
      <c r="C58" s="442"/>
      <c r="F58" s="443"/>
      <c r="G58" s="419"/>
      <c r="H58" s="443"/>
      <c r="I58" s="419"/>
      <c r="J58" s="443"/>
      <c r="K58" s="419"/>
      <c r="L58" s="443"/>
    </row>
    <row r="59" spans="1:12" ht="19.5" customHeight="1" x14ac:dyDescent="0.2">
      <c r="A59" s="421"/>
      <c r="B59" s="421"/>
      <c r="C59" s="442"/>
      <c r="F59" s="443"/>
      <c r="G59" s="419"/>
      <c r="H59" s="443"/>
      <c r="I59" s="419"/>
      <c r="J59" s="443"/>
      <c r="K59" s="419"/>
      <c r="L59" s="443"/>
    </row>
    <row r="60" spans="1:12" ht="19.5" customHeight="1" x14ac:dyDescent="0.2">
      <c r="A60" s="421"/>
      <c r="B60" s="421"/>
      <c r="C60" s="442"/>
      <c r="F60" s="443"/>
      <c r="G60" s="419"/>
      <c r="H60" s="443"/>
      <c r="I60" s="419"/>
      <c r="J60" s="443"/>
      <c r="K60" s="419"/>
      <c r="L60" s="443"/>
    </row>
    <row r="61" spans="1:12" ht="19.5" customHeight="1" x14ac:dyDescent="0.2">
      <c r="A61" s="421"/>
      <c r="B61" s="421"/>
      <c r="C61" s="442"/>
      <c r="F61" s="443"/>
      <c r="G61" s="419"/>
      <c r="H61" s="443"/>
      <c r="I61" s="419"/>
      <c r="J61" s="443"/>
      <c r="K61" s="419"/>
      <c r="L61" s="443"/>
    </row>
    <row r="62" spans="1:12" ht="7.5" customHeight="1" x14ac:dyDescent="0.2">
      <c r="A62" s="421"/>
      <c r="B62" s="421"/>
      <c r="C62" s="442"/>
      <c r="F62" s="443"/>
      <c r="G62" s="419"/>
      <c r="H62" s="443"/>
      <c r="I62" s="419"/>
      <c r="J62" s="443"/>
      <c r="K62" s="419"/>
      <c r="L62" s="443"/>
    </row>
    <row r="63" spans="1:12" ht="21.95" customHeight="1" x14ac:dyDescent="0.2">
      <c r="A63" s="444" t="str">
        <f>+'E10'!A43</f>
        <v>The accompanying notes on pages 15 to 43 form part of this interim financial information.</v>
      </c>
      <c r="B63" s="445"/>
      <c r="C63" s="446"/>
      <c r="D63" s="447"/>
      <c r="E63" s="446"/>
      <c r="F63" s="448"/>
      <c r="G63" s="448"/>
      <c r="H63" s="515"/>
      <c r="I63" s="449"/>
      <c r="J63" s="448"/>
      <c r="K63" s="448"/>
      <c r="L63" s="515"/>
    </row>
    <row r="64" spans="1:12" s="392" customFormat="1" ht="16.5" customHeight="1" x14ac:dyDescent="0.2">
      <c r="A64" s="278" t="str">
        <f>A1</f>
        <v>Thonburi Healthcare Group Public Company Limited</v>
      </c>
      <c r="B64" s="387"/>
      <c r="C64" s="388"/>
      <c r="D64" s="389"/>
      <c r="E64" s="390"/>
      <c r="F64" s="391"/>
      <c r="G64" s="391"/>
      <c r="H64" s="502"/>
      <c r="I64" s="391"/>
      <c r="J64" s="391"/>
      <c r="K64" s="391"/>
      <c r="L64" s="502"/>
    </row>
    <row r="65" spans="1:12" s="392" customFormat="1" ht="16.5" customHeight="1" x14ac:dyDescent="0.2">
      <c r="A65" s="278" t="str">
        <f>A2</f>
        <v xml:space="preserve">Statement of Cash Flows </v>
      </c>
      <c r="B65" s="278"/>
      <c r="C65" s="390"/>
      <c r="D65" s="389"/>
      <c r="E65" s="390"/>
      <c r="F65" s="391"/>
      <c r="G65" s="391"/>
      <c r="H65" s="502"/>
      <c r="I65" s="391"/>
      <c r="J65" s="391"/>
      <c r="K65" s="391"/>
      <c r="L65" s="502"/>
    </row>
    <row r="66" spans="1:12" s="392" customFormat="1" ht="16.5" customHeight="1" x14ac:dyDescent="0.2">
      <c r="A66" s="283" t="str">
        <f>A3</f>
        <v>For the nine-month period ended 30 September 2021</v>
      </c>
      <c r="B66" s="393"/>
      <c r="C66" s="394"/>
      <c r="D66" s="395"/>
      <c r="E66" s="394"/>
      <c r="F66" s="396"/>
      <c r="G66" s="396"/>
      <c r="H66" s="503"/>
      <c r="I66" s="396"/>
      <c r="J66" s="396"/>
      <c r="K66" s="396"/>
      <c r="L66" s="503"/>
    </row>
    <row r="67" spans="1:12" s="398" customFormat="1" ht="16.5" customHeight="1" x14ac:dyDescent="0.2">
      <c r="A67" s="397"/>
      <c r="C67" s="399"/>
      <c r="D67" s="400"/>
      <c r="E67" s="399"/>
      <c r="F67" s="401"/>
      <c r="G67" s="401"/>
      <c r="H67" s="504"/>
      <c r="I67" s="401"/>
      <c r="J67" s="401"/>
      <c r="K67" s="401"/>
      <c r="L67" s="504"/>
    </row>
    <row r="68" spans="1:12" s="398" customFormat="1" ht="16.5" customHeight="1" x14ac:dyDescent="0.2">
      <c r="C68" s="399"/>
      <c r="D68" s="400"/>
      <c r="E68" s="399"/>
      <c r="F68" s="401"/>
      <c r="G68" s="401"/>
      <c r="H68" s="504"/>
      <c r="I68" s="401"/>
      <c r="J68" s="401"/>
      <c r="K68" s="401"/>
      <c r="L68" s="504"/>
    </row>
    <row r="69" spans="1:12" ht="15.95" customHeight="1" x14ac:dyDescent="0.2">
      <c r="F69" s="573" t="s">
        <v>1</v>
      </c>
      <c r="G69" s="573"/>
      <c r="H69" s="573"/>
      <c r="I69" s="403"/>
      <c r="J69" s="573" t="s">
        <v>151</v>
      </c>
      <c r="K69" s="573"/>
      <c r="L69" s="573"/>
    </row>
    <row r="70" spans="1:12" ht="15.95" customHeight="1" x14ac:dyDescent="0.2">
      <c r="F70" s="574" t="s">
        <v>150</v>
      </c>
      <c r="G70" s="574"/>
      <c r="H70" s="574"/>
      <c r="I70" s="403"/>
      <c r="J70" s="574" t="s">
        <v>150</v>
      </c>
      <c r="K70" s="574"/>
      <c r="L70" s="574"/>
    </row>
    <row r="71" spans="1:12" s="398" customFormat="1" ht="14.1" customHeight="1" x14ac:dyDescent="0.2">
      <c r="C71" s="399"/>
      <c r="D71" s="400"/>
      <c r="E71" s="399"/>
      <c r="F71" s="404" t="s">
        <v>2</v>
      </c>
      <c r="G71" s="405"/>
      <c r="H71" s="505" t="s">
        <v>2</v>
      </c>
      <c r="I71" s="406"/>
      <c r="J71" s="404" t="s">
        <v>2</v>
      </c>
      <c r="K71" s="405"/>
      <c r="L71" s="505" t="s">
        <v>2</v>
      </c>
    </row>
    <row r="72" spans="1:12" s="398" customFormat="1" ht="15.95" customHeight="1" x14ac:dyDescent="0.2">
      <c r="C72" s="399"/>
      <c r="D72" s="400"/>
      <c r="E72" s="399"/>
      <c r="F72" s="407" t="s">
        <v>292</v>
      </c>
      <c r="G72" s="405"/>
      <c r="H72" s="506" t="s">
        <v>292</v>
      </c>
      <c r="I72" s="406"/>
      <c r="J72" s="407" t="s">
        <v>292</v>
      </c>
      <c r="K72" s="405"/>
      <c r="L72" s="506" t="s">
        <v>292</v>
      </c>
    </row>
    <row r="73" spans="1:12" ht="15.95" customHeight="1" x14ac:dyDescent="0.2">
      <c r="D73" s="408"/>
      <c r="E73" s="409"/>
      <c r="F73" s="410" t="s">
        <v>232</v>
      </c>
      <c r="G73" s="411"/>
      <c r="H73" s="542" t="s">
        <v>184</v>
      </c>
      <c r="I73" s="411"/>
      <c r="J73" s="410" t="s">
        <v>232</v>
      </c>
      <c r="K73" s="403"/>
      <c r="L73" s="542" t="s">
        <v>184</v>
      </c>
    </row>
    <row r="74" spans="1:12" ht="15.95" customHeight="1" x14ac:dyDescent="0.2">
      <c r="D74" s="412" t="s">
        <v>110</v>
      </c>
      <c r="E74" s="409"/>
      <c r="F74" s="413" t="s">
        <v>47</v>
      </c>
      <c r="G74" s="405"/>
      <c r="H74" s="507" t="s">
        <v>47</v>
      </c>
      <c r="I74" s="406"/>
      <c r="J74" s="413" t="s">
        <v>47</v>
      </c>
      <c r="K74" s="405"/>
      <c r="L74" s="507" t="s">
        <v>47</v>
      </c>
    </row>
    <row r="75" spans="1:12" ht="15.95" customHeight="1" x14ac:dyDescent="0.2">
      <c r="D75" s="408"/>
      <c r="E75" s="409"/>
      <c r="F75" s="415"/>
      <c r="G75" s="405"/>
      <c r="H75" s="505"/>
      <c r="I75" s="406"/>
      <c r="J75" s="415"/>
      <c r="K75" s="405"/>
      <c r="L75" s="505"/>
    </row>
    <row r="76" spans="1:12" ht="16.5" customHeight="1" x14ac:dyDescent="0.2">
      <c r="A76" s="269" t="s">
        <v>265</v>
      </c>
      <c r="D76" s="450"/>
      <c r="E76" s="451"/>
      <c r="F76" s="418"/>
      <c r="G76" s="419"/>
      <c r="H76" s="508"/>
      <c r="J76" s="418"/>
      <c r="K76" s="419"/>
      <c r="L76" s="508"/>
    </row>
    <row r="77" spans="1:12" ht="16.5" customHeight="1" x14ac:dyDescent="0.2">
      <c r="B77" s="269" t="s">
        <v>284</v>
      </c>
      <c r="D77" s="450"/>
      <c r="E77" s="451"/>
      <c r="F77" s="418"/>
      <c r="G77" s="419"/>
      <c r="H77" s="508"/>
      <c r="J77" s="418"/>
      <c r="K77" s="419"/>
      <c r="L77" s="508"/>
    </row>
    <row r="78" spans="1:12" ht="16.5" customHeight="1" x14ac:dyDescent="0.2">
      <c r="B78" s="452"/>
      <c r="C78" s="452" t="s">
        <v>111</v>
      </c>
      <c r="E78" s="451"/>
      <c r="F78" s="457">
        <v>-2286122876</v>
      </c>
      <c r="G78" s="453"/>
      <c r="H78" s="508">
        <v>-124961282</v>
      </c>
      <c r="I78" s="454"/>
      <c r="J78" s="455">
        <v>-1496374480</v>
      </c>
      <c r="K78" s="456"/>
      <c r="L78" s="544">
        <v>-4198867</v>
      </c>
    </row>
    <row r="79" spans="1:12" ht="16.5" customHeight="1" x14ac:dyDescent="0.2">
      <c r="C79" s="452" t="s">
        <v>112</v>
      </c>
      <c r="E79" s="451"/>
      <c r="F79" s="457">
        <v>-60699031</v>
      </c>
      <c r="G79" s="454"/>
      <c r="H79" s="516">
        <v>35905898</v>
      </c>
      <c r="I79" s="454"/>
      <c r="J79" s="455">
        <v>-22770179</v>
      </c>
      <c r="K79" s="456"/>
      <c r="L79" s="544">
        <v>372436</v>
      </c>
    </row>
    <row r="80" spans="1:12" ht="16.5" customHeight="1" x14ac:dyDescent="0.2">
      <c r="C80" s="452" t="s">
        <v>163</v>
      </c>
      <c r="E80" s="451"/>
      <c r="F80" s="457">
        <v>-135173194</v>
      </c>
      <c r="G80" s="454"/>
      <c r="H80" s="516">
        <v>-65715646</v>
      </c>
      <c r="I80" s="454"/>
      <c r="J80" s="455">
        <v>0</v>
      </c>
      <c r="K80" s="456"/>
      <c r="L80" s="544">
        <v>0</v>
      </c>
    </row>
    <row r="81" spans="1:12" ht="16.5" customHeight="1" x14ac:dyDescent="0.2">
      <c r="C81" s="452" t="s">
        <v>114</v>
      </c>
      <c r="E81" s="451"/>
      <c r="F81" s="457">
        <v>-69000323</v>
      </c>
      <c r="G81" s="454"/>
      <c r="H81" s="516">
        <v>10807168</v>
      </c>
      <c r="I81" s="454"/>
      <c r="J81" s="455">
        <v>27453</v>
      </c>
      <c r="K81" s="456"/>
      <c r="L81" s="544">
        <v>-3049434</v>
      </c>
    </row>
    <row r="82" spans="1:12" ht="16.5" customHeight="1" x14ac:dyDescent="0.2">
      <c r="C82" s="452" t="s">
        <v>21</v>
      </c>
      <c r="E82" s="451"/>
      <c r="F82" s="457">
        <v>62112</v>
      </c>
      <c r="G82" s="454"/>
      <c r="H82" s="516">
        <v>-2000425</v>
      </c>
      <c r="I82" s="454"/>
      <c r="J82" s="455">
        <v>153500</v>
      </c>
      <c r="K82" s="456"/>
      <c r="L82" s="544">
        <v>-168500</v>
      </c>
    </row>
    <row r="83" spans="1:12" ht="16.5" customHeight="1" x14ac:dyDescent="0.2">
      <c r="B83" s="402"/>
      <c r="C83" s="452" t="s">
        <v>27</v>
      </c>
      <c r="E83" s="451"/>
      <c r="F83" s="457">
        <v>1987044027</v>
      </c>
      <c r="G83" s="454"/>
      <c r="H83" s="516">
        <v>-138854632</v>
      </c>
      <c r="I83" s="454"/>
      <c r="J83" s="455">
        <v>1486828550</v>
      </c>
      <c r="K83" s="456"/>
      <c r="L83" s="544">
        <v>-127250705</v>
      </c>
    </row>
    <row r="84" spans="1:12" ht="16.5" customHeight="1" x14ac:dyDescent="0.2">
      <c r="B84" s="402"/>
      <c r="C84" s="452" t="s">
        <v>113</v>
      </c>
      <c r="E84" s="451"/>
      <c r="F84" s="457">
        <v>-9176509</v>
      </c>
      <c r="G84" s="454"/>
      <c r="H84" s="516">
        <v>274438</v>
      </c>
      <c r="I84" s="454"/>
      <c r="J84" s="455">
        <v>-13638656</v>
      </c>
      <c r="K84" s="456"/>
      <c r="L84" s="544">
        <v>1858729</v>
      </c>
    </row>
    <row r="85" spans="1:12" ht="16.5" customHeight="1" x14ac:dyDescent="0.2">
      <c r="B85" s="402"/>
      <c r="C85" s="452" t="s">
        <v>115</v>
      </c>
      <c r="E85" s="451"/>
      <c r="F85" s="457">
        <v>1131009</v>
      </c>
      <c r="G85" s="454"/>
      <c r="H85" s="516">
        <v>-23274556</v>
      </c>
      <c r="I85" s="454"/>
      <c r="J85" s="455">
        <v>-2397454</v>
      </c>
      <c r="K85" s="456"/>
      <c r="L85" s="544">
        <v>-4921738</v>
      </c>
    </row>
    <row r="86" spans="1:12" ht="16.5" customHeight="1" x14ac:dyDescent="0.2">
      <c r="B86" s="402"/>
      <c r="C86" s="421" t="s">
        <v>34</v>
      </c>
      <c r="E86" s="451"/>
      <c r="F86" s="457">
        <v>1234851</v>
      </c>
      <c r="G86" s="454"/>
      <c r="H86" s="516">
        <v>-4798902</v>
      </c>
      <c r="I86" s="454"/>
      <c r="J86" s="455">
        <v>7000</v>
      </c>
      <c r="K86" s="456"/>
      <c r="L86" s="544">
        <v>5000</v>
      </c>
    </row>
    <row r="87" spans="1:12" ht="16.5" customHeight="1" x14ac:dyDescent="0.2">
      <c r="B87" s="402"/>
      <c r="C87" s="421" t="s">
        <v>116</v>
      </c>
      <c r="D87" s="400">
        <v>24</v>
      </c>
      <c r="E87" s="451"/>
      <c r="F87" s="549">
        <v>-37599545</v>
      </c>
      <c r="G87" s="454"/>
      <c r="H87" s="550">
        <v>-26851206</v>
      </c>
      <c r="I87" s="454"/>
      <c r="J87" s="551">
        <v>-27984787</v>
      </c>
      <c r="K87" s="456"/>
      <c r="L87" s="552">
        <v>-19339227</v>
      </c>
    </row>
    <row r="88" spans="1:12" ht="16.5" customHeight="1" x14ac:dyDescent="0.2">
      <c r="B88" s="402"/>
      <c r="C88" s="421"/>
      <c r="D88" s="450"/>
      <c r="E88" s="451"/>
      <c r="F88" s="553"/>
      <c r="G88" s="454"/>
      <c r="H88" s="554"/>
      <c r="I88" s="454"/>
      <c r="J88" s="555"/>
      <c r="K88" s="456"/>
      <c r="L88" s="556"/>
    </row>
    <row r="89" spans="1:12" ht="16.5" customHeight="1" x14ac:dyDescent="0.2">
      <c r="A89" s="460" t="s">
        <v>289</v>
      </c>
      <c r="B89" s="421"/>
      <c r="D89" s="402"/>
      <c r="E89" s="452"/>
      <c r="F89" s="461">
        <f>SUM(F55,F78:F88)</f>
        <v>1207467387</v>
      </c>
      <c r="G89" s="462"/>
      <c r="H89" s="517">
        <f>SUM(H55,H78:H88)</f>
        <v>456604045</v>
      </c>
      <c r="J89" s="461">
        <f>SUM(J55,J78:J88)</f>
        <v>1045243546</v>
      </c>
      <c r="K89" s="453"/>
      <c r="L89" s="517">
        <f>SUM(L55,L78:L88)</f>
        <v>582140163</v>
      </c>
    </row>
    <row r="90" spans="1:12" ht="16.5" customHeight="1" x14ac:dyDescent="0.2">
      <c r="A90" s="402"/>
      <c r="B90" s="421" t="s">
        <v>117</v>
      </c>
      <c r="D90" s="402"/>
      <c r="E90" s="421"/>
      <c r="F90" s="461">
        <v>7600960</v>
      </c>
      <c r="G90" s="454"/>
      <c r="H90" s="516">
        <v>6014910</v>
      </c>
      <c r="I90" s="454"/>
      <c r="J90" s="455">
        <v>216806627</v>
      </c>
      <c r="K90" s="456"/>
      <c r="L90" s="544">
        <v>517411047</v>
      </c>
    </row>
    <row r="91" spans="1:12" ht="16.5" customHeight="1" x14ac:dyDescent="0.2">
      <c r="A91" s="402"/>
      <c r="B91" s="421" t="s">
        <v>118</v>
      </c>
      <c r="D91" s="402"/>
      <c r="E91" s="421"/>
      <c r="F91" s="461">
        <v>-214026900</v>
      </c>
      <c r="G91" s="421"/>
      <c r="H91" s="516">
        <v>-207167797</v>
      </c>
      <c r="I91" s="421"/>
      <c r="J91" s="455">
        <v>-192541699</v>
      </c>
      <c r="K91" s="463"/>
      <c r="L91" s="544">
        <v>-193632196</v>
      </c>
    </row>
    <row r="92" spans="1:12" ht="16.5" customHeight="1" x14ac:dyDescent="0.2">
      <c r="B92" s="421" t="s">
        <v>119</v>
      </c>
      <c r="C92" s="421"/>
      <c r="D92" s="429"/>
      <c r="E92" s="421"/>
      <c r="F92" s="458">
        <v>-71859637</v>
      </c>
      <c r="G92" s="454"/>
      <c r="H92" s="543">
        <v>-94475869</v>
      </c>
      <c r="I92" s="454"/>
      <c r="J92" s="459">
        <v>-52854392</v>
      </c>
      <c r="K92" s="456"/>
      <c r="L92" s="545">
        <v>-82084617</v>
      </c>
    </row>
    <row r="93" spans="1:12" ht="16.5" customHeight="1" x14ac:dyDescent="0.2">
      <c r="A93" s="464"/>
      <c r="B93" s="421"/>
      <c r="C93" s="421"/>
      <c r="D93" s="429"/>
      <c r="E93" s="421"/>
      <c r="F93" s="465"/>
      <c r="G93" s="466"/>
      <c r="H93" s="518"/>
      <c r="I93" s="419"/>
      <c r="J93" s="461"/>
      <c r="K93" s="419"/>
      <c r="L93" s="517"/>
    </row>
    <row r="94" spans="1:12" ht="16.5" customHeight="1" x14ac:dyDescent="0.2">
      <c r="A94" s="464" t="s">
        <v>345</v>
      </c>
      <c r="F94" s="467">
        <f>SUM(F89:F93)</f>
        <v>929181810</v>
      </c>
      <c r="G94" s="419"/>
      <c r="H94" s="519">
        <f>SUM(H89:H93)</f>
        <v>160975289</v>
      </c>
      <c r="I94" s="419"/>
      <c r="J94" s="467">
        <f>SUM(J89:J93)</f>
        <v>1016654082</v>
      </c>
      <c r="K94" s="419"/>
      <c r="L94" s="519">
        <f>SUM(L89:L93)</f>
        <v>823834397</v>
      </c>
    </row>
    <row r="95" spans="1:12" ht="16.5" customHeight="1" x14ac:dyDescent="0.2">
      <c r="A95" s="421"/>
      <c r="B95" s="421"/>
      <c r="C95" s="421"/>
      <c r="J95" s="468"/>
      <c r="L95" s="534"/>
    </row>
    <row r="96" spans="1:12" ht="16.5" customHeight="1" x14ac:dyDescent="0.2">
      <c r="A96" s="421"/>
      <c r="B96" s="421"/>
      <c r="C96" s="421"/>
      <c r="J96" s="468"/>
      <c r="L96" s="534"/>
    </row>
    <row r="97" spans="1:12" ht="16.5" customHeight="1" x14ac:dyDescent="0.2">
      <c r="A97" s="421"/>
      <c r="B97" s="421"/>
      <c r="C97" s="421"/>
      <c r="F97" s="469"/>
      <c r="G97" s="470"/>
      <c r="H97" s="517"/>
      <c r="J97" s="469"/>
      <c r="K97" s="470"/>
      <c r="L97" s="517"/>
    </row>
    <row r="98" spans="1:12" ht="16.5" customHeight="1" x14ac:dyDescent="0.2">
      <c r="A98" s="421"/>
      <c r="B98" s="421"/>
      <c r="C98" s="421"/>
      <c r="F98" s="469"/>
      <c r="G98" s="470"/>
      <c r="H98" s="517"/>
      <c r="J98" s="469"/>
      <c r="K98" s="470"/>
      <c r="L98" s="517"/>
    </row>
    <row r="99" spans="1:12" ht="16.5" customHeight="1" x14ac:dyDescent="0.2">
      <c r="A99" s="421"/>
      <c r="B99" s="421"/>
      <c r="C99" s="421"/>
      <c r="F99" s="469"/>
      <c r="G99" s="470"/>
      <c r="H99" s="517"/>
      <c r="J99" s="469"/>
      <c r="K99" s="470"/>
      <c r="L99" s="517"/>
    </row>
    <row r="100" spans="1:12" ht="16.5" customHeight="1" x14ac:dyDescent="0.2">
      <c r="A100" s="421"/>
      <c r="B100" s="421"/>
      <c r="C100" s="421"/>
      <c r="F100" s="469"/>
      <c r="G100" s="470"/>
      <c r="H100" s="517"/>
      <c r="J100" s="469"/>
      <c r="K100" s="470"/>
      <c r="L100" s="517"/>
    </row>
    <row r="101" spans="1:12" ht="16.5" customHeight="1" x14ac:dyDescent="0.2">
      <c r="A101" s="421"/>
      <c r="B101" s="421"/>
      <c r="C101" s="421"/>
      <c r="F101" s="469"/>
      <c r="G101" s="470"/>
      <c r="H101" s="517"/>
      <c r="J101" s="469"/>
      <c r="K101" s="470"/>
      <c r="L101" s="517"/>
    </row>
    <row r="102" spans="1:12" ht="16.5" customHeight="1" x14ac:dyDescent="0.2">
      <c r="A102" s="421"/>
      <c r="B102" s="421"/>
      <c r="C102" s="421"/>
      <c r="F102" s="469"/>
      <c r="G102" s="470"/>
      <c r="H102" s="517"/>
      <c r="J102" s="469"/>
      <c r="K102" s="470"/>
      <c r="L102" s="517"/>
    </row>
    <row r="103" spans="1:12" ht="16.5" customHeight="1" x14ac:dyDescent="0.2">
      <c r="A103" s="421"/>
      <c r="B103" s="421"/>
      <c r="C103" s="421"/>
      <c r="F103" s="469"/>
      <c r="G103" s="470"/>
      <c r="H103" s="517"/>
      <c r="J103" s="469"/>
      <c r="K103" s="470"/>
      <c r="L103" s="517"/>
    </row>
    <row r="104" spans="1:12" ht="16.5" customHeight="1" x14ac:dyDescent="0.2">
      <c r="A104" s="421"/>
      <c r="B104" s="421"/>
      <c r="C104" s="421"/>
      <c r="F104" s="469"/>
      <c r="G104" s="470"/>
      <c r="H104" s="517"/>
      <c r="J104" s="469"/>
      <c r="K104" s="470"/>
      <c r="L104" s="517"/>
    </row>
    <row r="105" spans="1:12" ht="16.5" customHeight="1" x14ac:dyDescent="0.2">
      <c r="A105" s="421"/>
      <c r="B105" s="421"/>
      <c r="C105" s="421"/>
      <c r="F105" s="469"/>
      <c r="G105" s="470"/>
      <c r="H105" s="517"/>
      <c r="J105" s="469"/>
      <c r="K105" s="470"/>
      <c r="L105" s="517"/>
    </row>
    <row r="106" spans="1:12" ht="16.5" customHeight="1" x14ac:dyDescent="0.2">
      <c r="A106" s="421"/>
      <c r="B106" s="421"/>
      <c r="C106" s="421"/>
      <c r="F106" s="469"/>
      <c r="G106" s="470"/>
      <c r="H106" s="517"/>
      <c r="J106" s="469"/>
      <c r="K106" s="470"/>
      <c r="L106" s="517"/>
    </row>
    <row r="107" spans="1:12" ht="16.5" customHeight="1" x14ac:dyDescent="0.2">
      <c r="A107" s="421"/>
      <c r="B107" s="421"/>
      <c r="C107" s="421"/>
      <c r="F107" s="469"/>
      <c r="G107" s="470"/>
      <c r="H107" s="517"/>
      <c r="J107" s="469"/>
      <c r="K107" s="470"/>
      <c r="L107" s="517"/>
    </row>
    <row r="108" spans="1:12" ht="16.5" customHeight="1" x14ac:dyDescent="0.2">
      <c r="A108" s="421"/>
      <c r="B108" s="421"/>
      <c r="C108" s="421"/>
      <c r="F108" s="469"/>
      <c r="G108" s="470"/>
      <c r="H108" s="517"/>
      <c r="J108" s="469"/>
      <c r="K108" s="470"/>
      <c r="L108" s="517"/>
    </row>
    <row r="109" spans="1:12" ht="16.5" customHeight="1" x14ac:dyDescent="0.2">
      <c r="A109" s="421"/>
      <c r="B109" s="421"/>
      <c r="C109" s="421"/>
      <c r="F109" s="469"/>
      <c r="G109" s="470"/>
      <c r="H109" s="517"/>
      <c r="J109" s="469"/>
      <c r="K109" s="470"/>
      <c r="L109" s="517"/>
    </row>
    <row r="110" spans="1:12" ht="16.5" customHeight="1" x14ac:dyDescent="0.2">
      <c r="A110" s="421"/>
      <c r="B110" s="421"/>
      <c r="C110" s="421"/>
      <c r="F110" s="469"/>
      <c r="G110" s="470"/>
      <c r="H110" s="517"/>
      <c r="J110" s="469"/>
      <c r="K110" s="470"/>
      <c r="L110" s="517"/>
    </row>
    <row r="111" spans="1:12" ht="16.5" customHeight="1" x14ac:dyDescent="0.2">
      <c r="A111" s="421"/>
      <c r="B111" s="421"/>
      <c r="C111" s="421"/>
      <c r="F111" s="469"/>
      <c r="G111" s="470"/>
      <c r="H111" s="517"/>
      <c r="J111" s="469"/>
      <c r="K111" s="470"/>
      <c r="L111" s="517"/>
    </row>
    <row r="112" spans="1:12" ht="16.5" customHeight="1" x14ac:dyDescent="0.2">
      <c r="A112" s="421"/>
      <c r="B112" s="421"/>
      <c r="C112" s="421"/>
      <c r="F112" s="469"/>
      <c r="G112" s="470"/>
      <c r="H112" s="517"/>
      <c r="J112" s="469"/>
      <c r="K112" s="470"/>
      <c r="L112" s="517"/>
    </row>
    <row r="113" spans="1:12" ht="16.5" customHeight="1" x14ac:dyDescent="0.2">
      <c r="A113" s="421"/>
      <c r="B113" s="421"/>
      <c r="C113" s="421"/>
      <c r="F113" s="469"/>
      <c r="G113" s="470"/>
      <c r="H113" s="517"/>
      <c r="J113" s="469"/>
      <c r="K113" s="470"/>
      <c r="L113" s="517"/>
    </row>
    <row r="114" spans="1:12" ht="16.5" customHeight="1" x14ac:dyDescent="0.2">
      <c r="A114" s="421"/>
      <c r="B114" s="421"/>
      <c r="C114" s="421"/>
      <c r="F114" s="469"/>
      <c r="G114" s="470"/>
      <c r="H114" s="517"/>
      <c r="J114" s="469"/>
      <c r="K114" s="470"/>
      <c r="L114" s="517"/>
    </row>
    <row r="115" spans="1:12" ht="16.5" customHeight="1" x14ac:dyDescent="0.2">
      <c r="A115" s="421"/>
      <c r="B115" s="421"/>
      <c r="C115" s="421"/>
      <c r="F115" s="469"/>
      <c r="G115" s="470"/>
      <c r="H115" s="517"/>
      <c r="J115" s="469"/>
      <c r="K115" s="470"/>
      <c r="L115" s="517"/>
    </row>
    <row r="116" spans="1:12" ht="16.5" customHeight="1" x14ac:dyDescent="0.2">
      <c r="A116" s="421"/>
      <c r="B116" s="421"/>
      <c r="C116" s="421"/>
      <c r="D116" s="429"/>
      <c r="E116" s="421"/>
      <c r="F116" s="471"/>
      <c r="G116" s="466"/>
      <c r="H116" s="521"/>
      <c r="J116" s="469"/>
      <c r="K116" s="453"/>
      <c r="L116" s="517"/>
    </row>
    <row r="117" spans="1:12" ht="16.5" customHeight="1" x14ac:dyDescent="0.2">
      <c r="A117" s="421"/>
      <c r="B117" s="421"/>
      <c r="C117" s="421"/>
      <c r="D117" s="429"/>
      <c r="E117" s="421"/>
      <c r="F117" s="471"/>
      <c r="G117" s="466"/>
      <c r="H117" s="521"/>
      <c r="J117" s="469"/>
      <c r="K117" s="453"/>
      <c r="L117" s="517"/>
    </row>
    <row r="118" spans="1:12" ht="16.5" customHeight="1" x14ac:dyDescent="0.2">
      <c r="A118" s="421"/>
      <c r="B118" s="421"/>
      <c r="C118" s="421"/>
      <c r="D118" s="429"/>
      <c r="E118" s="421"/>
      <c r="F118" s="471"/>
      <c r="G118" s="466"/>
      <c r="H118" s="521"/>
      <c r="J118" s="469"/>
      <c r="K118" s="453"/>
      <c r="L118" s="517"/>
    </row>
    <row r="119" spans="1:12" ht="16.5" customHeight="1" x14ac:dyDescent="0.2">
      <c r="A119" s="421"/>
      <c r="B119" s="421"/>
      <c r="C119" s="421"/>
      <c r="D119" s="429"/>
      <c r="E119" s="421"/>
      <c r="F119" s="471"/>
      <c r="G119" s="466"/>
      <c r="H119" s="521"/>
      <c r="J119" s="469"/>
      <c r="K119" s="453"/>
      <c r="L119" s="517"/>
    </row>
    <row r="120" spans="1:12" ht="16.5" customHeight="1" x14ac:dyDescent="0.2">
      <c r="A120" s="421"/>
      <c r="B120" s="421"/>
      <c r="C120" s="421"/>
      <c r="D120" s="429"/>
      <c r="E120" s="421"/>
      <c r="F120" s="471"/>
      <c r="G120" s="466"/>
      <c r="H120" s="521"/>
      <c r="J120" s="469"/>
      <c r="K120" s="453"/>
      <c r="L120" s="517"/>
    </row>
    <row r="121" spans="1:12" ht="21.75" customHeight="1" x14ac:dyDescent="0.2">
      <c r="A121" s="421"/>
      <c r="B121" s="421"/>
      <c r="C121" s="421"/>
      <c r="D121" s="429"/>
      <c r="E121" s="421"/>
      <c r="F121" s="471"/>
      <c r="G121" s="466"/>
      <c r="H121" s="521"/>
      <c r="J121" s="469"/>
      <c r="K121" s="453"/>
      <c r="L121" s="517"/>
    </row>
    <row r="122" spans="1:12" ht="18" customHeight="1" x14ac:dyDescent="0.2">
      <c r="A122" s="421"/>
      <c r="B122" s="421"/>
      <c r="C122" s="421"/>
      <c r="D122" s="429"/>
      <c r="E122" s="421"/>
      <c r="F122" s="471"/>
      <c r="G122" s="466"/>
      <c r="H122" s="521"/>
      <c r="J122" s="469"/>
      <c r="K122" s="453"/>
      <c r="L122" s="517"/>
    </row>
    <row r="123" spans="1:12" ht="21.95" customHeight="1" x14ac:dyDescent="0.2">
      <c r="A123" s="472" t="str">
        <f>+A63</f>
        <v>The accompanying notes on pages 15 to 43 form part of this interim financial information.</v>
      </c>
      <c r="B123" s="473"/>
      <c r="C123" s="474"/>
      <c r="D123" s="447"/>
      <c r="E123" s="446"/>
      <c r="F123" s="475"/>
      <c r="G123" s="448"/>
      <c r="H123" s="522"/>
      <c r="I123" s="449"/>
      <c r="J123" s="475"/>
      <c r="K123" s="448"/>
      <c r="L123" s="522"/>
    </row>
    <row r="124" spans="1:12" s="392" customFormat="1" ht="16.5" customHeight="1" x14ac:dyDescent="0.2">
      <c r="A124" s="278" t="str">
        <f>+A1</f>
        <v>Thonburi Healthcare Group Public Company Limited</v>
      </c>
      <c r="B124" s="387"/>
      <c r="C124" s="388"/>
      <c r="D124" s="389"/>
      <c r="E124" s="390"/>
      <c r="F124" s="391"/>
      <c r="G124" s="391"/>
      <c r="H124" s="502"/>
      <c r="I124" s="391"/>
      <c r="J124" s="391"/>
      <c r="K124" s="391"/>
      <c r="L124" s="502"/>
    </row>
    <row r="125" spans="1:12" s="392" customFormat="1" ht="16.5" customHeight="1" x14ac:dyDescent="0.2">
      <c r="A125" s="278" t="s">
        <v>103</v>
      </c>
      <c r="B125" s="278"/>
      <c r="C125" s="390"/>
      <c r="D125" s="389"/>
      <c r="E125" s="390"/>
      <c r="F125" s="391"/>
      <c r="G125" s="391"/>
      <c r="H125" s="502"/>
      <c r="I125" s="391"/>
      <c r="J125" s="391"/>
      <c r="K125" s="391"/>
      <c r="L125" s="502"/>
    </row>
    <row r="126" spans="1:12" s="392" customFormat="1" ht="16.5" customHeight="1" x14ac:dyDescent="0.2">
      <c r="A126" s="283" t="str">
        <f>+A3</f>
        <v>For the nine-month period ended 30 September 2021</v>
      </c>
      <c r="B126" s="283"/>
      <c r="C126" s="394"/>
      <c r="D126" s="395"/>
      <c r="E126" s="394"/>
      <c r="F126" s="396"/>
      <c r="G126" s="396"/>
      <c r="H126" s="503"/>
      <c r="I126" s="396"/>
      <c r="J126" s="396"/>
      <c r="K126" s="396"/>
      <c r="L126" s="503"/>
    </row>
    <row r="127" spans="1:12" s="398" customFormat="1" ht="16.5" customHeight="1" x14ac:dyDescent="0.2">
      <c r="A127" s="397"/>
      <c r="B127" s="397"/>
      <c r="C127" s="399"/>
      <c r="D127" s="400"/>
      <c r="E127" s="399"/>
      <c r="F127" s="401"/>
      <c r="G127" s="401"/>
      <c r="H127" s="504"/>
      <c r="I127" s="401"/>
      <c r="J127" s="401"/>
      <c r="K127" s="401"/>
      <c r="L127" s="504"/>
    </row>
    <row r="128" spans="1:12" s="398" customFormat="1" ht="16.5" customHeight="1" x14ac:dyDescent="0.2">
      <c r="A128" s="397"/>
      <c r="B128" s="397"/>
      <c r="C128" s="399"/>
      <c r="D128" s="400"/>
      <c r="E128" s="399"/>
      <c r="F128" s="401"/>
      <c r="G128" s="401"/>
      <c r="H128" s="504"/>
      <c r="I128" s="401"/>
      <c r="J128" s="401"/>
      <c r="K128" s="401"/>
      <c r="L128" s="504"/>
    </row>
    <row r="129" spans="1:12" ht="15.95" customHeight="1" x14ac:dyDescent="0.2">
      <c r="F129" s="573" t="s">
        <v>1</v>
      </c>
      <c r="G129" s="573"/>
      <c r="H129" s="573"/>
      <c r="I129" s="403"/>
      <c r="J129" s="573" t="s">
        <v>151</v>
      </c>
      <c r="K129" s="573"/>
      <c r="L129" s="573"/>
    </row>
    <row r="130" spans="1:12" ht="15.95" customHeight="1" x14ac:dyDescent="0.2">
      <c r="F130" s="574" t="s">
        <v>150</v>
      </c>
      <c r="G130" s="574"/>
      <c r="H130" s="574"/>
      <c r="I130" s="403"/>
      <c r="J130" s="574" t="s">
        <v>150</v>
      </c>
      <c r="K130" s="574"/>
      <c r="L130" s="574"/>
    </row>
    <row r="131" spans="1:12" s="398" customFormat="1" ht="14.1" customHeight="1" x14ac:dyDescent="0.2">
      <c r="C131" s="399"/>
      <c r="D131" s="400"/>
      <c r="E131" s="399"/>
      <c r="F131" s="404" t="s">
        <v>2</v>
      </c>
      <c r="G131" s="405"/>
      <c r="H131" s="505" t="s">
        <v>2</v>
      </c>
      <c r="I131" s="406"/>
      <c r="J131" s="404" t="s">
        <v>2</v>
      </c>
      <c r="K131" s="405"/>
      <c r="L131" s="505" t="s">
        <v>2</v>
      </c>
    </row>
    <row r="132" spans="1:12" s="398" customFormat="1" ht="15.95" customHeight="1" x14ac:dyDescent="0.2">
      <c r="C132" s="399"/>
      <c r="D132" s="400"/>
      <c r="E132" s="399"/>
      <c r="F132" s="407" t="s">
        <v>292</v>
      </c>
      <c r="G132" s="405"/>
      <c r="H132" s="506" t="s">
        <v>292</v>
      </c>
      <c r="I132" s="406"/>
      <c r="J132" s="407" t="s">
        <v>292</v>
      </c>
      <c r="K132" s="405"/>
      <c r="L132" s="506" t="s">
        <v>292</v>
      </c>
    </row>
    <row r="133" spans="1:12" ht="15.95" customHeight="1" x14ac:dyDescent="0.2">
      <c r="D133" s="408"/>
      <c r="E133" s="409"/>
      <c r="F133" s="410" t="s">
        <v>232</v>
      </c>
      <c r="G133" s="411"/>
      <c r="H133" s="542" t="s">
        <v>184</v>
      </c>
      <c r="I133" s="411"/>
      <c r="J133" s="410" t="s">
        <v>232</v>
      </c>
      <c r="K133" s="403"/>
      <c r="L133" s="542" t="s">
        <v>184</v>
      </c>
    </row>
    <row r="134" spans="1:12" ht="15.95" customHeight="1" x14ac:dyDescent="0.2">
      <c r="D134" s="412" t="s">
        <v>5</v>
      </c>
      <c r="E134" s="409"/>
      <c r="F134" s="413" t="s">
        <v>47</v>
      </c>
      <c r="G134" s="405"/>
      <c r="H134" s="507" t="s">
        <v>47</v>
      </c>
      <c r="I134" s="406"/>
      <c r="J134" s="413" t="s">
        <v>47</v>
      </c>
      <c r="K134" s="405"/>
      <c r="L134" s="507" t="s">
        <v>47</v>
      </c>
    </row>
    <row r="135" spans="1:12" ht="15.95" customHeight="1" x14ac:dyDescent="0.2">
      <c r="A135" s="402"/>
      <c r="B135" s="421"/>
      <c r="C135" s="421"/>
      <c r="F135" s="476"/>
      <c r="G135" s="470"/>
      <c r="H135" s="523"/>
      <c r="J135" s="476"/>
      <c r="K135" s="470"/>
      <c r="L135" s="523"/>
    </row>
    <row r="136" spans="1:12" ht="15.95" customHeight="1" x14ac:dyDescent="0.2">
      <c r="A136" s="477" t="s">
        <v>120</v>
      </c>
      <c r="B136" s="421"/>
      <c r="C136" s="421"/>
      <c r="F136" s="476"/>
      <c r="G136" s="470"/>
      <c r="H136" s="523"/>
      <c r="J136" s="476"/>
      <c r="K136" s="470"/>
      <c r="L136" s="523"/>
    </row>
    <row r="137" spans="1:12" ht="15.95" customHeight="1" x14ac:dyDescent="0.2">
      <c r="A137" s="402" t="s">
        <v>320</v>
      </c>
      <c r="B137" s="421"/>
      <c r="C137" s="421"/>
      <c r="F137" s="476">
        <v>-11769</v>
      </c>
      <c r="G137" s="470"/>
      <c r="H137" s="523">
        <v>-145807</v>
      </c>
      <c r="I137" s="478"/>
      <c r="J137" s="455">
        <v>0</v>
      </c>
      <c r="K137" s="437"/>
      <c r="L137" s="437">
        <v>0</v>
      </c>
    </row>
    <row r="138" spans="1:12" ht="15.95" customHeight="1" x14ac:dyDescent="0.2">
      <c r="A138" s="402" t="s">
        <v>321</v>
      </c>
      <c r="B138" s="421"/>
      <c r="C138" s="421"/>
      <c r="E138" s="451"/>
      <c r="F138" s="457">
        <v>324611</v>
      </c>
      <c r="G138" s="454"/>
      <c r="H138" s="516">
        <v>-150000</v>
      </c>
      <c r="I138" s="454"/>
      <c r="J138" s="455">
        <v>0</v>
      </c>
      <c r="K138" s="437"/>
      <c r="L138" s="437">
        <v>0</v>
      </c>
    </row>
    <row r="139" spans="1:12" ht="15.95" customHeight="1" x14ac:dyDescent="0.2">
      <c r="A139" s="421" t="s">
        <v>322</v>
      </c>
      <c r="B139" s="421"/>
      <c r="C139" s="421"/>
      <c r="D139" s="400">
        <v>9</v>
      </c>
      <c r="E139" s="451"/>
      <c r="F139" s="457">
        <v>15000000</v>
      </c>
      <c r="G139" s="454"/>
      <c r="H139" s="516">
        <v>55960880</v>
      </c>
      <c r="I139" s="478"/>
      <c r="J139" s="455">
        <v>0</v>
      </c>
      <c r="K139" s="437"/>
      <c r="L139" s="437">
        <v>0</v>
      </c>
    </row>
    <row r="140" spans="1:12" ht="15.95" customHeight="1" x14ac:dyDescent="0.2">
      <c r="A140" s="421" t="s">
        <v>205</v>
      </c>
      <c r="B140" s="402"/>
      <c r="F140" s="432"/>
      <c r="G140" s="478"/>
      <c r="H140" s="437"/>
      <c r="I140" s="478"/>
      <c r="J140" s="432"/>
      <c r="K140" s="437"/>
      <c r="L140" s="437"/>
    </row>
    <row r="141" spans="1:12" ht="15.95" customHeight="1" x14ac:dyDescent="0.2">
      <c r="A141" s="421"/>
      <c r="B141" s="402" t="s">
        <v>266</v>
      </c>
      <c r="F141" s="432"/>
      <c r="G141" s="478"/>
      <c r="H141" s="437"/>
      <c r="I141" s="478"/>
      <c r="J141" s="432"/>
      <c r="K141" s="437"/>
      <c r="L141" s="437"/>
    </row>
    <row r="142" spans="1:12" ht="15.95" customHeight="1" x14ac:dyDescent="0.2">
      <c r="A142" s="421"/>
      <c r="B142" s="424" t="s">
        <v>125</v>
      </c>
      <c r="D142" s="400">
        <v>14</v>
      </c>
      <c r="F142" s="432">
        <v>-199999950</v>
      </c>
      <c r="G142" s="478"/>
      <c r="H142" s="437">
        <v>-23853</v>
      </c>
      <c r="I142" s="266"/>
      <c r="J142" s="422">
        <v>-199999950</v>
      </c>
      <c r="K142" s="266"/>
      <c r="L142" s="509">
        <v>-23853</v>
      </c>
    </row>
    <row r="143" spans="1:12" ht="15.95" customHeight="1" x14ac:dyDescent="0.2">
      <c r="A143" s="421"/>
      <c r="B143" s="424" t="s">
        <v>124</v>
      </c>
      <c r="F143" s="432">
        <v>0</v>
      </c>
      <c r="G143" s="478"/>
      <c r="H143" s="437">
        <v>354525</v>
      </c>
      <c r="I143" s="266"/>
      <c r="J143" s="455">
        <v>0</v>
      </c>
      <c r="K143" s="266"/>
      <c r="L143" s="509">
        <v>354525</v>
      </c>
    </row>
    <row r="144" spans="1:12" ht="15.95" customHeight="1" x14ac:dyDescent="0.2">
      <c r="A144" s="421" t="s">
        <v>342</v>
      </c>
      <c r="B144" s="424"/>
      <c r="D144" s="400" t="s">
        <v>194</v>
      </c>
      <c r="F144" s="432">
        <v>-51797802</v>
      </c>
      <c r="G144" s="478"/>
      <c r="H144" s="437">
        <v>0</v>
      </c>
      <c r="I144" s="266"/>
      <c r="J144" s="422">
        <v>-51797802</v>
      </c>
      <c r="K144" s="266"/>
      <c r="L144" s="437">
        <v>0</v>
      </c>
    </row>
    <row r="145" spans="1:12" ht="16.5" customHeight="1" x14ac:dyDescent="0.2">
      <c r="A145" s="421" t="s">
        <v>216</v>
      </c>
      <c r="B145" s="424"/>
      <c r="C145" s="421"/>
      <c r="D145" s="400" t="s">
        <v>229</v>
      </c>
      <c r="E145" s="451"/>
      <c r="F145" s="432">
        <v>0</v>
      </c>
      <c r="G145" s="454"/>
      <c r="H145" s="437">
        <v>0</v>
      </c>
      <c r="I145" s="266"/>
      <c r="J145" s="422">
        <v>-200250000</v>
      </c>
      <c r="K145" s="266"/>
      <c r="L145" s="509">
        <v>-1730000000</v>
      </c>
    </row>
    <row r="146" spans="1:12" ht="16.5" customHeight="1" x14ac:dyDescent="0.2">
      <c r="A146" s="421" t="s">
        <v>267</v>
      </c>
      <c r="B146" s="424"/>
      <c r="C146" s="421"/>
      <c r="F146" s="432">
        <v>0</v>
      </c>
      <c r="G146" s="478"/>
      <c r="H146" s="437">
        <v>-1000000</v>
      </c>
      <c r="I146" s="478"/>
      <c r="J146" s="455">
        <v>0</v>
      </c>
      <c r="K146" s="437"/>
      <c r="L146" s="437">
        <v>0</v>
      </c>
    </row>
    <row r="147" spans="1:12" ht="15.95" customHeight="1" x14ac:dyDescent="0.2">
      <c r="A147" s="421" t="s">
        <v>208</v>
      </c>
      <c r="B147" s="424"/>
      <c r="C147" s="421"/>
      <c r="F147" s="432">
        <v>0</v>
      </c>
      <c r="G147" s="478"/>
      <c r="H147" s="437">
        <v>-1000000</v>
      </c>
      <c r="I147" s="266"/>
      <c r="J147" s="455">
        <v>0</v>
      </c>
      <c r="K147" s="266"/>
      <c r="L147" s="509">
        <v>0</v>
      </c>
    </row>
    <row r="148" spans="1:12" ht="15.95" customHeight="1" x14ac:dyDescent="0.2">
      <c r="A148" s="421" t="s">
        <v>121</v>
      </c>
      <c r="B148" s="424"/>
      <c r="C148" s="421"/>
      <c r="D148" s="402"/>
      <c r="F148" s="479"/>
      <c r="J148" s="479"/>
    </row>
    <row r="149" spans="1:12" ht="15.95" customHeight="1" x14ac:dyDescent="0.2">
      <c r="A149" s="421"/>
      <c r="B149" s="424" t="s">
        <v>122</v>
      </c>
      <c r="C149" s="421"/>
      <c r="F149" s="432">
        <v>-286168821</v>
      </c>
      <c r="G149" s="433"/>
      <c r="H149" s="437">
        <v>-1111173380</v>
      </c>
      <c r="I149" s="433"/>
      <c r="J149" s="432">
        <v>-259749097</v>
      </c>
      <c r="K149" s="437"/>
      <c r="L149" s="437">
        <v>-273234228</v>
      </c>
    </row>
    <row r="150" spans="1:12" ht="15.95" customHeight="1" x14ac:dyDescent="0.2">
      <c r="A150" s="421"/>
      <c r="B150" s="424" t="s">
        <v>123</v>
      </c>
      <c r="C150" s="421"/>
      <c r="F150" s="432">
        <v>-62445427</v>
      </c>
      <c r="G150" s="433"/>
      <c r="H150" s="437">
        <v>-30616803</v>
      </c>
      <c r="I150" s="433"/>
      <c r="J150" s="432">
        <v>-12750965</v>
      </c>
      <c r="K150" s="437"/>
      <c r="L150" s="437">
        <v>-8560497</v>
      </c>
    </row>
    <row r="151" spans="1:12" ht="15.95" customHeight="1" x14ac:dyDescent="0.2">
      <c r="A151" s="269" t="s">
        <v>225</v>
      </c>
      <c r="C151" s="452"/>
      <c r="E151" s="451"/>
      <c r="F151" s="457"/>
      <c r="G151" s="454"/>
      <c r="H151" s="516"/>
      <c r="I151" s="433"/>
      <c r="J151" s="432"/>
      <c r="K151" s="437"/>
      <c r="L151" s="437"/>
    </row>
    <row r="152" spans="1:12" ht="15.95" customHeight="1" x14ac:dyDescent="0.2">
      <c r="B152" s="269" t="s">
        <v>197</v>
      </c>
      <c r="C152" s="452"/>
      <c r="E152" s="451"/>
      <c r="F152" s="457">
        <v>10835181</v>
      </c>
      <c r="G152" s="454"/>
      <c r="H152" s="516">
        <v>3807563</v>
      </c>
      <c r="I152" s="266"/>
      <c r="J152" s="455">
        <v>0</v>
      </c>
      <c r="K152" s="266"/>
      <c r="L152" s="509">
        <v>0</v>
      </c>
    </row>
    <row r="153" spans="1:12" ht="15.95" customHeight="1" x14ac:dyDescent="0.2">
      <c r="A153" s="269" t="s">
        <v>268</v>
      </c>
      <c r="C153" s="452"/>
      <c r="E153" s="451"/>
      <c r="F153" s="457"/>
      <c r="G153" s="454"/>
      <c r="H153" s="516"/>
      <c r="I153" s="478"/>
      <c r="J153" s="432"/>
      <c r="K153" s="437"/>
      <c r="L153" s="437"/>
    </row>
    <row r="154" spans="1:12" ht="15.95" customHeight="1" x14ac:dyDescent="0.2">
      <c r="B154" s="269" t="s">
        <v>269</v>
      </c>
      <c r="C154" s="452"/>
      <c r="E154" s="451"/>
      <c r="F154" s="432">
        <v>0</v>
      </c>
      <c r="G154" s="454"/>
      <c r="H154" s="516">
        <v>434530982</v>
      </c>
      <c r="I154" s="266"/>
      <c r="J154" s="455">
        <v>0</v>
      </c>
      <c r="K154" s="266"/>
      <c r="L154" s="509">
        <v>434530982</v>
      </c>
    </row>
    <row r="155" spans="1:12" ht="15.95" customHeight="1" x14ac:dyDescent="0.2">
      <c r="A155" s="421" t="s">
        <v>176</v>
      </c>
      <c r="B155" s="402"/>
      <c r="C155" s="421"/>
      <c r="F155" s="479"/>
      <c r="J155" s="479"/>
      <c r="K155" s="437"/>
    </row>
    <row r="156" spans="1:12" ht="15.95" customHeight="1" x14ac:dyDescent="0.2">
      <c r="A156" s="421"/>
      <c r="B156" s="421" t="s">
        <v>170</v>
      </c>
      <c r="C156" s="421"/>
      <c r="F156" s="432">
        <v>3025694</v>
      </c>
      <c r="G156" s="433"/>
      <c r="H156" s="437">
        <v>13177807</v>
      </c>
      <c r="I156" s="433"/>
      <c r="J156" s="422">
        <v>1469959</v>
      </c>
      <c r="K156" s="437"/>
      <c r="L156" s="437">
        <v>2356159</v>
      </c>
    </row>
    <row r="157" spans="1:12" ht="15.95" customHeight="1" x14ac:dyDescent="0.2">
      <c r="A157" s="421" t="s">
        <v>343</v>
      </c>
      <c r="B157" s="421"/>
      <c r="C157" s="421"/>
      <c r="F157" s="432">
        <v>930167</v>
      </c>
      <c r="G157" s="433"/>
      <c r="H157" s="437">
        <v>0</v>
      </c>
      <c r="I157" s="433"/>
      <c r="J157" s="455">
        <v>0</v>
      </c>
      <c r="K157" s="437"/>
      <c r="L157" s="437">
        <v>0</v>
      </c>
    </row>
    <row r="158" spans="1:12" ht="15.95" customHeight="1" x14ac:dyDescent="0.2">
      <c r="A158" s="421" t="s">
        <v>175</v>
      </c>
      <c r="B158" s="402"/>
      <c r="F158" s="432"/>
      <c r="G158" s="433"/>
      <c r="H158" s="437"/>
      <c r="I158" s="433"/>
      <c r="J158" s="432"/>
      <c r="K158" s="437"/>
      <c r="L158" s="437"/>
    </row>
    <row r="159" spans="1:12" ht="15.95" customHeight="1" x14ac:dyDescent="0.2">
      <c r="A159" s="421"/>
      <c r="B159" s="424" t="s">
        <v>124</v>
      </c>
      <c r="C159" s="421"/>
      <c r="D159" s="400" t="s">
        <v>236</v>
      </c>
      <c r="F159" s="432">
        <v>6000000</v>
      </c>
      <c r="G159" s="421"/>
      <c r="H159" s="437">
        <v>41603000</v>
      </c>
      <c r="I159" s="266"/>
      <c r="J159" s="422">
        <v>338600000</v>
      </c>
      <c r="K159" s="266"/>
      <c r="L159" s="509">
        <v>1346167337</v>
      </c>
    </row>
    <row r="160" spans="1:12" ht="15.95" customHeight="1" x14ac:dyDescent="0.2">
      <c r="A160" s="421"/>
      <c r="B160" s="424" t="s">
        <v>125</v>
      </c>
      <c r="C160" s="421"/>
      <c r="D160" s="400" t="s">
        <v>236</v>
      </c>
      <c r="F160" s="432">
        <v>-6000000</v>
      </c>
      <c r="G160" s="433"/>
      <c r="H160" s="437">
        <v>-5000000</v>
      </c>
      <c r="I160" s="266"/>
      <c r="J160" s="422">
        <v>-390400000</v>
      </c>
      <c r="K160" s="266"/>
      <c r="L160" s="509">
        <v>-847000000</v>
      </c>
    </row>
    <row r="161" spans="1:12" ht="15.95" customHeight="1" x14ac:dyDescent="0.2">
      <c r="A161" s="421" t="s">
        <v>270</v>
      </c>
      <c r="B161" s="421"/>
      <c r="C161" s="421"/>
      <c r="F161" s="432"/>
      <c r="G161" s="421"/>
      <c r="H161" s="437"/>
      <c r="I161" s="421"/>
      <c r="J161" s="432"/>
      <c r="K161" s="480"/>
      <c r="L161" s="437"/>
    </row>
    <row r="162" spans="1:12" ht="15.95" customHeight="1" x14ac:dyDescent="0.2">
      <c r="A162" s="421"/>
      <c r="B162" s="421" t="s">
        <v>305</v>
      </c>
      <c r="C162" s="421"/>
      <c r="F162" s="481">
        <v>43539399</v>
      </c>
      <c r="G162" s="421"/>
      <c r="H162" s="524">
        <v>39973675</v>
      </c>
      <c r="I162" s="421"/>
      <c r="J162" s="481">
        <v>63222441</v>
      </c>
      <c r="K162" s="480"/>
      <c r="L162" s="524">
        <v>84651717</v>
      </c>
    </row>
    <row r="163" spans="1:12" ht="15.95" customHeight="1" x14ac:dyDescent="0.2">
      <c r="A163" s="477"/>
      <c r="B163" s="477"/>
      <c r="C163" s="477"/>
      <c r="F163" s="423"/>
      <c r="G163" s="470"/>
      <c r="H163" s="510"/>
      <c r="J163" s="423"/>
      <c r="K163" s="470"/>
      <c r="L163" s="510"/>
    </row>
    <row r="164" spans="1:12" ht="15.95" customHeight="1" x14ac:dyDescent="0.2">
      <c r="A164" s="477" t="s">
        <v>135</v>
      </c>
      <c r="B164" s="477"/>
      <c r="C164" s="477"/>
      <c r="F164" s="483">
        <f>SUM(F137:F163)</f>
        <v>-526768717</v>
      </c>
      <c r="G164" s="470"/>
      <c r="H164" s="522">
        <f>SUM(H137:H163)</f>
        <v>-559701411</v>
      </c>
      <c r="J164" s="483">
        <f>SUM(J137:J163)</f>
        <v>-711655414</v>
      </c>
      <c r="K164" s="470"/>
      <c r="L164" s="522">
        <f>SUM(L137:L163)</f>
        <v>-990757858</v>
      </c>
    </row>
    <row r="165" spans="1:12" ht="15.95" customHeight="1" x14ac:dyDescent="0.2">
      <c r="A165" s="477"/>
      <c r="B165" s="477"/>
      <c r="C165" s="477"/>
      <c r="F165" s="482"/>
      <c r="G165" s="470"/>
      <c r="H165" s="510"/>
      <c r="J165" s="482"/>
      <c r="K165" s="470"/>
      <c r="L165" s="510"/>
    </row>
    <row r="166" spans="1:12" ht="15.95" customHeight="1" x14ac:dyDescent="0.2">
      <c r="A166" s="477"/>
      <c r="B166" s="477"/>
      <c r="C166" s="477"/>
      <c r="F166" s="482"/>
      <c r="G166" s="470"/>
      <c r="H166" s="510"/>
      <c r="J166" s="482"/>
      <c r="K166" s="470"/>
      <c r="L166" s="510"/>
    </row>
    <row r="167" spans="1:12" ht="15.95" customHeight="1" x14ac:dyDescent="0.2">
      <c r="A167" s="477"/>
      <c r="B167" s="477"/>
      <c r="C167" s="477"/>
      <c r="F167" s="482"/>
      <c r="G167" s="470"/>
      <c r="H167" s="510"/>
      <c r="J167" s="482"/>
      <c r="K167" s="470"/>
      <c r="L167" s="510"/>
    </row>
    <row r="168" spans="1:12" ht="15.95" customHeight="1" x14ac:dyDescent="0.2">
      <c r="A168" s="477"/>
      <c r="B168" s="477"/>
      <c r="C168" s="477"/>
      <c r="F168" s="482"/>
      <c r="G168" s="470"/>
      <c r="H168" s="510"/>
      <c r="J168" s="482"/>
      <c r="K168" s="470"/>
      <c r="L168" s="510"/>
    </row>
    <row r="169" spans="1:12" ht="15.95" customHeight="1" x14ac:dyDescent="0.2">
      <c r="A169" s="477"/>
      <c r="B169" s="477"/>
      <c r="C169" s="477"/>
      <c r="F169" s="482"/>
      <c r="G169" s="470"/>
      <c r="H169" s="510"/>
      <c r="J169" s="482"/>
      <c r="K169" s="470"/>
      <c r="L169" s="510"/>
    </row>
    <row r="170" spans="1:12" ht="15.95" customHeight="1" x14ac:dyDescent="0.2">
      <c r="A170" s="477"/>
      <c r="B170" s="477"/>
      <c r="C170" s="477"/>
      <c r="F170" s="482"/>
      <c r="G170" s="470"/>
      <c r="H170" s="510"/>
      <c r="J170" s="482"/>
      <c r="K170" s="470"/>
      <c r="L170" s="510"/>
    </row>
    <row r="171" spans="1:12" ht="15.95" customHeight="1" x14ac:dyDescent="0.2">
      <c r="A171" s="477"/>
      <c r="B171" s="477"/>
      <c r="C171" s="477"/>
      <c r="F171" s="482"/>
      <c r="G171" s="470"/>
      <c r="H171" s="510"/>
      <c r="J171" s="482"/>
      <c r="K171" s="470"/>
      <c r="L171" s="510"/>
    </row>
    <row r="172" spans="1:12" ht="15.95" customHeight="1" x14ac:dyDescent="0.2">
      <c r="A172" s="477"/>
      <c r="B172" s="477"/>
      <c r="C172" s="477"/>
      <c r="F172" s="482"/>
      <c r="G172" s="470"/>
      <c r="H172" s="510"/>
      <c r="J172" s="482"/>
      <c r="K172" s="470"/>
      <c r="L172" s="510"/>
    </row>
    <row r="173" spans="1:12" ht="15.95" customHeight="1" x14ac:dyDescent="0.2">
      <c r="A173" s="477"/>
      <c r="B173" s="477"/>
      <c r="C173" s="477"/>
      <c r="F173" s="482"/>
      <c r="G173" s="470"/>
      <c r="H173" s="510"/>
      <c r="J173" s="482"/>
      <c r="K173" s="470"/>
      <c r="L173" s="510"/>
    </row>
    <row r="174" spans="1:12" ht="15.95" customHeight="1" x14ac:dyDescent="0.2">
      <c r="A174" s="477"/>
      <c r="B174" s="477"/>
      <c r="C174" s="477"/>
      <c r="F174" s="482"/>
      <c r="G174" s="470"/>
      <c r="H174" s="510"/>
      <c r="J174" s="482"/>
      <c r="K174" s="470"/>
      <c r="L174" s="510"/>
    </row>
    <row r="175" spans="1:12" ht="15.95" customHeight="1" x14ac:dyDescent="0.2">
      <c r="A175" s="477"/>
      <c r="B175" s="477"/>
      <c r="C175" s="477"/>
      <c r="F175" s="482"/>
      <c r="G175" s="470"/>
      <c r="H175" s="510"/>
      <c r="J175" s="482"/>
      <c r="K175" s="470"/>
      <c r="L175" s="510"/>
    </row>
    <row r="176" spans="1:12" ht="15.95" customHeight="1" x14ac:dyDescent="0.2">
      <c r="A176" s="477"/>
      <c r="B176" s="477"/>
      <c r="C176" s="477"/>
      <c r="F176" s="482"/>
      <c r="G176" s="470"/>
      <c r="H176" s="510"/>
      <c r="J176" s="482"/>
      <c r="K176" s="470"/>
      <c r="L176" s="510"/>
    </row>
    <row r="177" spans="1:12" ht="15.95" customHeight="1" x14ac:dyDescent="0.2">
      <c r="A177" s="477"/>
      <c r="B177" s="477"/>
      <c r="C177" s="477"/>
      <c r="F177" s="482"/>
      <c r="G177" s="470"/>
      <c r="H177" s="510"/>
      <c r="J177" s="482"/>
      <c r="K177" s="470"/>
      <c r="L177" s="510"/>
    </row>
    <row r="178" spans="1:12" ht="15.95" customHeight="1" x14ac:dyDescent="0.2">
      <c r="A178" s="477"/>
      <c r="B178" s="477"/>
      <c r="C178" s="477"/>
      <c r="F178" s="482"/>
      <c r="G178" s="470"/>
      <c r="H178" s="510"/>
      <c r="J178" s="482"/>
      <c r="K178" s="470"/>
      <c r="L178" s="510"/>
    </row>
    <row r="179" spans="1:12" ht="15.95" customHeight="1" x14ac:dyDescent="0.2">
      <c r="A179" s="477"/>
      <c r="B179" s="477"/>
      <c r="C179" s="477"/>
      <c r="F179" s="482"/>
      <c r="G179" s="470"/>
      <c r="H179" s="510"/>
      <c r="J179" s="482"/>
      <c r="K179" s="470"/>
      <c r="L179" s="510"/>
    </row>
    <row r="180" spans="1:12" ht="15.95" customHeight="1" x14ac:dyDescent="0.2">
      <c r="A180" s="477"/>
      <c r="B180" s="477"/>
      <c r="C180" s="477"/>
      <c r="F180" s="482"/>
      <c r="G180" s="470"/>
      <c r="H180" s="510"/>
      <c r="J180" s="482"/>
      <c r="K180" s="470"/>
      <c r="L180" s="510"/>
    </row>
    <row r="181" spans="1:12" ht="15.95" customHeight="1" x14ac:dyDescent="0.2">
      <c r="A181" s="477"/>
      <c r="B181" s="477"/>
      <c r="C181" s="477"/>
      <c r="F181" s="482"/>
      <c r="G181" s="470"/>
      <c r="H181" s="510"/>
      <c r="J181" s="482"/>
      <c r="K181" s="470"/>
      <c r="L181" s="510"/>
    </row>
    <row r="182" spans="1:12" ht="21.75" customHeight="1" x14ac:dyDescent="0.2">
      <c r="A182" s="477"/>
      <c r="B182" s="477"/>
      <c r="C182" s="477"/>
      <c r="F182" s="482"/>
      <c r="G182" s="470"/>
      <c r="H182" s="510"/>
      <c r="J182" s="482"/>
      <c r="K182" s="470"/>
      <c r="L182" s="510"/>
    </row>
    <row r="183" spans="1:12" ht="21" customHeight="1" x14ac:dyDescent="0.2">
      <c r="A183" s="477"/>
      <c r="B183" s="477"/>
      <c r="C183" s="477"/>
      <c r="F183" s="482"/>
      <c r="G183" s="470"/>
      <c r="H183" s="510"/>
      <c r="J183" s="482"/>
      <c r="K183" s="470"/>
      <c r="L183" s="510"/>
    </row>
    <row r="184" spans="1:12" ht="21.95" customHeight="1" x14ac:dyDescent="0.2">
      <c r="A184" s="484" t="str">
        <f>+A123</f>
        <v>The accompanying notes on pages 15 to 43 form part of this interim financial information.</v>
      </c>
      <c r="B184" s="473"/>
      <c r="C184" s="474"/>
      <c r="D184" s="447"/>
      <c r="E184" s="446"/>
      <c r="F184" s="475"/>
      <c r="G184" s="448"/>
      <c r="H184" s="522"/>
      <c r="I184" s="449"/>
      <c r="J184" s="475"/>
      <c r="K184" s="448"/>
      <c r="L184" s="522"/>
    </row>
    <row r="185" spans="1:12" s="398" customFormat="1" ht="16.5" customHeight="1" x14ac:dyDescent="0.2">
      <c r="A185" s="278" t="str">
        <f>+A1</f>
        <v>Thonburi Healthcare Group Public Company Limited</v>
      </c>
      <c r="B185" s="485"/>
      <c r="C185" s="486"/>
      <c r="D185" s="400"/>
      <c r="E185" s="399"/>
      <c r="F185" s="401"/>
      <c r="G185" s="401"/>
      <c r="H185" s="504"/>
      <c r="I185" s="401"/>
      <c r="J185" s="401"/>
      <c r="K185" s="401"/>
      <c r="L185" s="504"/>
    </row>
    <row r="186" spans="1:12" s="398" customFormat="1" ht="16.5" customHeight="1" x14ac:dyDescent="0.2">
      <c r="A186" s="278" t="s">
        <v>103</v>
      </c>
      <c r="B186" s="397"/>
      <c r="C186" s="399"/>
      <c r="D186" s="400"/>
      <c r="E186" s="399"/>
      <c r="F186" s="401"/>
      <c r="G186" s="401"/>
      <c r="H186" s="504"/>
      <c r="I186" s="401"/>
      <c r="J186" s="401"/>
      <c r="K186" s="401"/>
      <c r="L186" s="504"/>
    </row>
    <row r="187" spans="1:12" s="398" customFormat="1" ht="16.5" customHeight="1" x14ac:dyDescent="0.2">
      <c r="A187" s="283" t="str">
        <f>+A3</f>
        <v>For the nine-month period ended 30 September 2021</v>
      </c>
      <c r="B187" s="487"/>
      <c r="C187" s="488"/>
      <c r="D187" s="447"/>
      <c r="E187" s="488"/>
      <c r="F187" s="489"/>
      <c r="G187" s="489"/>
      <c r="H187" s="525"/>
      <c r="I187" s="489"/>
      <c r="J187" s="489"/>
      <c r="K187" s="489"/>
      <c r="L187" s="525"/>
    </row>
    <row r="188" spans="1:12" s="398" customFormat="1" ht="14.1" customHeight="1" x14ac:dyDescent="0.2">
      <c r="C188" s="399"/>
      <c r="D188" s="400"/>
      <c r="E188" s="399"/>
      <c r="F188" s="407"/>
      <c r="G188" s="405"/>
      <c r="H188" s="506"/>
      <c r="I188" s="406"/>
      <c r="J188" s="407"/>
      <c r="K188" s="405"/>
      <c r="L188" s="506"/>
    </row>
    <row r="189" spans="1:12" s="398" customFormat="1" ht="14.1" customHeight="1" x14ac:dyDescent="0.2">
      <c r="C189" s="399"/>
      <c r="D189" s="400"/>
      <c r="E189" s="399"/>
      <c r="F189" s="407"/>
      <c r="G189" s="405"/>
      <c r="H189" s="506"/>
      <c r="I189" s="406"/>
      <c r="J189" s="407"/>
      <c r="K189" s="405"/>
      <c r="L189" s="506"/>
    </row>
    <row r="190" spans="1:12" ht="15" customHeight="1" x14ac:dyDescent="0.2">
      <c r="F190" s="573" t="s">
        <v>1</v>
      </c>
      <c r="G190" s="573"/>
      <c r="H190" s="573"/>
      <c r="I190" s="403"/>
      <c r="J190" s="573" t="s">
        <v>151</v>
      </c>
      <c r="K190" s="573"/>
      <c r="L190" s="573"/>
    </row>
    <row r="191" spans="1:12" ht="15" customHeight="1" x14ac:dyDescent="0.2">
      <c r="F191" s="574" t="s">
        <v>150</v>
      </c>
      <c r="G191" s="574"/>
      <c r="H191" s="574"/>
      <c r="I191" s="403"/>
      <c r="J191" s="574" t="s">
        <v>150</v>
      </c>
      <c r="K191" s="574"/>
      <c r="L191" s="574"/>
    </row>
    <row r="192" spans="1:12" s="398" customFormat="1" ht="15" customHeight="1" x14ac:dyDescent="0.2">
      <c r="C192" s="399"/>
      <c r="D192" s="400"/>
      <c r="E192" s="399"/>
      <c r="F192" s="404" t="s">
        <v>2</v>
      </c>
      <c r="G192" s="405"/>
      <c r="H192" s="505" t="s">
        <v>2</v>
      </c>
      <c r="I192" s="406"/>
      <c r="J192" s="404" t="s">
        <v>2</v>
      </c>
      <c r="K192" s="405"/>
      <c r="L192" s="505" t="s">
        <v>2</v>
      </c>
    </row>
    <row r="193" spans="1:12" s="398" customFormat="1" ht="15" customHeight="1" x14ac:dyDescent="0.2">
      <c r="C193" s="399"/>
      <c r="D193" s="400"/>
      <c r="E193" s="399"/>
      <c r="F193" s="407" t="s">
        <v>292</v>
      </c>
      <c r="G193" s="405"/>
      <c r="H193" s="506" t="s">
        <v>292</v>
      </c>
      <c r="I193" s="406"/>
      <c r="J193" s="407" t="s">
        <v>292</v>
      </c>
      <c r="K193" s="405"/>
      <c r="L193" s="506" t="s">
        <v>292</v>
      </c>
    </row>
    <row r="194" spans="1:12" ht="15" customHeight="1" x14ac:dyDescent="0.2">
      <c r="D194" s="408"/>
      <c r="E194" s="409"/>
      <c r="F194" s="410" t="s">
        <v>232</v>
      </c>
      <c r="G194" s="411"/>
      <c r="H194" s="542" t="s">
        <v>184</v>
      </c>
      <c r="I194" s="411"/>
      <c r="J194" s="410" t="s">
        <v>232</v>
      </c>
      <c r="K194" s="403"/>
      <c r="L194" s="542" t="s">
        <v>184</v>
      </c>
    </row>
    <row r="195" spans="1:12" ht="15" customHeight="1" x14ac:dyDescent="0.2">
      <c r="D195" s="412" t="s">
        <v>5</v>
      </c>
      <c r="E195" s="409"/>
      <c r="F195" s="413" t="s">
        <v>47</v>
      </c>
      <c r="G195" s="405"/>
      <c r="H195" s="507" t="s">
        <v>47</v>
      </c>
      <c r="I195" s="406"/>
      <c r="J195" s="413" t="s">
        <v>47</v>
      </c>
      <c r="K195" s="405"/>
      <c r="L195" s="507" t="s">
        <v>47</v>
      </c>
    </row>
    <row r="196" spans="1:12" ht="15" customHeight="1" x14ac:dyDescent="0.2">
      <c r="A196" s="477" t="s">
        <v>126</v>
      </c>
      <c r="B196" s="490"/>
      <c r="C196" s="417"/>
      <c r="F196" s="418"/>
      <c r="G196" s="419"/>
      <c r="H196" s="508"/>
      <c r="I196" s="419"/>
      <c r="J196" s="418"/>
      <c r="K196" s="419"/>
      <c r="L196" s="508"/>
    </row>
    <row r="197" spans="1:12" ht="15" customHeight="1" x14ac:dyDescent="0.2">
      <c r="A197" s="269" t="s">
        <v>227</v>
      </c>
      <c r="B197" s="490"/>
      <c r="C197" s="417"/>
      <c r="F197" s="418"/>
      <c r="G197" s="419"/>
      <c r="H197" s="508"/>
      <c r="I197" s="419"/>
      <c r="J197" s="418"/>
      <c r="K197" s="419"/>
      <c r="L197" s="508"/>
    </row>
    <row r="198" spans="1:12" ht="15" customHeight="1" x14ac:dyDescent="0.2">
      <c r="A198" s="402"/>
      <c r="B198" s="421" t="s">
        <v>154</v>
      </c>
      <c r="C198" s="417"/>
      <c r="F198" s="491">
        <v>1041052342</v>
      </c>
      <c r="G198" s="433"/>
      <c r="H198" s="526">
        <v>483383322</v>
      </c>
      <c r="I198" s="433"/>
      <c r="J198" s="432">
        <v>995291400</v>
      </c>
      <c r="K198" s="433"/>
      <c r="L198" s="437">
        <v>399708600</v>
      </c>
    </row>
    <row r="199" spans="1:12" ht="15" customHeight="1" x14ac:dyDescent="0.2">
      <c r="A199" s="421" t="s">
        <v>191</v>
      </c>
      <c r="B199" s="402"/>
      <c r="F199" s="491"/>
      <c r="G199" s="433"/>
      <c r="H199" s="526"/>
      <c r="I199" s="433"/>
      <c r="J199" s="491"/>
      <c r="K199" s="433"/>
      <c r="L199" s="526"/>
    </row>
    <row r="200" spans="1:12" ht="15" customHeight="1" x14ac:dyDescent="0.2">
      <c r="A200" s="421"/>
      <c r="B200" s="424" t="s">
        <v>124</v>
      </c>
      <c r="C200" s="421"/>
      <c r="D200" s="400" t="s">
        <v>237</v>
      </c>
      <c r="F200" s="432">
        <v>0</v>
      </c>
      <c r="G200" s="433"/>
      <c r="H200" s="437">
        <v>0</v>
      </c>
      <c r="I200" s="433"/>
      <c r="J200" s="491">
        <v>24500000</v>
      </c>
      <c r="K200" s="433"/>
      <c r="L200" s="526">
        <v>120000000</v>
      </c>
    </row>
    <row r="201" spans="1:12" ht="15" customHeight="1" x14ac:dyDescent="0.2">
      <c r="A201" s="421"/>
      <c r="B201" s="424" t="s">
        <v>125</v>
      </c>
      <c r="C201" s="421"/>
      <c r="D201" s="400" t="s">
        <v>237</v>
      </c>
      <c r="F201" s="432">
        <v>0</v>
      </c>
      <c r="G201" s="433"/>
      <c r="H201" s="437">
        <v>0</v>
      </c>
      <c r="I201" s="433"/>
      <c r="J201" s="491">
        <v>-69700000</v>
      </c>
      <c r="K201" s="433"/>
      <c r="L201" s="526">
        <v>-110000000</v>
      </c>
    </row>
    <row r="202" spans="1:12" ht="15" customHeight="1" x14ac:dyDescent="0.2">
      <c r="A202" s="421" t="s">
        <v>181</v>
      </c>
      <c r="B202" s="424"/>
      <c r="C202" s="417"/>
      <c r="D202" s="402"/>
      <c r="F202" s="426"/>
      <c r="G202" s="402"/>
      <c r="H202" s="511"/>
      <c r="I202" s="402"/>
      <c r="J202" s="426"/>
      <c r="K202" s="402"/>
      <c r="L202" s="511"/>
    </row>
    <row r="203" spans="1:12" ht="15" customHeight="1" x14ac:dyDescent="0.2">
      <c r="A203" s="421"/>
      <c r="B203" s="424" t="s">
        <v>124</v>
      </c>
      <c r="C203" s="417"/>
      <c r="D203" s="400">
        <v>22</v>
      </c>
      <c r="F203" s="491">
        <v>79470000</v>
      </c>
      <c r="G203" s="402"/>
      <c r="H203" s="526">
        <v>1143700000</v>
      </c>
      <c r="I203" s="402"/>
      <c r="J203" s="426">
        <v>50000000</v>
      </c>
      <c r="K203" s="402"/>
      <c r="L203" s="511">
        <v>900000000</v>
      </c>
    </row>
    <row r="204" spans="1:12" ht="15" customHeight="1" x14ac:dyDescent="0.2">
      <c r="A204" s="421"/>
      <c r="B204" s="424" t="s">
        <v>125</v>
      </c>
      <c r="C204" s="417"/>
      <c r="D204" s="400">
        <v>22</v>
      </c>
      <c r="F204" s="491">
        <v>-509953327</v>
      </c>
      <c r="G204" s="433"/>
      <c r="H204" s="526">
        <v>-235862884</v>
      </c>
      <c r="I204" s="433"/>
      <c r="J204" s="492">
        <v>-452500000</v>
      </c>
      <c r="K204" s="433"/>
      <c r="L204" s="535">
        <v>-192500000</v>
      </c>
    </row>
    <row r="205" spans="1:12" ht="15" customHeight="1" x14ac:dyDescent="0.2">
      <c r="A205" s="421" t="s">
        <v>206</v>
      </c>
      <c r="B205" s="424"/>
      <c r="C205" s="417"/>
      <c r="F205" s="491">
        <v>-990000</v>
      </c>
      <c r="G205" s="433"/>
      <c r="H205" s="526">
        <v>-460000</v>
      </c>
      <c r="I205" s="433"/>
      <c r="J205" s="432">
        <v>-990000</v>
      </c>
      <c r="K205" s="433"/>
      <c r="L205" s="437">
        <v>0</v>
      </c>
    </row>
    <row r="206" spans="1:12" ht="15" customHeight="1" x14ac:dyDescent="0.2">
      <c r="A206" s="269" t="s">
        <v>223</v>
      </c>
      <c r="B206" s="424"/>
      <c r="C206" s="417"/>
      <c r="F206" s="491">
        <v>-31972449</v>
      </c>
      <c r="G206" s="433"/>
      <c r="H206" s="526">
        <v>-42908616</v>
      </c>
      <c r="I206" s="433"/>
      <c r="J206" s="457">
        <v>-7980324</v>
      </c>
      <c r="K206" s="433"/>
      <c r="L206" s="516">
        <v>-7079060</v>
      </c>
    </row>
    <row r="207" spans="1:12" ht="15" customHeight="1" x14ac:dyDescent="0.2">
      <c r="A207" s="269" t="s">
        <v>290</v>
      </c>
      <c r="B207" s="424"/>
      <c r="C207" s="417"/>
      <c r="F207" s="491">
        <v>-10094621</v>
      </c>
      <c r="G207" s="433"/>
      <c r="H207" s="526">
        <v>-11216705</v>
      </c>
      <c r="I207" s="433"/>
      <c r="J207" s="457">
        <v>-727423</v>
      </c>
      <c r="K207" s="433"/>
      <c r="L207" s="516">
        <v>-903635</v>
      </c>
    </row>
    <row r="208" spans="1:12" ht="15" customHeight="1" x14ac:dyDescent="0.2">
      <c r="A208" s="269" t="s">
        <v>323</v>
      </c>
      <c r="B208" s="424"/>
      <c r="C208" s="417"/>
      <c r="F208" s="491">
        <v>-22673216</v>
      </c>
      <c r="G208" s="433"/>
      <c r="H208" s="526">
        <v>-21101548</v>
      </c>
      <c r="I208" s="433"/>
      <c r="J208" s="455">
        <v>0</v>
      </c>
      <c r="K208" s="433"/>
      <c r="L208" s="437">
        <v>0</v>
      </c>
    </row>
    <row r="209" spans="1:12" ht="15" customHeight="1" x14ac:dyDescent="0.2">
      <c r="A209" s="269" t="s">
        <v>271</v>
      </c>
      <c r="B209" s="424"/>
      <c r="C209" s="417"/>
      <c r="F209" s="432">
        <v>0</v>
      </c>
      <c r="G209" s="433"/>
      <c r="H209" s="526">
        <v>-105026490</v>
      </c>
      <c r="I209" s="433"/>
      <c r="J209" s="455">
        <v>0</v>
      </c>
      <c r="K209" s="433"/>
      <c r="L209" s="516">
        <v>-105026490</v>
      </c>
    </row>
    <row r="210" spans="1:12" ht="15" customHeight="1" x14ac:dyDescent="0.2">
      <c r="A210" s="421" t="s">
        <v>127</v>
      </c>
      <c r="B210" s="421"/>
      <c r="F210" s="491">
        <v>-251874781</v>
      </c>
      <c r="G210" s="433"/>
      <c r="H210" s="526">
        <v>-254293718</v>
      </c>
      <c r="I210" s="433"/>
      <c r="J210" s="493">
        <v>-251874781</v>
      </c>
      <c r="K210" s="433"/>
      <c r="L210" s="536">
        <v>-254293718</v>
      </c>
    </row>
    <row r="211" spans="1:12" ht="15" customHeight="1" x14ac:dyDescent="0.2">
      <c r="A211" s="421" t="s">
        <v>306</v>
      </c>
      <c r="B211" s="421"/>
      <c r="F211" s="494">
        <v>-10930745</v>
      </c>
      <c r="G211" s="433"/>
      <c r="H211" s="527">
        <v>-11504142</v>
      </c>
      <c r="I211" s="433"/>
      <c r="J211" s="551">
        <v>0</v>
      </c>
      <c r="K211" s="433"/>
      <c r="L211" s="527">
        <v>0</v>
      </c>
    </row>
    <row r="212" spans="1:12" ht="8.1" customHeight="1" x14ac:dyDescent="0.2">
      <c r="B212" s="490"/>
      <c r="F212" s="479"/>
      <c r="J212" s="479"/>
    </row>
    <row r="213" spans="1:12" ht="15" customHeight="1" x14ac:dyDescent="0.2">
      <c r="A213" s="490" t="s">
        <v>183</v>
      </c>
      <c r="B213" s="490"/>
      <c r="F213" s="467">
        <f>SUM(F198:F211)</f>
        <v>282033203</v>
      </c>
      <c r="G213" s="419"/>
      <c r="H213" s="519">
        <f>SUM(H198:H211)</f>
        <v>944709219</v>
      </c>
      <c r="I213" s="419"/>
      <c r="J213" s="467">
        <f>SUM(J198:J211)</f>
        <v>286018872</v>
      </c>
      <c r="K213" s="419"/>
      <c r="L213" s="519">
        <f>SUM(L198:L211)</f>
        <v>749905697</v>
      </c>
    </row>
    <row r="214" spans="1:12" ht="8.1" customHeight="1" x14ac:dyDescent="0.2">
      <c r="F214" s="461"/>
      <c r="G214" s="419"/>
      <c r="H214" s="517"/>
      <c r="I214" s="419"/>
      <c r="J214" s="461"/>
      <c r="K214" s="419"/>
      <c r="L214" s="517"/>
    </row>
    <row r="215" spans="1:12" s="398" customFormat="1" ht="15" customHeight="1" x14ac:dyDescent="0.2">
      <c r="A215" s="490" t="s">
        <v>307</v>
      </c>
      <c r="B215" s="490"/>
      <c r="C215" s="402"/>
      <c r="D215" s="400"/>
      <c r="E215" s="402"/>
      <c r="F215" s="418">
        <f>SUM(F94,F164,F213)</f>
        <v>684446296</v>
      </c>
      <c r="G215" s="419"/>
      <c r="H215" s="508">
        <f>SUM(H94,H164,H213)</f>
        <v>545983097</v>
      </c>
      <c r="I215" s="419"/>
      <c r="J215" s="418">
        <f>SUM(J94,J164,J213)</f>
        <v>591017540</v>
      </c>
      <c r="K215" s="419"/>
      <c r="L215" s="508">
        <f>SUM(L94,L164,L213)</f>
        <v>582982236</v>
      </c>
    </row>
    <row r="216" spans="1:12" ht="15" customHeight="1" x14ac:dyDescent="0.2">
      <c r="A216" s="269" t="s">
        <v>209</v>
      </c>
      <c r="B216" s="495"/>
      <c r="C216" s="398"/>
      <c r="F216" s="496">
        <f>'2-4'!H16</f>
        <v>495381393</v>
      </c>
      <c r="G216" s="478"/>
      <c r="H216" s="528">
        <v>662477914</v>
      </c>
      <c r="I216" s="478"/>
      <c r="J216" s="496">
        <v>304192411</v>
      </c>
      <c r="K216" s="478"/>
      <c r="L216" s="528">
        <v>420609717</v>
      </c>
    </row>
    <row r="217" spans="1:12" ht="15" customHeight="1" x14ac:dyDescent="0.2">
      <c r="A217" s="269" t="s">
        <v>308</v>
      </c>
      <c r="B217" s="495"/>
      <c r="C217" s="398"/>
      <c r="F217" s="497">
        <v>3894481</v>
      </c>
      <c r="G217" s="478"/>
      <c r="H217" s="529">
        <v>3960521</v>
      </c>
      <c r="I217" s="478"/>
      <c r="J217" s="562">
        <v>3894481</v>
      </c>
      <c r="K217" s="478"/>
      <c r="L217" s="529">
        <v>3960521</v>
      </c>
    </row>
    <row r="218" spans="1:12" ht="8.1" customHeight="1" x14ac:dyDescent="0.2">
      <c r="A218" s="495"/>
      <c r="B218" s="495"/>
      <c r="C218" s="398"/>
      <c r="F218" s="418"/>
      <c r="G218" s="419"/>
      <c r="H218" s="508"/>
      <c r="I218" s="419"/>
      <c r="J218" s="418"/>
      <c r="K218" s="419"/>
      <c r="L218" s="508"/>
    </row>
    <row r="219" spans="1:12" ht="15" customHeight="1" thickBot="1" x14ac:dyDescent="0.25">
      <c r="A219" s="397" t="s">
        <v>210</v>
      </c>
      <c r="B219" s="397"/>
      <c r="C219" s="498"/>
      <c r="D219" s="425"/>
      <c r="F219" s="499">
        <f>SUM(F215:F218)</f>
        <v>1183722170</v>
      </c>
      <c r="G219" s="419"/>
      <c r="H219" s="530">
        <f>SUM(H215:H218)</f>
        <v>1212421532</v>
      </c>
      <c r="I219" s="419"/>
      <c r="J219" s="499">
        <f>SUM(J215:J218)</f>
        <v>899104432</v>
      </c>
      <c r="K219" s="419"/>
      <c r="L219" s="530">
        <f>SUM(L215:L218)</f>
        <v>1007552474</v>
      </c>
    </row>
    <row r="220" spans="1:12" ht="8.1" customHeight="1" thickTop="1" x14ac:dyDescent="0.2">
      <c r="E220" s="425"/>
      <c r="F220" s="418"/>
      <c r="G220" s="419"/>
      <c r="H220" s="508"/>
      <c r="I220" s="419"/>
      <c r="J220" s="418"/>
      <c r="K220" s="419"/>
      <c r="L220" s="508"/>
    </row>
    <row r="221" spans="1:12" s="398" customFormat="1" ht="15" customHeight="1" x14ac:dyDescent="0.2">
      <c r="A221" s="490" t="s">
        <v>128</v>
      </c>
      <c r="B221" s="495"/>
      <c r="D221" s="400"/>
      <c r="E221" s="402"/>
      <c r="F221" s="418"/>
      <c r="G221" s="419"/>
      <c r="H221" s="508"/>
      <c r="I221" s="419"/>
      <c r="J221" s="418"/>
      <c r="K221" s="419"/>
      <c r="L221" s="508"/>
    </row>
    <row r="222" spans="1:12" ht="15" customHeight="1" x14ac:dyDescent="0.2">
      <c r="A222" s="269" t="s">
        <v>226</v>
      </c>
      <c r="C222" s="269"/>
      <c r="D222" s="400">
        <v>10</v>
      </c>
      <c r="F222" s="432">
        <v>22500</v>
      </c>
      <c r="G222" s="480"/>
      <c r="H222" s="437">
        <v>22500</v>
      </c>
      <c r="I222" s="480"/>
      <c r="J222" s="563">
        <v>0</v>
      </c>
      <c r="K222" s="480"/>
      <c r="L222" s="437">
        <v>0</v>
      </c>
    </row>
    <row r="223" spans="1:12" ht="15" customHeight="1" x14ac:dyDescent="0.2">
      <c r="A223" s="269" t="s">
        <v>129</v>
      </c>
      <c r="B223" s="402"/>
      <c r="C223" s="269"/>
      <c r="F223" s="426"/>
      <c r="G223" s="402"/>
      <c r="H223" s="511"/>
      <c r="I223" s="402"/>
      <c r="J223" s="426"/>
      <c r="K223" s="402"/>
      <c r="L223" s="511"/>
    </row>
    <row r="224" spans="1:12" ht="15" customHeight="1" x14ac:dyDescent="0.2">
      <c r="A224" s="402"/>
      <c r="B224" s="269" t="s">
        <v>189</v>
      </c>
      <c r="C224" s="269"/>
      <c r="D224" s="400">
        <v>21</v>
      </c>
      <c r="F224" s="426">
        <v>520365844</v>
      </c>
      <c r="G224" s="402"/>
      <c r="H224" s="511">
        <v>125864747</v>
      </c>
      <c r="I224" s="402"/>
      <c r="J224" s="432">
        <v>133892372</v>
      </c>
      <c r="K224" s="402"/>
      <c r="L224" s="437">
        <v>70170022</v>
      </c>
    </row>
    <row r="225" spans="1:12" ht="15" customHeight="1" x14ac:dyDescent="0.2">
      <c r="A225" s="269" t="s">
        <v>224</v>
      </c>
      <c r="C225" s="269"/>
      <c r="D225" s="500"/>
      <c r="F225" s="426">
        <v>11484129</v>
      </c>
      <c r="G225" s="402"/>
      <c r="H225" s="511">
        <v>34751151</v>
      </c>
      <c r="I225" s="402"/>
      <c r="J225" s="563">
        <v>0</v>
      </c>
      <c r="K225" s="402"/>
      <c r="L225" s="437">
        <v>19260</v>
      </c>
    </row>
    <row r="226" spans="1:12" ht="15" customHeight="1" x14ac:dyDescent="0.2">
      <c r="A226" s="269" t="s">
        <v>164</v>
      </c>
      <c r="C226" s="269"/>
      <c r="D226" s="400">
        <v>21</v>
      </c>
      <c r="F226" s="426">
        <v>16090202</v>
      </c>
      <c r="G226" s="480"/>
      <c r="H226" s="511">
        <v>14863022</v>
      </c>
      <c r="I226" s="480"/>
      <c r="J226" s="432">
        <v>15889528</v>
      </c>
      <c r="K226" s="480"/>
      <c r="L226" s="437">
        <v>14848561</v>
      </c>
    </row>
    <row r="227" spans="1:12" ht="15" customHeight="1" x14ac:dyDescent="0.2">
      <c r="A227" s="269" t="s">
        <v>134</v>
      </c>
      <c r="C227" s="269"/>
      <c r="D227" s="400">
        <v>21</v>
      </c>
      <c r="F227" s="426">
        <v>129683260</v>
      </c>
      <c r="G227" s="480"/>
      <c r="H227" s="511">
        <v>139678358</v>
      </c>
      <c r="I227" s="480"/>
      <c r="J227" s="432">
        <v>11320462</v>
      </c>
      <c r="K227" s="480"/>
      <c r="L227" s="437">
        <v>11489322</v>
      </c>
    </row>
    <row r="228" spans="1:12" ht="15" customHeight="1" x14ac:dyDescent="0.2">
      <c r="A228" s="269" t="s">
        <v>352</v>
      </c>
      <c r="C228" s="269"/>
      <c r="F228" s="426"/>
      <c r="G228" s="480"/>
      <c r="H228" s="511"/>
      <c r="I228" s="480"/>
      <c r="J228" s="432"/>
      <c r="K228" s="480"/>
      <c r="L228" s="437"/>
    </row>
    <row r="229" spans="1:12" ht="15" customHeight="1" x14ac:dyDescent="0.2">
      <c r="B229" s="269" t="s">
        <v>351</v>
      </c>
      <c r="C229" s="269"/>
      <c r="D229" s="400">
        <v>13</v>
      </c>
      <c r="F229" s="426">
        <v>74307441</v>
      </c>
      <c r="G229" s="480"/>
      <c r="H229" s="437">
        <v>0</v>
      </c>
      <c r="I229" s="480"/>
      <c r="J229" s="563">
        <v>0</v>
      </c>
      <c r="K229" s="480"/>
      <c r="L229" s="437">
        <v>0</v>
      </c>
    </row>
    <row r="230" spans="1:12" ht="15" customHeight="1" x14ac:dyDescent="0.2">
      <c r="A230" s="269" t="s">
        <v>309</v>
      </c>
      <c r="C230" s="269"/>
      <c r="F230" s="432"/>
      <c r="G230" s="480"/>
      <c r="H230" s="437"/>
      <c r="I230" s="480"/>
      <c r="J230" s="432"/>
      <c r="K230" s="480"/>
      <c r="L230" s="437"/>
    </row>
    <row r="231" spans="1:12" ht="15" customHeight="1" x14ac:dyDescent="0.2">
      <c r="B231" s="269" t="s">
        <v>310</v>
      </c>
      <c r="C231" s="269"/>
      <c r="F231" s="432">
        <v>0</v>
      </c>
      <c r="G231" s="480"/>
      <c r="H231" s="437">
        <v>-24270</v>
      </c>
      <c r="I231" s="480"/>
      <c r="J231" s="563">
        <v>0</v>
      </c>
      <c r="K231" s="480"/>
      <c r="L231" s="437">
        <v>0</v>
      </c>
    </row>
    <row r="232" spans="1:12" ht="15" customHeight="1" x14ac:dyDescent="0.2">
      <c r="A232" s="269" t="s">
        <v>207</v>
      </c>
      <c r="C232" s="269"/>
      <c r="F232" s="432">
        <v>0</v>
      </c>
      <c r="G232" s="480"/>
      <c r="H232" s="511">
        <v>6338620</v>
      </c>
      <c r="I232" s="480"/>
      <c r="J232" s="563">
        <v>0</v>
      </c>
      <c r="K232" s="480"/>
      <c r="L232" s="437">
        <v>0</v>
      </c>
    </row>
    <row r="233" spans="1:12" ht="15" customHeight="1" x14ac:dyDescent="0.2">
      <c r="A233" s="269" t="s">
        <v>215</v>
      </c>
      <c r="C233" s="269"/>
      <c r="F233" s="426"/>
      <c r="G233" s="480"/>
      <c r="H233" s="511"/>
      <c r="I233" s="480"/>
      <c r="J233" s="432"/>
      <c r="K233" s="480"/>
      <c r="L233" s="437"/>
    </row>
    <row r="234" spans="1:12" ht="15" customHeight="1" x14ac:dyDescent="0.2">
      <c r="B234" s="428" t="s">
        <v>214</v>
      </c>
      <c r="C234" s="269"/>
      <c r="F234" s="432">
        <v>0</v>
      </c>
      <c r="G234" s="480"/>
      <c r="H234" s="511">
        <v>150962592</v>
      </c>
      <c r="I234" s="480"/>
      <c r="J234" s="563">
        <v>0</v>
      </c>
      <c r="K234" s="480"/>
      <c r="L234" s="437">
        <v>14156955</v>
      </c>
    </row>
    <row r="235" spans="1:12" s="398" customFormat="1" ht="15" customHeight="1" x14ac:dyDescent="0.2">
      <c r="A235" s="269" t="s">
        <v>311</v>
      </c>
      <c r="B235" s="428"/>
      <c r="C235" s="269"/>
      <c r="D235" s="400"/>
      <c r="E235" s="402"/>
      <c r="F235" s="426"/>
      <c r="G235" s="480"/>
      <c r="H235" s="511"/>
      <c r="I235" s="480"/>
      <c r="J235" s="432"/>
      <c r="K235" s="480"/>
      <c r="L235" s="437"/>
    </row>
    <row r="236" spans="1:12" ht="15" customHeight="1" x14ac:dyDescent="0.2">
      <c r="B236" s="428" t="s">
        <v>287</v>
      </c>
      <c r="C236" s="269"/>
      <c r="F236" s="426">
        <v>113600963</v>
      </c>
      <c r="G236" s="480"/>
      <c r="H236" s="511">
        <v>38776223</v>
      </c>
      <c r="I236" s="480"/>
      <c r="J236" s="432">
        <v>8902852</v>
      </c>
      <c r="K236" s="480"/>
      <c r="L236" s="437">
        <v>1198960</v>
      </c>
    </row>
    <row r="237" spans="1:12" ht="15" customHeight="1" x14ac:dyDescent="0.2">
      <c r="B237" s="428" t="s">
        <v>288</v>
      </c>
      <c r="C237" s="269"/>
      <c r="F237" s="426">
        <v>12000</v>
      </c>
      <c r="G237" s="480"/>
      <c r="H237" s="511">
        <v>832034</v>
      </c>
      <c r="I237" s="480"/>
      <c r="J237" s="564">
        <v>0</v>
      </c>
      <c r="K237" s="480"/>
      <c r="L237" s="437">
        <v>417300</v>
      </c>
    </row>
    <row r="238" spans="1:12" ht="15" customHeight="1" x14ac:dyDescent="0.2">
      <c r="A238" s="269" t="s">
        <v>344</v>
      </c>
      <c r="B238" s="428"/>
      <c r="C238" s="269"/>
      <c r="F238" s="418">
        <v>12784140</v>
      </c>
      <c r="G238" s="480"/>
      <c r="H238" s="526">
        <v>27792500</v>
      </c>
      <c r="I238" s="480"/>
      <c r="J238" s="564">
        <v>0</v>
      </c>
      <c r="K238" s="480"/>
      <c r="L238" s="437"/>
    </row>
    <row r="239" spans="1:12" ht="8.1" customHeight="1" x14ac:dyDescent="0.2">
      <c r="F239" s="418"/>
      <c r="G239" s="419"/>
      <c r="H239" s="508"/>
      <c r="I239" s="419"/>
      <c r="J239" s="418"/>
      <c r="K239" s="419"/>
      <c r="L239" s="508"/>
    </row>
    <row r="240" spans="1:12" s="490" customFormat="1" ht="15" customHeight="1" x14ac:dyDescent="0.2">
      <c r="A240" s="490" t="s">
        <v>324</v>
      </c>
      <c r="F240" s="418"/>
      <c r="G240" s="419"/>
      <c r="H240" s="508"/>
      <c r="I240" s="419"/>
      <c r="J240" s="418"/>
      <c r="K240" s="419"/>
      <c r="L240" s="508"/>
    </row>
    <row r="241" spans="1:12" ht="15" customHeight="1" x14ac:dyDescent="0.2">
      <c r="A241" s="269" t="s">
        <v>188</v>
      </c>
      <c r="F241" s="418"/>
      <c r="G241" s="419"/>
      <c r="H241" s="508"/>
      <c r="I241" s="419"/>
      <c r="J241" s="418"/>
      <c r="K241" s="419"/>
      <c r="L241" s="508"/>
    </row>
    <row r="242" spans="1:12" ht="15" customHeight="1" x14ac:dyDescent="0.2">
      <c r="A242" s="428"/>
      <c r="B242" s="428" t="s">
        <v>325</v>
      </c>
      <c r="C242" s="428"/>
      <c r="D242" s="400">
        <v>23</v>
      </c>
      <c r="F242" s="426">
        <f>SUM('2-4'!H78,'2-4'!H92)</f>
        <v>244567253</v>
      </c>
      <c r="H242" s="526">
        <v>41270564</v>
      </c>
      <c r="J242" s="426">
        <v>30121131</v>
      </c>
      <c r="L242" s="520">
        <v>14818316</v>
      </c>
    </row>
    <row r="243" spans="1:12" ht="15" customHeight="1" x14ac:dyDescent="0.2">
      <c r="A243" s="428"/>
      <c r="B243" s="428" t="s">
        <v>326</v>
      </c>
      <c r="C243" s="428"/>
      <c r="F243" s="432">
        <v>0</v>
      </c>
      <c r="H243" s="520">
        <v>152126319</v>
      </c>
      <c r="J243" s="426">
        <v>0</v>
      </c>
      <c r="L243" s="520">
        <v>22253404</v>
      </c>
    </row>
    <row r="244" spans="1:12" ht="15" customHeight="1" x14ac:dyDescent="0.2">
      <c r="A244" s="428"/>
      <c r="B244" s="428" t="s">
        <v>327</v>
      </c>
      <c r="C244" s="428"/>
      <c r="D244" s="400">
        <v>18</v>
      </c>
      <c r="F244" s="426">
        <v>17313143</v>
      </c>
      <c r="H244" s="526">
        <v>46406474</v>
      </c>
      <c r="J244" s="426">
        <v>1759387</v>
      </c>
      <c r="L244" s="520">
        <v>2563877</v>
      </c>
    </row>
    <row r="245" spans="1:12" ht="15" customHeight="1" x14ac:dyDescent="0.2">
      <c r="A245" s="428"/>
      <c r="B245" s="428" t="s">
        <v>328</v>
      </c>
      <c r="C245" s="428"/>
      <c r="D245" s="400">
        <v>18</v>
      </c>
      <c r="F245" s="426">
        <v>-2829827</v>
      </c>
      <c r="H245" s="520">
        <v>-9077992</v>
      </c>
      <c r="J245" s="426">
        <v>-170185</v>
      </c>
      <c r="L245" s="520">
        <v>0</v>
      </c>
    </row>
    <row r="246" spans="1:12" ht="15" customHeight="1" x14ac:dyDescent="0.2">
      <c r="A246" s="428"/>
      <c r="B246" s="428" t="s">
        <v>332</v>
      </c>
      <c r="C246" s="428"/>
      <c r="F246" s="426">
        <v>-7337163</v>
      </c>
      <c r="H246" s="437">
        <v>-347311</v>
      </c>
      <c r="J246" s="426">
        <v>0</v>
      </c>
      <c r="L246" s="437">
        <v>0</v>
      </c>
    </row>
    <row r="247" spans="1:12" ht="15" customHeight="1" x14ac:dyDescent="0.2">
      <c r="A247" s="428"/>
      <c r="B247" s="428" t="s">
        <v>333</v>
      </c>
      <c r="C247" s="428"/>
      <c r="F247" s="432">
        <v>0</v>
      </c>
      <c r="H247" s="520">
        <v>5457492</v>
      </c>
      <c r="J247" s="426">
        <v>0</v>
      </c>
      <c r="L247" s="520">
        <v>0</v>
      </c>
    </row>
    <row r="248" spans="1:12" ht="15" customHeight="1" x14ac:dyDescent="0.2">
      <c r="A248" s="428"/>
      <c r="B248" s="428" t="s">
        <v>329</v>
      </c>
      <c r="C248" s="428"/>
      <c r="F248" s="432">
        <v>0</v>
      </c>
      <c r="H248" s="520">
        <v>61200000</v>
      </c>
      <c r="J248" s="426">
        <v>0</v>
      </c>
      <c r="L248" s="520">
        <v>0</v>
      </c>
    </row>
    <row r="249" spans="1:12" ht="15" customHeight="1" x14ac:dyDescent="0.2">
      <c r="A249" s="428"/>
      <c r="B249" s="428" t="s">
        <v>330</v>
      </c>
      <c r="C249" s="428"/>
      <c r="F249" s="426">
        <f>-F207</f>
        <v>10094621</v>
      </c>
      <c r="H249" s="520">
        <f>-H207</f>
        <v>11216705</v>
      </c>
      <c r="J249" s="426">
        <v>727423</v>
      </c>
      <c r="L249" s="520">
        <v>903635</v>
      </c>
    </row>
    <row r="250" spans="1:12" ht="15" customHeight="1" x14ac:dyDescent="0.2">
      <c r="A250" s="428"/>
      <c r="B250" s="428" t="s">
        <v>331</v>
      </c>
      <c r="C250" s="428"/>
      <c r="F250" s="426">
        <f>SUM(F206:F207)</f>
        <v>-42067070</v>
      </c>
      <c r="H250" s="520">
        <f>SUM(H206:H207)</f>
        <v>-54125321</v>
      </c>
      <c r="J250" s="426">
        <v>-8707747</v>
      </c>
      <c r="L250" s="520">
        <v>-7982695</v>
      </c>
    </row>
    <row r="251" spans="1:12" ht="15" customHeight="1" x14ac:dyDescent="0.2">
      <c r="A251" s="428"/>
      <c r="B251" s="428" t="s">
        <v>334</v>
      </c>
      <c r="C251" s="428"/>
      <c r="D251" s="400">
        <v>23</v>
      </c>
      <c r="F251" s="426">
        <f>SUM(F242:F250)</f>
        <v>219740957</v>
      </c>
      <c r="H251" s="520">
        <f>SUM(H242:H250)</f>
        <v>254126930</v>
      </c>
      <c r="J251" s="426">
        <f>SUM(J242:J250)</f>
        <v>23730009</v>
      </c>
      <c r="L251" s="520">
        <v>32556537</v>
      </c>
    </row>
    <row r="252" spans="1:12" ht="7.5" customHeight="1" x14ac:dyDescent="0.2"/>
    <row r="253" spans="1:12" ht="18.75" customHeight="1" x14ac:dyDescent="0.2">
      <c r="A253" s="501" t="str">
        <f>A184</f>
        <v>The accompanying notes on pages 15 to 43 form part of this interim financial information.</v>
      </c>
      <c r="B253" s="445"/>
      <c r="C253" s="446"/>
      <c r="D253" s="447"/>
      <c r="E253" s="446"/>
      <c r="F253" s="448"/>
      <c r="G253" s="448"/>
      <c r="H253" s="515"/>
      <c r="I253" s="449"/>
      <c r="J253" s="449"/>
      <c r="K253" s="449"/>
      <c r="L253" s="537"/>
    </row>
  </sheetData>
  <mergeCells count="16">
    <mergeCell ref="F190:H190"/>
    <mergeCell ref="J190:L190"/>
    <mergeCell ref="F191:H191"/>
    <mergeCell ref="J191:L191"/>
    <mergeCell ref="F70:H70"/>
    <mergeCell ref="J70:L70"/>
    <mergeCell ref="F129:H129"/>
    <mergeCell ref="J129:L129"/>
    <mergeCell ref="F130:H130"/>
    <mergeCell ref="J130:L130"/>
    <mergeCell ref="F6:H6"/>
    <mergeCell ref="J6:L6"/>
    <mergeCell ref="F7:H7"/>
    <mergeCell ref="J7:L7"/>
    <mergeCell ref="F69:H69"/>
    <mergeCell ref="J69:L69"/>
  </mergeCells>
  <pageMargins left="0.8" right="0.5" top="0.5" bottom="0.6" header="0.49" footer="0.4"/>
  <pageSetup paperSize="9" scale="78" firstPageNumber="11" orientation="portrait" useFirstPageNumber="1" horizontalDpi="1200" verticalDpi="1200" r:id="rId1"/>
  <headerFooter>
    <oddFooter>&amp;R&amp;9&amp;P</oddFooter>
  </headerFooter>
  <ignoredErrors>
    <ignoredError sqref="I11:K11 F73:G76 I74:K76 F194:L194 F133:L133 I73:K73 H73 L73 I10:K10 F10:H10 L10" numberStoredAsText="1"/>
    <ignoredError sqref="F250 H25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PL5-6 (3m)</vt:lpstr>
      <vt:lpstr>PL7-8 (9m)</vt:lpstr>
      <vt:lpstr>E9</vt:lpstr>
      <vt:lpstr>E10</vt:lpstr>
      <vt:lpstr>11-14</vt:lpstr>
      <vt:lpstr>'E10'!Print_Area</vt:lpstr>
      <vt:lpstr>'E9'!Print_Area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Praphensri Puttaluck</cp:lastModifiedBy>
  <cp:lastPrinted>2021-11-12T09:33:07Z</cp:lastPrinted>
  <dcterms:created xsi:type="dcterms:W3CDTF">2016-04-25T06:44:12Z</dcterms:created>
  <dcterms:modified xsi:type="dcterms:W3CDTF">2021-11-12T09:33:34Z</dcterms:modified>
</cp:coreProperties>
</file>