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 defaultThemeVersion="124226"/>
  <bookViews>
    <workbookView xWindow="32775" yWindow="32775" windowWidth="19320" windowHeight="10410" tabRatio="822"/>
  </bookViews>
  <sheets>
    <sheet name="BS" sheetId="11" r:id="rId1"/>
    <sheet name="PL-3" sheetId="47" r:id="rId2"/>
    <sheet name="PL-9" sheetId="14" r:id="rId3"/>
    <sheet name="SH" sheetId="66" r:id="rId4"/>
    <sheet name="CF" sheetId="61" r:id="rId5"/>
  </sheets>
  <externalReferences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</externalReferences>
  <definedNames>
    <definedName name="\0">'[1]C-1'!$R$2</definedName>
    <definedName name="\d">#REF!</definedName>
    <definedName name="\n">#REF!</definedName>
    <definedName name="\t">'[2]ELEC45-01'!#REF!</definedName>
    <definedName name="\x">#REF!</definedName>
    <definedName name="____bal1">#REF!</definedName>
    <definedName name="____bal2">#REF!</definedName>
    <definedName name="____pl4">#REF!</definedName>
    <definedName name="____pl5">#REF!</definedName>
    <definedName name="____pl8">#REF!</definedName>
    <definedName name="___bal1">#REF!</definedName>
    <definedName name="___bal2">#REF!</definedName>
    <definedName name="___pl4">#REF!</definedName>
    <definedName name="___pl5">#REF!</definedName>
    <definedName name="___pl8">#REF!</definedName>
    <definedName name="__adj2">#REF!</definedName>
    <definedName name="__bal1">#REF!</definedName>
    <definedName name="__bal2">#REF!</definedName>
    <definedName name="__pl4">#REF!</definedName>
    <definedName name="__pl5">#REF!</definedName>
    <definedName name="__pl8">#REF!</definedName>
    <definedName name="_adj2">#REF!</definedName>
    <definedName name="_ar2">#REF!</definedName>
    <definedName name="_bal1">#REF!</definedName>
    <definedName name="_bal2">#REF!</definedName>
    <definedName name="_dkk1">#REF!</definedName>
    <definedName name="_dkk2">#REF!</definedName>
    <definedName name="_exp10">#REF!</definedName>
    <definedName name="_exp11">#REF!</definedName>
    <definedName name="_exp12">#REF!</definedName>
    <definedName name="_EXP22">#REF!</definedName>
    <definedName name="_exp5">#REF!</definedName>
    <definedName name="_exp7">#REF!</definedName>
    <definedName name="_exp8">#REF!</definedName>
    <definedName name="_exp9">#REF!</definedName>
    <definedName name="_Fill" hidden="1">#REF!</definedName>
    <definedName name="_Key1" hidden="1">#REF!</definedName>
    <definedName name="_Key2" hidden="1">#REF!</definedName>
    <definedName name="_kkk1" hidden="1">#REF!</definedName>
    <definedName name="_lit1">#REF!</definedName>
    <definedName name="_lit2">#REF!</definedName>
    <definedName name="_Order1" hidden="1">255</definedName>
    <definedName name="_Order2" hidden="1">255</definedName>
    <definedName name="_pl4">#REF!</definedName>
    <definedName name="_pl5">#REF!</definedName>
    <definedName name="_pl8">#REF!</definedName>
    <definedName name="_SCB1">'[3]SCB 1 - Current'!$F$10</definedName>
    <definedName name="_SCB2">'[3]SCB 2 - Current'!$F$11</definedName>
    <definedName name="_Sort" hidden="1">#REF!</definedName>
    <definedName name="_Us1">#REF!</definedName>
    <definedName name="_Us2">#REF!</definedName>
    <definedName name="_Uss1">#REF!</definedName>
    <definedName name="_Uss2">#REF!</definedName>
    <definedName name="_WGZY">'[1]C-1'!$T$3</definedName>
    <definedName name="a">#REF!</definedName>
    <definedName name="aa">#REF!</definedName>
    <definedName name="aaa" hidden="1">{"conso",#N/A,FALSE,"cash flow"}</definedName>
    <definedName name="aaaa" hidden="1">{"cashflow",#N/A,FALSE,"cash flow"}</definedName>
    <definedName name="aaaaa" hidden="1">{"conso",#N/A,FALSE,"cash flow"}</definedName>
    <definedName name="aaaaaa">'[4]Trial Balance'!$A:$H</definedName>
    <definedName name="ACC_RESP_SIGN">#REF!,#REF!</definedName>
    <definedName name="Accounts">#REF!</definedName>
    <definedName name="Accounts_1">'[5]report detial'!$A$2:$D$194</definedName>
    <definedName name="ACCTG_RATE_BASE">#REF!</definedName>
    <definedName name="agdump">#REF!</definedName>
    <definedName name="agedump">#REF!</definedName>
    <definedName name="agencydump">#REF!</definedName>
    <definedName name="AGENCYLY">#REF!</definedName>
    <definedName name="AGENCYPLAN">#REF!</definedName>
    <definedName name="Aging_For_Auditor_by_Crncy_Aging_Local_List">#REF!</definedName>
    <definedName name="ana">#REF!</definedName>
    <definedName name="Ana_U_5">[6]ตั๋วเงินรับ!$F$1</definedName>
    <definedName name="Apr_Building">[7]BUILD95!$AE$9:$AE$17</definedName>
    <definedName name="aqaq" hidden="1">{"cashflow",#N/A,FALSE,"cash flow"}</definedName>
    <definedName name="ar">#REF!</definedName>
    <definedName name="AS2DocOpenMode" hidden="1">"AS2DocumentEdit"</definedName>
    <definedName name="AssetCode_Building">[7]BUILD95!$I$9:$I$17</definedName>
    <definedName name="Asstes">#REF!</definedName>
    <definedName name="audit">#REF!</definedName>
    <definedName name="Aug_Building">[7]BUILD95!$AI$9:$AI$17</definedName>
    <definedName name="axaax" hidden="1">{"cashflow",#N/A,FALSE,"cash flow"}</definedName>
    <definedName name="axaxax" hidden="1">{"conso",#N/A,FALSE,"cash flow"}</definedName>
    <definedName name="B1.1_Income_Statement">#REF!</definedName>
    <definedName name="B1.1_Income_Statement_1">#REF!</definedName>
    <definedName name="B1.1_Income_Statement_1_1">#REF!</definedName>
    <definedName name="B1.1_Income_Statement_3">#REF!</definedName>
    <definedName name="B1.2_Quarterly">#REF!</definedName>
    <definedName name="B1.2_Quarterly_1">#REF!</definedName>
    <definedName name="B1.2_Quarterly_1_1">#REF!</definedName>
    <definedName name="B1.2_Quarterly_3">#REF!</definedName>
    <definedName name="B1_1_Income_Statement">#REF!</definedName>
    <definedName name="B1_1_Income_Statement_1">#REF!</definedName>
    <definedName name="B1_2_Quarterly">#REF!</definedName>
    <definedName name="B1_2_Quarterly_1">#REF!</definedName>
    <definedName name="B10_Balance_Sheet_by_month">#REF!</definedName>
    <definedName name="B10_Balance_Sheet_by_month_1">#REF!</definedName>
    <definedName name="B10_Balance_Sheet_by_month_1_1">#REF!</definedName>
    <definedName name="B10_Balance_Sheet_by_month_3">"$#REF!.$DM$1:$DZ$58"</definedName>
    <definedName name="B11_Capex_by_month">#REF!</definedName>
    <definedName name="B11_Capex_by_month_1">#REF!</definedName>
    <definedName name="B11_Capex_by_month_1_1">#REF!</definedName>
    <definedName name="B11_Capex_by_month_3">"$#REF!.$EB$1:$EQ$42"</definedName>
    <definedName name="B12_Error_Schedule">#REF!</definedName>
    <definedName name="B12_Error_Schedule_1">#REF!</definedName>
    <definedName name="B12_Error_Schedule_1_1">#REF!</definedName>
    <definedName name="B12_Error_Schedule_3">"$#REF!.$ES$1:$EW$34"</definedName>
    <definedName name="B2_Balance_Sheet">#REF!</definedName>
    <definedName name="B2_Balance_Sheet_1">#REF!</definedName>
    <definedName name="B2_Balance_Sheet_1_1">#REF!</definedName>
    <definedName name="B2_Balance_Sheet_3">"$#REF!.$V$1:$AA$61"</definedName>
    <definedName name="B3.1_Outdoor_Revenue_and_Panels">#REF!</definedName>
    <definedName name="B3.1_Outdoor_Revenue_and_Panels_1">#REF!</definedName>
    <definedName name="B3.1_Outdoor_Revenue_and_Panels_1_1">#REF!</definedName>
    <definedName name="B3.1_Outdoor_Revenue_and_Panels_3">#REF!</definedName>
    <definedName name="B3.2_Panels_Gained_and_Lost">#REF!</definedName>
    <definedName name="B3.2_Panels_Gained_and_Lost_1">#REF!</definedName>
    <definedName name="B3.2_Panels_Gained_and_Lost_1_1">#REF!</definedName>
    <definedName name="B3.2_Panels_Gained_and_Lost_3">#REF!</definedName>
    <definedName name="B3_1_Outdoor_Revenue_and_Panels">#REF!</definedName>
    <definedName name="B3_1_Outdoor_Revenue_and_Panels_1">#REF!</definedName>
    <definedName name="B3_2_Panels_Gained_and_Lost">#REF!</definedName>
    <definedName name="B3_2_Panels_Gained_and_Lost_1">#REF!</definedName>
    <definedName name="B4_Yield_Analysis">#REF!</definedName>
    <definedName name="B4_Yield_Analysis_1">#REF!</definedName>
    <definedName name="B4_Yield_Analysis_1_1">#REF!</definedName>
    <definedName name="B4_Yield_Analysis_3">"$#REF!.$AL$1:$AQ$58"</definedName>
    <definedName name="B5.1_Capital_Expenditure_1">#REF!</definedName>
    <definedName name="B5.1_Capital_Expenditure_1_1">#REF!</definedName>
    <definedName name="B5.1_Capital_Expenditure_1_1_1">#REF!</definedName>
    <definedName name="B5.1_Capital_Expenditure_1_3">#REF!</definedName>
    <definedName name="B5.2_Capital_Expenditure_2">#REF!</definedName>
    <definedName name="B5.2_Capital_Expenditure_2_1">#REF!</definedName>
    <definedName name="B5.2_Capital_Expenditure_2_1_1">#REF!</definedName>
    <definedName name="B5.2_Capital_Expenditure_2_3">#REF!</definedName>
    <definedName name="B5_1_Capital_Expenditure_1">#REF!</definedName>
    <definedName name="B5_1_Capital_Expenditure_1_1">#REF!</definedName>
    <definedName name="B5_2_Capital_Expenditure_2">#REF!</definedName>
    <definedName name="B5_2_Capital_Expenditure_2_1">#REF!</definedName>
    <definedName name="B6_Employment">#REF!</definedName>
    <definedName name="B6_Employment_1">#REF!</definedName>
    <definedName name="B6_Employment_1_1">#REF!</definedName>
    <definedName name="B6_Employment_3">"$#REF!.$BF$1:$BM$49"</definedName>
    <definedName name="B7.1_2000_Contract_Profitability">#REF!</definedName>
    <definedName name="B7.1_2000_Contract_Profitability_1">#REF!</definedName>
    <definedName name="B7.1_2000_Contract_Profitability_1_1">#REF!</definedName>
    <definedName name="B7.1_2000_Contract_Profitability_3">#REF!</definedName>
    <definedName name="B7.2_2001_Contract_Profitability">#REF!</definedName>
    <definedName name="B7.2_2001_Contract_Profitability_1">#REF!</definedName>
    <definedName name="B7.2_2001_Contract_Profitability_1_1">#REF!</definedName>
    <definedName name="B7.2_2001_Contract_Profitability_3">#REF!</definedName>
    <definedName name="B7_1_2000_Contract_Profitability">#REF!</definedName>
    <definedName name="B7_1_2000_Contract_Profitability_1">#REF!</definedName>
    <definedName name="B7_2_2001_Contract_Profitability">#REF!</definedName>
    <definedName name="B7_2_2001_Contract_Profitability_1">#REF!</definedName>
    <definedName name="B8_Intercompany">#REF!</definedName>
    <definedName name="B8_Intercompany_1">#REF!</definedName>
    <definedName name="B8_Intercompany_1_1">#REF!</definedName>
    <definedName name="B8_Intercompany_3">"$#REF!.$CJ$1:$CT$59"</definedName>
    <definedName name="B9_Income_by_month">#REF!</definedName>
    <definedName name="B9_Income_by_month_1">#REF!</definedName>
    <definedName name="B9_Income_by_month_1_1">#REF!</definedName>
    <definedName name="B9_Income_by_month_3">"$#REF!.$CV$1:$DK$67"</definedName>
    <definedName name="Back">#REF!</definedName>
    <definedName name="BASE_CURR">#REF!</definedName>
    <definedName name="bb">#REF!</definedName>
    <definedName name="BBL">'[8]ADJ - RATE'!#REF!</definedName>
    <definedName name="BLOW4502">'[1]C-1'!$1:$5</definedName>
    <definedName name="bs_gci">#REF!</definedName>
    <definedName name="CalcAgencyPrice">#REF!</definedName>
    <definedName name="cc">#REF!</definedName>
    <definedName name="CFGS_BF">#REF!</definedName>
    <definedName name="CFGS_BF_1">#REF!</definedName>
    <definedName name="CFGS_BF_3">#REF!</definedName>
    <definedName name="CFGS_BF_4">#REF!</definedName>
    <definedName name="CFGS_CF">#REF!</definedName>
    <definedName name="CFGS_CF_1">#REF!</definedName>
    <definedName name="CFGS_CF_3">#REF!</definedName>
    <definedName name="CFGS_CF_4">#REF!</definedName>
    <definedName name="CFGS_LAST">#REF!</definedName>
    <definedName name="CFGS_THIS">#REF!</definedName>
    <definedName name="cjccf">[9]BUILD95!$Z$9:$Z$17</definedName>
    <definedName name="CNT_RECON_DTL">#REF!</definedName>
    <definedName name="code">#REF!</definedName>
    <definedName name="Commission">#REF!</definedName>
    <definedName name="CON">#REF!</definedName>
    <definedName name="cost_per_unit">#REF!</definedName>
    <definedName name="Cur_AccDepre_Building">[7]BUILD95!$AQ$9:$AQ$17</definedName>
    <definedName name="Cur_NBV_Building">[7]BUILD95!$AR$9:$AR$17</definedName>
    <definedName name="CY_Accounts_Receivable">#REF!</definedName>
    <definedName name="CY_Cash">#REF!</definedName>
    <definedName name="CY_Common_Equity">#REF!</definedName>
    <definedName name="CY_Cost_of_Sales">#REF!</definedName>
    <definedName name="CY_Current_Liabilities">#REF!</definedName>
    <definedName name="CY_Depreciation">#REF!</definedName>
    <definedName name="CY_Gross_Profit">#REF!</definedName>
    <definedName name="CY_Inc_Bef_Tax">#REF!</definedName>
    <definedName name="CY_Intangible_Assets">#REF!</definedName>
    <definedName name="CY_Interest_Expense">#REF!</definedName>
    <definedName name="CY_Inventory">#REF!</definedName>
    <definedName name="CY_LIABIL_EQUITY">#REF!</definedName>
    <definedName name="CY_LT_Debt">#REF!</definedName>
    <definedName name="CY_Market_Value_of_Equity">#REF!</definedName>
    <definedName name="CY_Marketable_Sec">#REF!</definedName>
    <definedName name="CY_NET_PROFIT">#REF!</definedName>
    <definedName name="CY_Net_Revenue">#REF!</definedName>
    <definedName name="CY_Operating_Income">#REF!</definedName>
    <definedName name="CY_Other_Curr_Assets">#REF!</definedName>
    <definedName name="CY_Other_LT_Assets">#REF!</definedName>
    <definedName name="CY_Other_LT_Liabilities">#REF!</definedName>
    <definedName name="CY_Preferred_Stock">#REF!</definedName>
    <definedName name="CY_QUICK_ASSETS">#REF!</definedName>
    <definedName name="CY_Retained_Earnings">#REF!</definedName>
    <definedName name="CY_Tangible_Assets">#REF!</definedName>
    <definedName name="CY_Tangible_Net_Worth">#REF!</definedName>
    <definedName name="CY_Taxes">#REF!</definedName>
    <definedName name="CY_TOTAL_ASSETS">#REF!</definedName>
    <definedName name="CY_TOTAL_CURR_ASSETS">#REF!</definedName>
    <definedName name="CY_TOTAL_DEBT">#REF!</definedName>
    <definedName name="CY_TOTAL_EQUITY">#REF!</definedName>
    <definedName name="CY_Working_Capital">#REF!</definedName>
    <definedName name="d">#REF!</definedName>
    <definedName name="D_Purchased_Vehicles">'[10]K-5'!#REF!</definedName>
    <definedName name="DaRWk1">#REF!</definedName>
    <definedName name="DaRWk10">#REF!</definedName>
    <definedName name="DaRWk11">#REF!</definedName>
    <definedName name="DaRWk12">#REF!</definedName>
    <definedName name="DaRWk2">#REF!</definedName>
    <definedName name="DaRWk3">#REF!</definedName>
    <definedName name="DaRWk4">#REF!</definedName>
    <definedName name="DaRWk5">#REF!</definedName>
    <definedName name="DaRWk6">#REF!</definedName>
    <definedName name="DaRWk8">#REF!</definedName>
    <definedName name="DaRwk9">#REF!</definedName>
    <definedName name="Data">'[11]Trial Balance'!$A:$H</definedName>
    <definedName name="data1">#REF!</definedName>
    <definedName name="_xlnm.Database">#REF!</definedName>
    <definedName name="Database_MI">'[12]2'!#REF!</definedName>
    <definedName name="DATE">[13]เงินกู้ธนชาติ!$G$2</definedName>
    <definedName name="Datee">[13]เงินกู้ธนชาติ!$G$2</definedName>
    <definedName name="DaWk7">#REF!</definedName>
    <definedName name="DAYINDX">#REF!</definedName>
    <definedName name="dbrwk1">#REF!</definedName>
    <definedName name="dbrwk10">#REF!</definedName>
    <definedName name="dbrwk11">#REF!</definedName>
    <definedName name="dbrwk12">#REF!</definedName>
    <definedName name="dbrwk2">#REF!</definedName>
    <definedName name="dbrwk3">#REF!</definedName>
    <definedName name="dbrwk4">#REF!</definedName>
    <definedName name="dbrwk5">#REF!</definedName>
    <definedName name="dbrwk6">#REF!</definedName>
    <definedName name="dbrwk7">#REF!</definedName>
    <definedName name="dbrwk8">#REF!</definedName>
    <definedName name="dbrwk9">#REF!</definedName>
    <definedName name="dcrwk1">#REF!</definedName>
    <definedName name="dcrwk10">#REF!</definedName>
    <definedName name="dcrwk11">#REF!</definedName>
    <definedName name="dcrwk12">#REF!</definedName>
    <definedName name="dcrwk2">#REF!</definedName>
    <definedName name="dcrwk3">#REF!</definedName>
    <definedName name="dcrwk4">#REF!</definedName>
    <definedName name="dcrwk5">#REF!</definedName>
    <definedName name="dcrwk6">#REF!</definedName>
    <definedName name="dcrwk7">#REF!</definedName>
    <definedName name="dcrwk8">#REF!</definedName>
    <definedName name="dcrwk9">#REF!</definedName>
    <definedName name="dd" hidden="1">{"conso",#N/A,FALSE,"cash flow"}</definedName>
    <definedName name="De">[9]BUILD95!$AK$9:$AK$17</definedName>
    <definedName name="Dec_Building">[7]BUILD95!$AM$9:$AM$17</definedName>
    <definedName name="DelDC">#REF!</definedName>
    <definedName name="DelDm">#REF!</definedName>
    <definedName name="Delivery">#REF!</definedName>
    <definedName name="DelType">#REF!</definedName>
    <definedName name="Depre_Building">[7]BUILD95!$AA$9:$AA$17</definedName>
    <definedName name="deptLookup">#REF!</definedName>
    <definedName name="description">#REF!</definedName>
    <definedName name="dflt7">[14]Invoice!#REF!</definedName>
    <definedName name="director">'[15]VariableII  period'!$E$146</definedName>
    <definedName name="DISCOUNT99">#REF!</definedName>
    <definedName name="dkdkdk">[16]เงินกู้ธนชาติ!$G$2</definedName>
    <definedName name="DKK">'[17]ADJ - RATE'!$B$4</definedName>
    <definedName name="dkl">#REF!</definedName>
    <definedName name="dumppr">#REF!</definedName>
    <definedName name="EDIT_DT">#REF!,#REF!</definedName>
    <definedName name="eqq" hidden="1">{"cashflow",#N/A,FALSE,"cash flow"}</definedName>
    <definedName name="er">#REF!</definedName>
    <definedName name="ESC_BKREF">#REF!</definedName>
    <definedName name="ESC_DESC">#REF!</definedName>
    <definedName name="ESC_DT">#REF!</definedName>
    <definedName name="ESC_EXP_DT">#REF!</definedName>
    <definedName name="ESC_OWNER">#REF!</definedName>
    <definedName name="ESC_PLAN">#REF!</definedName>
    <definedName name="ESC_SECII_ALL">#REF!</definedName>
    <definedName name="ESC_USD_100">#REF!</definedName>
    <definedName name="ESC_USD_30">#REF!</definedName>
    <definedName name="ESC_USD_60">#REF!</definedName>
    <definedName name="ESC_USD_90">#REF!</definedName>
    <definedName name="ESC_USER_ALL">#REF!</definedName>
    <definedName name="ESC_USR_BK_DT">#REF!</definedName>
    <definedName name="ESC_USR_BKREF">#REF!</definedName>
    <definedName name="esc_usr_cnt">#REF!</definedName>
    <definedName name="esc_usr_count">#REF!</definedName>
    <definedName name="ESC_USR_DESC">#REF!</definedName>
    <definedName name="ESC_USR_EXP_DT">#REF!</definedName>
    <definedName name="ESC_USR_LCL">#REF!</definedName>
    <definedName name="ESC_USR_OWN">#REF!</definedName>
    <definedName name="ESC_USR_PLAN">#REF!</definedName>
    <definedName name="ESC_USR_USD">#REF!</definedName>
    <definedName name="ewew" hidden="1">{"cashflow",#N/A,FALSE,"cash flow"}</definedName>
    <definedName name="exp5.1">#REF!</definedName>
    <definedName name="expense">#REF!</definedName>
    <definedName name="EXPORT">#REF!</definedName>
    <definedName name="expp10">#REF!</definedName>
    <definedName name="expp12">#REF!</definedName>
    <definedName name="EXPP22">#REF!</definedName>
    <definedName name="expp5">#REF!</definedName>
    <definedName name="expp7">#REF!</definedName>
    <definedName name="expp8">#REF!</definedName>
    <definedName name="expp9">#REF!</definedName>
    <definedName name="Feb_Building">[7]BUILD95!$AC$9:$AC$17</definedName>
    <definedName name="ff">[9]BUILD95!$AI$9:$AI$17</definedName>
    <definedName name="FG">[18]เงินกู้ธนชาติ!$E$17</definedName>
    <definedName name="fre">#REF!</definedName>
    <definedName name="free">#REF!</definedName>
    <definedName name="ghvj">[19]เงินกู้ธนชาติ!$B$4</definedName>
    <definedName name="GrphActSales">#REF!</definedName>
    <definedName name="GrphActStk">#REF!</definedName>
    <definedName name="GrphPlanSales">#REF!</definedName>
    <definedName name="GrphTgtStk">#REF!</definedName>
    <definedName name="GW">#REF!</definedName>
    <definedName name="h">[19]เงินกู้ธนชาติ!$G$2</definedName>
    <definedName name="HDR_2">#REF!</definedName>
    <definedName name="HEADDAYA3">[20]Calendar!$AA$43:$AG$48,[20]Calendar!$P$43:$V$48,[20]Calendar!$E$43:$K$48,[20]Calendar!$E$34:$K$39,[20]Calendar!$P$34:$V$39,[20]Calendar!$AA$34:$AG$39,[20]Calendar!$AA$25:$AG$30,[20]Calendar!$P$25:$V$29,[20]Calendar!$P$30:$V$30,[20]Calendar!$E$25:$K$30,[20]Calendar!$E$16:$K$21,[20]Calendar!$P$16:$V$21,[20]Calendar!$AA$16:$AG$21</definedName>
    <definedName name="HEADDAYA4">[20]Calendar!$E$16:$K$21,[20]Calendar!$P$16,[20]Calendar!$V$16,[20]Calendar!$P$16:$V$21,[20]Calendar!$AA$16:$AG$21,[20]Calendar!$E$25:$K$30,[20]Calendar!$P$25:$V$30,[20]Calendar!$AA$25:$AG$30,[20]Calendar!$E$34:$K$39,[20]Calendar!$P$34:$V$38,[20]Calendar!$P$34:$V$39,[20]Calendar!$AA$34:$AG$38,[20]Calendar!$AG$38,[20]Calendar!$AA$34:$AG$39,[20]Calendar!$E$43:$K$48,[20]Calendar!$P$43:$V$48,[20]Calendar!$AA$43:$AG$48</definedName>
    <definedName name="HEADER_INFO">#REF!</definedName>
    <definedName name="Heading">#REF!</definedName>
    <definedName name="HEADWEEKA3">[20]Calendar!$E$15:$K$15,[20]Calendar!$P$15:$V$15,[20]Calendar!$AA$15:$AG$15,[20]Calendar!$E$24:$K$24,[20]Calendar!$P$24:$V$24,[20]Calendar!$AA$24:$AG$24,[20]Calendar!$E$33:$K$33,[20]Calendar!$P$33:$V$33,[20]Calendar!$AA$33:$AG$33,[20]Calendar!$E$42:$K$42,[20]Calendar!$P$42:$V$42,[20]Calendar!$AA$42:$AG$42</definedName>
    <definedName name="HEADWEEKA4">[20]Calendar!$E$15:$K$15,[20]Calendar!$P$15:$V$15,[20]Calendar!$AA$15:$AG$15,[20]Calendar!$AA$24:$AG$24,[20]Calendar!$P$24:$V$24,[20]Calendar!$E$24:$K$24,[20]Calendar!$AA$33:$AG$33,[20]Calendar!$P$33:$V$33,[20]Calendar!$E$33:$K$33,[20]Calendar!$AA$42:$AG$42,[20]Calendar!$P$42:$V$42,[20]Calendar!$E$42:$K$42</definedName>
    <definedName name="hh">[19]เงินกู้ธนชาติ!$G$2</definedName>
    <definedName name="hjjkkkl">#REF!</definedName>
    <definedName name="hkuuyoi">[9]BUILD95!$AQ$9:$AQ$17</definedName>
    <definedName name="HSCB">'[8]ADJ - RATE'!#REF!</definedName>
    <definedName name="ht">#REF!</definedName>
    <definedName name="huu">#REF!</definedName>
    <definedName name="I">[21]เงินกู้ธนชาติ!$G$2</definedName>
    <definedName name="IELWSALES">#REF!</definedName>
    <definedName name="IELYSALES">#REF!</definedName>
    <definedName name="IEPLANSALES">#REF!</definedName>
    <definedName name="ier">#REF!</definedName>
    <definedName name="IESP">#REF!</definedName>
    <definedName name="IF_FGFF_CFGS">#REF!</definedName>
    <definedName name="IF_FGFF_CFGS_1">#REF!</definedName>
    <definedName name="IF_FGFF_CFGS_3">#REF!</definedName>
    <definedName name="IF_FGFF_CFGS_4">#REF!</definedName>
    <definedName name="IF_URMS_CFGS">#REF!</definedName>
    <definedName name="IntFreeCred">#REF!</definedName>
    <definedName name="iuoo">#REF!</definedName>
    <definedName name="Jan_Building">[7]BUILD95!$AB$9:$AB$17</definedName>
    <definedName name="JJJ">#REF!</definedName>
    <definedName name="Jul_Building">[7]BUILD95!$AH$9:$AH$17</definedName>
    <definedName name="Jun_Building">[7]BUILD95!$AG$9:$AG$17</definedName>
    <definedName name="kaa">#REF!</definedName>
    <definedName name="KHJGDFGFHGHJ" hidden="1">{"cashflow",#N/A,FALSE,"cash flow"}</definedName>
    <definedName name="KKJ">#REF!</definedName>
    <definedName name="LDLDLDLDDCD">#REF!</definedName>
    <definedName name="list">#REF!</definedName>
    <definedName name="LIT">'[17]ADJ - RATE'!$B$2</definedName>
    <definedName name="litt1">#REF!</definedName>
    <definedName name="litt2">#REF!</definedName>
    <definedName name="LL">#REF!</definedName>
    <definedName name="Loan">[13]เงินกู้ธนชาติ!$B$4</definedName>
    <definedName name="Loan1">'[13]เงินกู้ MGC'!$B$4</definedName>
    <definedName name="Loann">[13]เงินกู้ธนชาติ!$B$4</definedName>
    <definedName name="Loann1">'[13]เงินกู้ MGC'!$B$4</definedName>
    <definedName name="Loannn">[13]เงินกู้ธนชาติ!$B$4</definedName>
    <definedName name="Long">[13]เงินกู้ธนชาติ!$F$15</definedName>
    <definedName name="Long1">'[13]เงินกู้ MGC'!$F$15</definedName>
    <definedName name="LonGG">[13]เงินกู้ธนชาติ!$F$15</definedName>
    <definedName name="Longg1">'[13]เงินกู้ MGC'!$F$15</definedName>
    <definedName name="Longgg">'[13]เงินกู้ MGC'!$F$15</definedName>
    <definedName name="Longggg">[13]เงินกู้ธนชาติ!$F$15</definedName>
    <definedName name="LWSALES">#REF!</definedName>
    <definedName name="LY_AccDepre_Building">[7]BUILD95!$AO$9:$AO$17</definedName>
    <definedName name="LY_NBV_Building">[7]BUILD95!$AP$9:$AP$17</definedName>
    <definedName name="LYBin">#REF!</definedName>
    <definedName name="LYHolds">#REF!</definedName>
    <definedName name="LYNet">#REF!</definedName>
    <definedName name="LYoos">#REF!</definedName>
    <definedName name="LYReselects">#REF!</definedName>
    <definedName name="LYReturns">#REF!</definedName>
    <definedName name="LYSales">#REF!</definedName>
    <definedName name="LYTotal">#REF!</definedName>
    <definedName name="M" hidden="1">{"cashflow",#N/A,FALSE,"cash flow"}</definedName>
    <definedName name="Mar_Building">[7]BUILD95!$AD$9:$AD$17</definedName>
    <definedName name="MARGINPLAN">#REF!</definedName>
    <definedName name="MARGINPROJ">#REF!</definedName>
    <definedName name="May_Building">[7]BUILD95!$AF$9:$AF$17</definedName>
    <definedName name="nee">#REF!</definedName>
    <definedName name="nko">#REF!</definedName>
    <definedName name="Nov_Building">[7]BUILD95!$AL$9:$AL$17</definedName>
    <definedName name="NOW">'[22]TB-2001-Apr''01'!#REF!</definedName>
    <definedName name="nu" hidden="1">{"cashflow",#N/A,FALSE,"cash flow"}</definedName>
    <definedName name="nuc">'[23]TrialBalance Q3-2002'!$A$1:$H$301</definedName>
    <definedName name="nuch">#REF!</definedName>
    <definedName name="oCT_bUILDING">[7]BUILD95!$AK$9:$AK$17</definedName>
    <definedName name="oldData">#REF!</definedName>
    <definedName name="oo">#REF!</definedName>
    <definedName name="OPEN_USR_REC_USD">#REF!</definedName>
    <definedName name="payroll">#REF!</definedName>
    <definedName name="PeriodsInYear">#REF!</definedName>
    <definedName name="PeriodsInYear_1">#REF!</definedName>
    <definedName name="Pfdusiof">#REF!</definedName>
    <definedName name="PL_Def_Numeric_List_11_05">#REF!</definedName>
    <definedName name="plBoardFee">#REF!</definedName>
    <definedName name="plCostOfServices">#REF!</definedName>
    <definedName name="plIncome1">#REF!</definedName>
    <definedName name="plIncome2">#REF!</definedName>
    <definedName name="plInterest">#REF!</definedName>
    <definedName name="PLonAssetSoldII">'[15]VariableII  period'!$E$150</definedName>
    <definedName name="plOtherIncome">#REF!</definedName>
    <definedName name="plPLonAssetSold">#REF!</definedName>
    <definedName name="plPLonFX">#REF!</definedName>
    <definedName name="plSAndA">#REF!</definedName>
    <definedName name="plSharePLfromSubCom">#REF!</definedName>
    <definedName name="poil">#REF!</definedName>
    <definedName name="pp">#REF!</definedName>
    <definedName name="PR_1">#REF!</definedName>
    <definedName name="PR_2">#REF!</definedName>
    <definedName name="PR_3">#REF!</definedName>
    <definedName name="PR_QTR_BAL">#REF!</definedName>
    <definedName name="PR_REC_DTL1">#REF!,#REF!</definedName>
    <definedName name="PRDump">#REF!</definedName>
    <definedName name="PREP_DT_SIGN">#REF!</definedName>
    <definedName name="_xlnm.Print_Area" localSheetId="0">BS!$A$1:$F$91</definedName>
    <definedName name="_xlnm.Print_Area" localSheetId="4">CF!$A$1:$F$81</definedName>
    <definedName name="_xlnm.Print_Area" localSheetId="1">'PL-3'!$A$1:$F$42</definedName>
    <definedName name="_xlnm.Print_Area" localSheetId="2">'PL-9'!$A$1:$F$36</definedName>
    <definedName name="_xlnm.Print_Area" localSheetId="3">SH!$A$1:$V$32</definedName>
    <definedName name="_xlnm.Print_Area">#REF!</definedName>
    <definedName name="Print_Area_MI">#REF!</definedName>
    <definedName name="_xlnm.Print_Titles">#REF!</definedName>
    <definedName name="Print_Titles_MI">#REF!</definedName>
    <definedName name="PrintArea_1">#REF!</definedName>
    <definedName name="Printysdf">#REF!</definedName>
    <definedName name="PROMMIS">#REF!</definedName>
    <definedName name="PurCost_Building">[7]BUILD95!$Z$9:$Z$17</definedName>
    <definedName name="PY_Accounts_Receivable">#REF!</definedName>
    <definedName name="PY_Cash">#REF!</definedName>
    <definedName name="PY_Common_Equity">#REF!</definedName>
    <definedName name="PY_Cost_of_Sales">#REF!</definedName>
    <definedName name="PY_Current_Liabilities">#REF!</definedName>
    <definedName name="PY_Depreciation">#REF!</definedName>
    <definedName name="PY_Gross_Profit">#REF!</definedName>
    <definedName name="PY_Inc_Bef_Tax">#REF!</definedName>
    <definedName name="PY_Intangible_Assets">#REF!</definedName>
    <definedName name="PY_Interest_Expense">#REF!</definedName>
    <definedName name="PY_Inventory">#REF!</definedName>
    <definedName name="PY_LIABIL_EQUITY">#REF!</definedName>
    <definedName name="PY_LT_Debt">#REF!</definedName>
    <definedName name="PY_Market_Value_of_Equity">#REF!</definedName>
    <definedName name="PY_Marketable_Sec">#REF!</definedName>
    <definedName name="PY_NET_PROFIT">#REF!</definedName>
    <definedName name="PY_Net_Revenue">#REF!</definedName>
    <definedName name="PY_Operating_Inc">#REF!</definedName>
    <definedName name="PY_Operating_Income">#REF!</definedName>
    <definedName name="PY_Other_Curr_Assets">#REF!</definedName>
    <definedName name="PY_Other_LT_Assets">#REF!</definedName>
    <definedName name="PY_Other_LT_Liabilities">#REF!</definedName>
    <definedName name="PY_Preferred_Stock">#REF!</definedName>
    <definedName name="PY_QUICK_ASSETS">#REF!</definedName>
    <definedName name="PY_Retained_Earnings">#REF!</definedName>
    <definedName name="PY_Tangible_Assets">#REF!</definedName>
    <definedName name="PY_Tangible_Net_Worth">#REF!</definedName>
    <definedName name="PY_Taxes">#REF!</definedName>
    <definedName name="PY_TOTAL_ASSETS">#REF!</definedName>
    <definedName name="PY_TOTAL_CURR_ASSETS">#REF!</definedName>
    <definedName name="PY_TOTAL_DEBT">#REF!</definedName>
    <definedName name="PY_TOTAL_EQUITY">#REF!</definedName>
    <definedName name="PY_Working_Capital">#REF!</definedName>
    <definedName name="PY2_Accounts_Receivable">#REF!</definedName>
    <definedName name="PY2_Cash">#REF!</definedName>
    <definedName name="PY2_Common_Equity">#REF!</definedName>
    <definedName name="PY2_Cost_of_Sales">#REF!</definedName>
    <definedName name="PY2_Current_Liabilities">#REF!</definedName>
    <definedName name="PY2_Depreciation">#REF!</definedName>
    <definedName name="PY2_Gross_Profit">#REF!</definedName>
    <definedName name="PY2_Inc_Bef_Tax">#REF!</definedName>
    <definedName name="PY2_Intangible_Assets">#REF!</definedName>
    <definedName name="PY2_Interest_Expense">#REF!</definedName>
    <definedName name="PY2_Inventory">#REF!</definedName>
    <definedName name="PY2_LIABIL_EQUITY">#REF!</definedName>
    <definedName name="PY2_LT_Debt">#REF!</definedName>
    <definedName name="PY2_Marketable_Sec">#REF!</definedName>
    <definedName name="PY2_NET_PROFIT">#REF!</definedName>
    <definedName name="PY2_Net_Revenue">#REF!</definedName>
    <definedName name="PY2_Operating_Inc">#REF!</definedName>
    <definedName name="PY2_Operating_Income">#REF!</definedName>
    <definedName name="PY2_Other_Curr_Assets">#REF!</definedName>
    <definedName name="PY2_Other_LT_Assets">#REF!</definedName>
    <definedName name="PY2_Other_LT_Liabilities">#REF!</definedName>
    <definedName name="PY2_Preferred_Stock">#REF!</definedName>
    <definedName name="PY2_QUICK_ASSETS">#REF!</definedName>
    <definedName name="PY2_Retained_Earnings">#REF!</definedName>
    <definedName name="PY2_Tangible_Assets">#REF!</definedName>
    <definedName name="PY2_Tangible_Net_Worth">#REF!</definedName>
    <definedName name="PY2_Taxes">#REF!</definedName>
    <definedName name="PY2_TOTAL_ASSETS">#REF!</definedName>
    <definedName name="PY2_TOTAL_CURR_ASSETS">#REF!</definedName>
    <definedName name="PY2_TOTAL_DEBT">#REF!</definedName>
    <definedName name="PY2_TOTAL_EQUITY">#REF!</definedName>
    <definedName name="PY2_Working_Capital">#REF!</definedName>
    <definedName name="qaqa" hidden="1">{"conso",#N/A,FALSE,"cash flow"}</definedName>
    <definedName name="qaqas" hidden="1">{"cashflow",#N/A,FALSE,"cash flow"}</definedName>
    <definedName name="qaqasa" hidden="1">{"conso",#N/A,FALSE,"cash flow"}</definedName>
    <definedName name="qaqass" hidden="1">{"conso",#N/A,FALSE,"cash flow"}</definedName>
    <definedName name="qq">#REF!</definedName>
    <definedName name="qqqqq" hidden="1">{"cashflow",#N/A,FALSE,"cash flow"}</definedName>
    <definedName name="qqqqqq" hidden="1">{"cashflow",#N/A,FALSE,"cash flow"}</definedName>
    <definedName name="qwqwq" hidden="1">{"cashflow",#N/A,FALSE,"cash flow"}</definedName>
    <definedName name="ratio">IF(#REF!&lt;=5,INDEX(#REF!,(#REF!*5)-4),#REF!)</definedName>
    <definedName name="ratio1">IF(#REF!&lt;=5,INDEX(#REF!,(#REF!*5)-4),#REF!)</definedName>
    <definedName name="ratio2">IF(#REF!&lt;=5,INDEX(#REF!,(#REF!*5)-4),#REF!)</definedName>
    <definedName name="ratio3">IF(#REF!&lt;=5,INDEX(#REF!,(#REF!*5)-4),#REF!)</definedName>
    <definedName name="RawAgencyPrice">#REF!</definedName>
    <definedName name="RBData">#REF!</definedName>
    <definedName name="REC">[24]ตั๋วเงินรับ!$F$1</definedName>
    <definedName name="rec_esc_cnt">#REF!</definedName>
    <definedName name="rec_esc_count">#REF!</definedName>
    <definedName name="REC_ESC_LCL">#REF!</definedName>
    <definedName name="REC_ESC_LCL_TOT">#REF!</definedName>
    <definedName name="REC_ESC_USD">#REF!</definedName>
    <definedName name="REC_ESC_USD_TOT">#REF!</definedName>
    <definedName name="RECON_AGE">#REF!</definedName>
    <definedName name="RECON_AS_ON_DT">#REF!</definedName>
    <definedName name="RECON_BK">#REF!</definedName>
    <definedName name="RECON_DT">#REF!</definedName>
    <definedName name="RECON_DTL">#REF!</definedName>
    <definedName name="RECON_ESC">#REF!</definedName>
    <definedName name="RECON_ESC_AGE_CALC">#REF!</definedName>
    <definedName name="RECON_ESC_FIRST_DT">#REF!</definedName>
    <definedName name="RECON_ESC_PLAN">#REF!</definedName>
    <definedName name="RECON_ESC_TOT">#REF!</definedName>
    <definedName name="RECON_LC">#REF!</definedName>
    <definedName name="RECON_LCL_TOTAL">#REF!</definedName>
    <definedName name="RECON_OWNER">#REF!</definedName>
    <definedName name="RECON_USD">#REF!</definedName>
    <definedName name="RECON_USD_TOTAL">#REF!</definedName>
    <definedName name="Report_1">#REF!</definedName>
    <definedName name="rer" hidden="1">{"cashflow",#N/A,FALSE,"cash flow"}</definedName>
    <definedName name="rere" hidden="1">{"conso",#N/A,FALSE,"cash flow"}</definedName>
    <definedName name="Reselects">#REF!</definedName>
    <definedName name="reval_acc_name">#REF!</definedName>
    <definedName name="RM">'[17]ADJ - RATE'!$B$5</definedName>
    <definedName name="rptacctidend_1">"ZZZZZZZZZZZZZZZZZZZZZZZZZZZZZZZZZZZZZZZZZZZZZ"</definedName>
    <definedName name="rptacctidstart_1">"                                             "</definedName>
    <definedName name="rptcurr1_1">"        "</definedName>
    <definedName name="rptcurr10_1">" "</definedName>
    <definedName name="rptcurr2_1">"    "</definedName>
    <definedName name="rptcurr3_1">"  "</definedName>
    <definedName name="rptcurr4_1">"   "</definedName>
    <definedName name="rptcurr5_1">" "</definedName>
    <definedName name="rptcurr6_1">" "</definedName>
    <definedName name="rptcurr7_1">" "</definedName>
    <definedName name="rptcurr8_1">" "</definedName>
    <definedName name="rptcurr9_1">" "</definedName>
    <definedName name="rptgroupend_1">16</definedName>
    <definedName name="rptgroupstart_1">1</definedName>
    <definedName name="rptorderby_1">2</definedName>
    <definedName name="rptorderbysegid_1">1</definedName>
    <definedName name="rptperiod_1">8</definedName>
    <definedName name="rptprovtype_1">1</definedName>
    <definedName name="rptsegend1_1">"ZZZZZZZZ"</definedName>
    <definedName name="rptsegend10_1">" "</definedName>
    <definedName name="rptsegend2_1">"ZZZZ"</definedName>
    <definedName name="rptsegend3_1">"ZZ"</definedName>
    <definedName name="rptsegend4_1">"ZZZ"</definedName>
    <definedName name="rptsegend5_1">" "</definedName>
    <definedName name="rptsegend6_1">" "</definedName>
    <definedName name="rptsegend7_1">" "</definedName>
    <definedName name="rptsegend8_1">" "</definedName>
    <definedName name="rptsegend9_1">" "</definedName>
    <definedName name="rptsegoption1_1">1</definedName>
    <definedName name="rptsegoption10_1">0</definedName>
    <definedName name="rptsegoption2_1">1</definedName>
    <definedName name="rptsegoption3_1">1</definedName>
    <definedName name="rptsegoption4_1">1</definedName>
    <definedName name="rptsegoption5_1">0</definedName>
    <definedName name="rptsegoption6_1">0</definedName>
    <definedName name="rptsegoption7_1">0</definedName>
    <definedName name="rptsegoption8_1">0</definedName>
    <definedName name="rptsegoption9_1">0</definedName>
    <definedName name="rptsegstart1_1">" "</definedName>
    <definedName name="rptsegstart10_1">" "</definedName>
    <definedName name="rptsegstart2_1">"    "</definedName>
    <definedName name="rptsegstart3_1">"  "</definedName>
    <definedName name="rptsegstart4_1">"   "</definedName>
    <definedName name="rptsegstart5_1">" "</definedName>
    <definedName name="rptsegstart6_1">" "</definedName>
    <definedName name="rptsegstart7_1">" "</definedName>
    <definedName name="rptsegstart8_1">" "</definedName>
    <definedName name="rptsegstart9_1">" "</definedName>
    <definedName name="rptyear_1">2008</definedName>
    <definedName name="rr">#REF!</definedName>
    <definedName name="rty">[19]เงินกู้ธนชาติ!$G$2</definedName>
    <definedName name="s">#REF!</definedName>
    <definedName name="SALESPLAN">#REF!</definedName>
    <definedName name="SALESPROJ">#REF!</definedName>
    <definedName name="SAPBEXdnldView" hidden="1">"3Y0T31REH35G7WOAIY0JRGBPH"</definedName>
    <definedName name="SAPBEXhrIndnt" hidden="1">1</definedName>
    <definedName name="SAPBEXrevision" hidden="1">1</definedName>
    <definedName name="SAPBEXsysID" hidden="1">"BW1"</definedName>
    <definedName name="SAPBEXwbID" hidden="1">"3QT0CREASQELGVIPBAZEILHZ2"</definedName>
    <definedName name="SAVE_FLAG">#REF!</definedName>
    <definedName name="SCB">'[8]ADJ - RATE'!#REF!</definedName>
    <definedName name="sdsd">'[25]Trial Balance'!$A:$H</definedName>
    <definedName name="SEC_IV">#REF!</definedName>
    <definedName name="SECI_ALL">#REF!</definedName>
    <definedName name="SECI_GL_ALL">#REF!</definedName>
    <definedName name="SECI_GL_NAME">#REF!</definedName>
    <definedName name="SECI_GL_USD">#REF!</definedName>
    <definedName name="SECI_LCL">#REF!</definedName>
    <definedName name="SECI_LCL_TOT">#REF!</definedName>
    <definedName name="SECI_LCL_USD">#REF!</definedName>
    <definedName name="SECI_NON_EDIT">#REF!</definedName>
    <definedName name="SECI_RATE">#REF!</definedName>
    <definedName name="SECI_USD">#REF!</definedName>
    <definedName name="SECI_USD_TOT">#REF!</definedName>
    <definedName name="SECIII_ITEM_TOT">#REF!</definedName>
    <definedName name="SECIII_LCL_TOT">#REF!</definedName>
    <definedName name="SECIII_USD_TOT">#REF!</definedName>
    <definedName name="Sep_Building">[7]BUILD95!$AJ$9:$AJ$17</definedName>
    <definedName name="Short">[13]เงินกู้ธนชาติ!$E$17</definedName>
    <definedName name="short1">'[13]เงินกู้ MGC'!$E$17</definedName>
    <definedName name="Shortt">[13]เงินกู้ธนชาติ!$E$17</definedName>
    <definedName name="shortt1">'[13]เงินกู้ MGC'!$E$17</definedName>
    <definedName name="shorttt">'[13]เงินกู้ MGC'!$E$17</definedName>
    <definedName name="Spec">#REF!</definedName>
    <definedName name="Spec_1">#REF!</definedName>
    <definedName name="spec1">[26]tb!$A$1:$AF$20</definedName>
    <definedName name="ss">#REF!</definedName>
    <definedName name="StartDate">#REF!</definedName>
    <definedName name="SUB_SYS_NAME">#REF!</definedName>
    <definedName name="SUM_LCL_ESC">#REF!</definedName>
    <definedName name="SUM_REC_USD">#REF!</definedName>
    <definedName name="t">#REF!</definedName>
    <definedName name="Table1">#REF!</definedName>
    <definedName name="TB">'[27]2002'!$A$2:$H$301</definedName>
    <definedName name="tbData">#REF!</definedName>
    <definedName name="tbIndex">#REF!</definedName>
    <definedName name="tbold">#REF!</definedName>
    <definedName name="tck">#REF!</definedName>
    <definedName name="To_Print">#REF!</definedName>
    <definedName name="To_Print_by_Date">#REF!</definedName>
    <definedName name="To_Print_ห้ามลบ">#REF!</definedName>
    <definedName name="TotalDepre_Building">[7]BUILD95!$AN$9:$AN$17</definedName>
    <definedName name="tribal">#REF!</definedName>
    <definedName name="ttr">#REF!</definedName>
    <definedName name="US">'[17]ADJ - RATE'!$B$3</definedName>
    <definedName name="USD">#REF!</definedName>
    <definedName name="USDD">#REF!</definedName>
    <definedName name="uu">#REF!</definedName>
    <definedName name="werert">#REF!</definedName>
    <definedName name="wqwqw" hidden="1">{"cashflow",#N/A,FALSE,"cash flow"}</definedName>
    <definedName name="wrn.Cashflow." hidden="1">{"cashflow",#N/A,FALSE,"cash flow"}</definedName>
    <definedName name="wrn.conso." hidden="1">{"conso",#N/A,FALSE,"cash flow"}</definedName>
    <definedName name="wwqq" hidden="1">{"cashflow",#N/A,FALSE,"cash flow"}</definedName>
    <definedName name="www.">[28]TB!$A:$H</definedName>
    <definedName name="www..">[28]TB!$A:$A</definedName>
    <definedName name="xaxa" hidden="1">{"cashflow",#N/A,FALSE,"cash flow"}</definedName>
    <definedName name="xaxasa" hidden="1">{"cashflow",#N/A,FALSE,"cash flow"}</definedName>
    <definedName name="xaxax" hidden="1">{"cashflow",#N/A,FALSE,"cash flow"}</definedName>
    <definedName name="xazz" hidden="1">{"cashflow",#N/A,FALSE,"cash flow"}</definedName>
    <definedName name="xx">'[29]Trial Balance'!$A:$H</definedName>
    <definedName name="ytuio">#REF!</definedName>
    <definedName name="zaxa" hidden="1">{"conso",#N/A,FALSE,"cash flow"}</definedName>
    <definedName name="zaza" hidden="1">{"conso",#N/A,FALSE,"cash flow"}</definedName>
    <definedName name="zz" hidden="1">{"cashflow",#N/A,FALSE,"cash flow"}</definedName>
    <definedName name="เงินฝากประจำ">#REF!</definedName>
    <definedName name="เบี้ยประกันจ่ายล่วงหน้า">#REF!</definedName>
    <definedName name="ก">#REF!</definedName>
    <definedName name="พันธบัตร">#REF!</definedName>
    <definedName name="ฟ">#REF!</definedName>
    <definedName name="ฟ35">#REF!</definedName>
    <definedName name="ฟฟ">#REF!</definedName>
    <definedName name="ฟๅ">#REF!</definedName>
    <definedName name="ภาษีนิติ">#REF!</definedName>
    <definedName name="วันที่10">#REF!</definedName>
    <definedName name="หุ้นกู้">#REF!</definedName>
  </definedNames>
  <calcPr calcId="181029"/>
</workbook>
</file>

<file path=xl/calcChain.xml><?xml version="1.0" encoding="utf-8"?>
<calcChain xmlns="http://schemas.openxmlformats.org/spreadsheetml/2006/main">
  <c r="F88" i="11" l="1"/>
  <c r="F89" i="11" s="1"/>
  <c r="V26" i="66" l="1"/>
  <c r="V25" i="66"/>
  <c r="V23" i="66"/>
  <c r="T23" i="66"/>
  <c r="V17" i="66" l="1"/>
  <c r="V16" i="66"/>
  <c r="V14" i="66"/>
  <c r="F85" i="11"/>
  <c r="R21" i="66"/>
  <c r="T14" i="66"/>
  <c r="F28" i="14" l="1"/>
  <c r="D28" i="14"/>
  <c r="H30" i="66" l="1"/>
  <c r="L30" i="66"/>
  <c r="J30" i="66"/>
  <c r="F30" i="66"/>
  <c r="D30" i="66"/>
  <c r="J21" i="66"/>
  <c r="H21" i="66"/>
  <c r="F21" i="66"/>
  <c r="D21" i="66"/>
  <c r="A5" i="66"/>
  <c r="L21" i="66" l="1"/>
  <c r="V20" i="66" l="1"/>
  <c r="T20" i="66"/>
  <c r="T21" i="66" s="1"/>
  <c r="P21" i="66"/>
  <c r="F33" i="47" l="1"/>
  <c r="F16" i="14"/>
  <c r="F10" i="14"/>
  <c r="F12" i="14" s="1"/>
  <c r="F10" i="47" l="1"/>
  <c r="F12" i="47" s="1"/>
  <c r="F22" i="47"/>
  <c r="F17" i="14"/>
  <c r="F19" i="14" s="1"/>
  <c r="F21" i="14" s="1"/>
  <c r="F30" i="14" l="1"/>
  <c r="V19" i="66"/>
  <c r="V21" i="66" l="1"/>
  <c r="N21" i="66"/>
  <c r="F7" i="14" l="1"/>
  <c r="D63" i="61" l="1"/>
  <c r="F63" i="61"/>
  <c r="D56" i="61" l="1"/>
  <c r="F56" i="61"/>
  <c r="F27" i="61"/>
  <c r="F36" i="61" l="1"/>
  <c r="F41" i="61" s="1"/>
  <c r="F66" i="61" s="1"/>
  <c r="F68" i="61" l="1"/>
  <c r="F6" i="61" l="1"/>
  <c r="A5" i="61"/>
  <c r="A48" i="61" s="1"/>
  <c r="F53" i="11" l="1"/>
  <c r="A66" i="11"/>
  <c r="A65" i="11"/>
  <c r="A61" i="11"/>
  <c r="D7" i="14"/>
  <c r="D44" i="11"/>
  <c r="F43" i="11"/>
  <c r="D43" i="11"/>
  <c r="D42" i="11"/>
  <c r="D69" i="11" s="1"/>
  <c r="F58" i="11"/>
  <c r="F31" i="11"/>
  <c r="A38" i="11"/>
  <c r="A40" i="11"/>
  <c r="A67" i="11" s="1"/>
  <c r="F20" i="11"/>
  <c r="F32" i="11" s="1"/>
  <c r="D7" i="61" l="1"/>
  <c r="D50" i="61" s="1"/>
  <c r="D7" i="47"/>
  <c r="F42" i="11"/>
  <c r="F69" i="11" s="1"/>
  <c r="F59" i="11"/>
  <c r="F7" i="61"/>
  <c r="F50" i="61" s="1"/>
  <c r="F23" i="47"/>
  <c r="F25" i="47" l="1"/>
  <c r="F33" i="14"/>
  <c r="R30" i="66" l="1"/>
  <c r="F27" i="47"/>
  <c r="D33" i="47" l="1"/>
  <c r="F39" i="47"/>
  <c r="F35" i="47"/>
  <c r="P30" i="66" l="1"/>
  <c r="V29" i="66"/>
  <c r="T29" i="66"/>
  <c r="T30" i="66" s="1"/>
  <c r="D58" i="11"/>
  <c r="D20" i="11" l="1"/>
  <c r="D16" i="14" l="1"/>
  <c r="D22" i="47"/>
  <c r="D31" i="11"/>
  <c r="D32" i="11" l="1"/>
  <c r="D10" i="47" l="1"/>
  <c r="D12" i="47" s="1"/>
  <c r="D23" i="47" s="1"/>
  <c r="D25" i="47" s="1"/>
  <c r="D10" i="14"/>
  <c r="D12" i="14" s="1"/>
  <c r="D17" i="14" l="1"/>
  <c r="D19" i="14" l="1"/>
  <c r="D27" i="47" l="1"/>
  <c r="D21" i="14" l="1"/>
  <c r="D33" i="14" l="1"/>
  <c r="D27" i="61"/>
  <c r="D36" i="61" s="1"/>
  <c r="D41" i="61" s="1"/>
  <c r="D66" i="61" s="1"/>
  <c r="D68" i="61" s="1"/>
  <c r="D30" i="14"/>
  <c r="D35" i="47"/>
  <c r="D39" i="47"/>
  <c r="D85" i="11"/>
  <c r="N30" i="66" l="1"/>
  <c r="V28" i="66"/>
  <c r="V30" i="66" s="1"/>
  <c r="D88" i="11"/>
  <c r="W30" i="66" s="1"/>
  <c r="D53" i="11" l="1"/>
  <c r="D59" i="11" l="1"/>
  <c r="D89" i="11" l="1"/>
</calcChain>
</file>

<file path=xl/sharedStrings.xml><?xml version="1.0" encoding="utf-8"?>
<sst xmlns="http://schemas.openxmlformats.org/spreadsheetml/2006/main" count="275" uniqueCount="208">
  <si>
    <t xml:space="preserve"> </t>
  </si>
  <si>
    <t>บริษัท ไทยไวร์โพรดัคท์ จำกัด (มหาชน)</t>
  </si>
  <si>
    <t>หน่วย : บาท</t>
  </si>
  <si>
    <t>กระแสเงินสดจากกิจกรรมดำเนินงาน</t>
  </si>
  <si>
    <t xml:space="preserve">งบกระแสเงินสด </t>
  </si>
  <si>
    <t>งบแสดงฐานะการเงิน</t>
  </si>
  <si>
    <t>หมายเหตุ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</si>
  <si>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</si>
  <si>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</si>
  <si>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</si>
  <si>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เงินลงทุนชั่วคราว</t>
  </si>
  <si>
    <t>ลูกหนี้การค้าและลูกหนี้อื่น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</si>
  <si>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</si>
  <si>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</si>
  <si>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</si>
  <si>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</si>
  <si>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</si>
  <si>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</si>
  <si>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หมายเหตุประกอบงบการเงินเป็นส่วนหนึ่งของงบการเงินนี้</t>
  </si>
  <si>
    <t>หนี้สินและส่วนของผู้ถือหุ้น</t>
  </si>
  <si>
    <t>หนี้สินหมุนเวียน</t>
  </si>
  <si>
    <t xml:space="preserve">เจ้าหนี้การค้าและเจ้าหนี้อื่น </t>
  </si>
  <si>
    <t>ภาษีเงินได้ค้างจ่าย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</si>
  <si>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</si>
  <si>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</si>
  <si>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</si>
  <si>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</si>
  <si>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</si>
  <si>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</si>
  <si>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</si>
  <si>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>ทุนจดทะเบียน</t>
  </si>
  <si>
    <t xml:space="preserve">หุ้นสามัญ 500,000,000 หุ้น มูลค่าหุ้นละ 1 บาท </t>
  </si>
  <si>
    <t>ทุนที่ออกและชำระแล้ว</t>
  </si>
  <si>
    <t>หุ้นสามัญ 270,000,000 หุ้น มูลค่าหุ้นละ 1 บาท</t>
  </si>
  <si>
    <t>ส่วนเกินมูลค่าหุ้น</t>
  </si>
  <si>
    <t>องค์ประกอบอื่นของส่วนของผู้ถือหุ้น</t>
  </si>
  <si>
    <t>กำไรสะสม</t>
  </si>
  <si>
    <t>รวมกำไรสะสม</t>
  </si>
  <si>
    <t>รวมส่วนของผู้ถือหุ้น</t>
  </si>
  <si>
    <t>รวมหนี้สินและส่วนของผู้ถือหุ้น</t>
  </si>
  <si>
    <t>งบกำไรขาดทุนเบ็ดเสร็จ</t>
  </si>
  <si>
    <t>รายได้จากการขาย</t>
  </si>
  <si>
    <t>ต้นทุนขาย</t>
  </si>
  <si>
    <t>กำไรขั้นต้น</t>
  </si>
  <si>
    <t>รายได้อื่น</t>
  </si>
  <si>
    <t>กำไรก่อนค่าใช้จ่าย</t>
  </si>
  <si>
    <t>ค่าใช้จ่ายในการขาย</t>
  </si>
  <si>
    <t>ค่าใช้จ่ายในการบริหาร</t>
  </si>
  <si>
    <t>โอนกลับบัญชีค่าเผื่อหนี้สงสัยจะสูญ</t>
  </si>
  <si>
    <t>ค่าเผื่อ(โอนกลับ)การด้อยค่าของเงินลงทุนระยะยาวอื่น</t>
  </si>
  <si>
    <t>โอนกลับการด้อยค่าของอสังหาริมทรัพย์เพื่อการลงทุน</t>
  </si>
  <si>
    <t>รวมค่าใช้จ่าย</t>
  </si>
  <si>
    <t>ต้นทุนทางการเงิน</t>
  </si>
  <si>
    <t>ค่าใช้จ่ายภาษีเงินได้</t>
  </si>
  <si>
    <t>งบแสดงการเปลี่ยนแปลงส่วนของผู้ถือหุ้น</t>
  </si>
  <si>
    <t>ส่วนเกิน</t>
  </si>
  <si>
    <t xml:space="preserve">    </t>
  </si>
  <si>
    <t>มูลค่าหุ้น</t>
  </si>
  <si>
    <t xml:space="preserve">      </t>
  </si>
  <si>
    <t>ยังไม่ได้จัดสรร</t>
  </si>
  <si>
    <t>ผู้ถือหุ้น</t>
  </si>
  <si>
    <t>สำรองตามกฎหมาย</t>
  </si>
  <si>
    <t>19, 20</t>
  </si>
  <si>
    <t>เงินปันผลจ่าย</t>
  </si>
  <si>
    <t xml:space="preserve"> หน่วย : บาท</t>
  </si>
  <si>
    <t>ค่าเสื่อมราคาและค่าตัดจำหน่าย</t>
  </si>
  <si>
    <t>เงินปันผลรับ</t>
  </si>
  <si>
    <t>ดอกเบี้ยรับ</t>
  </si>
  <si>
    <t>สินค้าคงเหลือ</t>
  </si>
  <si>
    <t>หนี้สินดำเนินงาน เพิ่มขึ้น (ลดลง)</t>
  </si>
  <si>
    <t>เจ้าหนี้การค้าและเจ้าหนี้อื่น</t>
  </si>
  <si>
    <t>จ่ายผลประโยชน์พนักงาน</t>
  </si>
  <si>
    <t>จ่ายดอกเบี้ย</t>
  </si>
  <si>
    <t>จ่ายภาษีเงินได้</t>
  </si>
  <si>
    <t>กระแสเงินสดจากกิจกรรมลงทุน</t>
  </si>
  <si>
    <t>เงินสดรับจากการจำหน่ายสินทรัพย์ถาวร</t>
  </si>
  <si>
    <t>เงินสดจ่ายเพื่อซื้อสินทรัพย์ถาวร</t>
  </si>
  <si>
    <t>กระแสเงินสดจากกิจกรรมจัดหาเงิน</t>
  </si>
  <si>
    <t>จ่ายเงินปันผล</t>
  </si>
  <si>
    <t xml:space="preserve">เงินสดและรายการเทียบเท่าเงินสด ณ วันที่ 1 มกราคม </t>
  </si>
  <si>
    <t>ข้อมูลกระแสเงินสดเปิดเผยเพิ่มเติม</t>
  </si>
  <si>
    <t>รายการที่มิใช่เงินสด</t>
  </si>
  <si>
    <t>อสังหาริมทรัพย์เพื่อการลงทุน</t>
  </si>
  <si>
    <t>สินทรัพย์ทางการเงินหมุนเวียนอื่น</t>
  </si>
  <si>
    <t>สินทรัพย์ทางการเงินไม่หมุนเวียนอื่น</t>
  </si>
  <si>
    <t>ค่าใช้จ่าย</t>
  </si>
  <si>
    <t>(ตรวจสอบแล้ว)</t>
  </si>
  <si>
    <t>ยอดคงเหลือ ณ วันที่ 1 มกราคม 2563</t>
  </si>
  <si>
    <t>ที่ออกและ</t>
  </si>
  <si>
    <t>ชำระแล้ว</t>
  </si>
  <si>
    <t>รวม</t>
  </si>
  <si>
    <t xml:space="preserve">   จัดสรรแล้ว</t>
  </si>
  <si>
    <t xml:space="preserve">   ยังไม่ได้จัดสรร</t>
  </si>
  <si>
    <t>ยังไม่ได้ตรวจสอบ)</t>
  </si>
  <si>
    <t>(สอบทานแล้ว/</t>
  </si>
  <si>
    <t>กำไร (ขาดทุน) เบ็ดเสร็จอื่นสำหรับงวด</t>
  </si>
  <si>
    <t>รายการที่ไม่อาจถูกจัดประเภทใหม่ไว้ในกำไรหรือขาดทุนในภายหลัง</t>
  </si>
  <si>
    <t>จำนวนหุ้นสามัญถัวเฉลี่ยถ่วงน้ำหนัก (หุ้น)</t>
  </si>
  <si>
    <t xml:space="preserve">       ทุนสำรองตามกฎหมาย</t>
  </si>
  <si>
    <t>เงินลงทุนระยะยาวอื่น</t>
  </si>
  <si>
    <t>กำไรขาดทุนเบ็ดเสร็จอื่น</t>
  </si>
  <si>
    <t>สินทรัพย์ดำเนินงาน (เพิ่มขึ้น) ลดลง</t>
  </si>
  <si>
    <t xml:space="preserve">     ภาษีมูลค่าเพิ่มรอเรียกคืน</t>
  </si>
  <si>
    <t xml:space="preserve">     อื่นๆ</t>
  </si>
  <si>
    <t>งบแสดงฐานะการเงิน (ต่อ)</t>
  </si>
  <si>
    <t>ผลกระทบจากการเปลี่ยนแปลงของอัตราแลกเปลี่ยนที่มีต่อเงินสด</t>
  </si>
  <si>
    <t>เงินสดสุทธิได้มาจาก (ใช้ไป) ในกิจกรรมดำเนินงาน</t>
  </si>
  <si>
    <t>เงินสดรับจาก (ใช้ไป) ในกิจกรรมดำเนินงาน</t>
  </si>
  <si>
    <t>รายการปรับกระทบยอด :</t>
  </si>
  <si>
    <t>ผลกำไร (ขาดทุน) จากเงินลงทุนในตราสารทุนที่กำหนดให้วัดมูลค่า</t>
  </si>
  <si>
    <t>เงินกู้ยืมระยะสั้นจากสถาบันการเงิน</t>
  </si>
  <si>
    <t>งบกระแสเงินสด (ต่อ)</t>
  </si>
  <si>
    <t>(กำไร) ขาดทุนจากการจำหน่ายสินทรัพย์ถาวร</t>
  </si>
  <si>
    <t xml:space="preserve">      ยุติธรรมผ่านกำไรขาดทุนเบ็ดเสร็จอื่น - สุทธิจากภาษี</t>
  </si>
  <si>
    <t>ผลกำไร (ขาดทุน)</t>
  </si>
  <si>
    <t>จากเงินลงทุนใน</t>
  </si>
  <si>
    <t>ตราสารทุนที่กำหนด</t>
  </si>
  <si>
    <t>ให้วัดมูลค่ายุติธรรม</t>
  </si>
  <si>
    <t>ผ่านกำไรขาดทุน</t>
  </si>
  <si>
    <t>เบ็ดเสร็จอื่น</t>
  </si>
  <si>
    <t>เงินให้กู้ยืมระยะยาวแก่กิจการที่เกี่ยวข้องกัน</t>
  </si>
  <si>
    <t>ผลกำไร (ขาดทุน) จากการวัดมูลค่าใหม่ของผลประโยชน์</t>
  </si>
  <si>
    <t xml:space="preserve">      พนักงานที่กำหนดไว้</t>
  </si>
  <si>
    <t>หนี้สินทางการเงินหมุนเวียนอื่น</t>
  </si>
  <si>
    <t xml:space="preserve">     โครงการผลประโยชน์หลังออกจากงาน</t>
  </si>
  <si>
    <t>ต้นทุนบริการในอดีตจากการแก้ไข</t>
  </si>
  <si>
    <t>อาคารและอุปกรณ์</t>
  </si>
  <si>
    <t>รับเงินปันผล</t>
  </si>
  <si>
    <t>กำไร (ขาดทุน) สุทธิต่อหุ้น</t>
  </si>
  <si>
    <t>30 กันยายน 2563</t>
  </si>
  <si>
    <t>หุ้นทุนซื้อคืน</t>
  </si>
  <si>
    <t xml:space="preserve">       สำรองหุ้นทุนซื้อคืน</t>
  </si>
  <si>
    <t>จัดสรรแล้ว</t>
  </si>
  <si>
    <t>ทุนสำรองตาม</t>
  </si>
  <si>
    <t>สำรองหุ้นทุน</t>
  </si>
  <si>
    <t>กฎหมาย</t>
  </si>
  <si>
    <t>ซื้อคืน</t>
  </si>
  <si>
    <t>รวมส่วนของ</t>
  </si>
  <si>
    <t>องค์ประกอบอื่น</t>
  </si>
  <si>
    <t>กำไร (ขาดทุน) ก่อนค่าใช้จ่ายภาษีเงินได้</t>
  </si>
  <si>
    <t>รับคืนภาษีเงินได้</t>
  </si>
  <si>
    <t xml:space="preserve">      วัดมูลค่ายุติธรรมผ่านกำไรขาดทุนเบ็ดเสร็จอื่น</t>
  </si>
  <si>
    <t>ผลกำไร (ขาดทุน) จากเงินลงทุนในตราสารทุนที่กำหนดให้</t>
  </si>
  <si>
    <t>ชำระหุ้นทุนซื้อคืน</t>
  </si>
  <si>
    <t>เงินสดสุทธิได้มาจาก (ใช้ไป) จากกิจกรรมลงทุน</t>
  </si>
  <si>
    <t>เงินสดสุทธิได้มาจาก (ใช้ไป) ในกิจกรรมจัดหาเงิน</t>
  </si>
  <si>
    <t>ค่าใช้จ่ายดอกเบี้ย</t>
  </si>
  <si>
    <t>(กำไร) ขาดทุนจากการขายสิทธิเรียกร้องในเงินให้กู้ยืมกับบริษัทที่เกี่ยวข้องกัน</t>
  </si>
  <si>
    <t>สิทธิการใช้สินทรัพย์</t>
  </si>
  <si>
    <t>โอนอสังหาริมทรัพย์สินเพื่อการลงทุนไปสินทรัพย์ถาวร</t>
  </si>
  <si>
    <t>ภาระผูกพันผลประโยชน์พนักงาน - ต้นทุนบริการในอดีต</t>
  </si>
  <si>
    <t>ขาดทุนจากการตัดจำหน่ายสินทรัพย์ถาวร</t>
  </si>
  <si>
    <t>หนี้สินตามสัญญาเช่า</t>
  </si>
  <si>
    <t>เงินสดจ่ายชำระคืนหนี้สินตามสัญญาเช่า</t>
  </si>
  <si>
    <t>ภาระผูกพันผลประโยชน์พนักงาน</t>
  </si>
  <si>
    <t>ค่าเผื่อผลขาดทุนด้านเครดิตที่คาดว่าจะเกิดขึ้น</t>
  </si>
  <si>
    <t>โอนกลับการด้อยค่าของสินทรัพย์ทางการเงินไม่หมุนเวียนอื่น</t>
  </si>
  <si>
    <t>ซื้อสินทรัพย์ถาวรโดยการก่อหนี้</t>
  </si>
  <si>
    <t>หนี้สินและส่วนของผู้ถือหุ้น (ต่อ)</t>
  </si>
  <si>
    <t>ยอดคงเหลือ ณ วันที่ 1 มกราคม 2564</t>
  </si>
  <si>
    <t>31 ธันวาคม 2563</t>
  </si>
  <si>
    <t>กำไร (ขาดทุน) เบ็ดเสร็จรวมสำหรับงวด</t>
  </si>
  <si>
    <t>หนี้สินตามสัญญาเช่า-ส่วนที่ถึงกำหนดชำระภายในหนึ่งปี</t>
  </si>
  <si>
    <t>หนี้สินตามสัญญาเช่า-สุทธิจากส่วนที่ถึงกำหนดชำระภายในหนึ่งปี</t>
  </si>
  <si>
    <t>(กำไร) ขาดทุนจากการปรับมูลค่ายุติธรรมของสัญญาป้องกันความเสี่ยงที่ยังไม่เกิดขึ้น</t>
  </si>
  <si>
    <t>(กำไร) ขาดทุนจากอัตราแลกเปลี่ยนที่ยังไม่เกิดขึ้นจริง</t>
  </si>
  <si>
    <t>โอนกลับบัญชีค่าเผื่อมูลค่าสินค้าคงเหลือลดลงและเคลื่อนไหวช้า</t>
  </si>
  <si>
    <t>กำไร (ขาดทุน) สุทธิสำหรับงวด</t>
  </si>
  <si>
    <t>กำไร (ขาดทุน) ต่อหุ้นขั้นพื้นฐาน</t>
  </si>
  <si>
    <t>กำไร (ขาดทุน) ก่อนต้นทุนทางการเงินและค่าใช้จ่ายภาษีเงินได้</t>
  </si>
  <si>
    <t>เงินสดและรายการเทียบเท่าเงินสดเพิ่มขึ้น (ลดลง) - สุทธิ</t>
  </si>
  <si>
    <t>หนี้สินภาษีเงินได้รอการตัดบัญชี</t>
  </si>
  <si>
    <t>ณ วันที่ 30 กันยายน พ.ศ. 2564</t>
  </si>
  <si>
    <t>30 กันยายน 2564</t>
  </si>
  <si>
    <t>สำหรับงวดเก้าเดือนสิ้นสุดวันที่ 30 กันยายน พ.ศ. 2564 (สอบทานแล้ว/ยังไม่ได้ตรวจสอบ)</t>
  </si>
  <si>
    <t>ยอดคงเหลือ ณ วันที่ 30 กันยายน 2563</t>
  </si>
  <si>
    <t>ยอดคงเหลือ ณ วันที่ 30 กันยายน 2564</t>
  </si>
  <si>
    <t>- 1 -</t>
  </si>
  <si>
    <t>- 2 -</t>
  </si>
  <si>
    <t>- 3 -</t>
  </si>
  <si>
    <t xml:space="preserve">- 4 - </t>
  </si>
  <si>
    <t xml:space="preserve">- 5 - </t>
  </si>
  <si>
    <t>- 6 -</t>
  </si>
  <si>
    <t xml:space="preserve">- 7 - </t>
  </si>
  <si>
    <t xml:space="preserve">- 8 - </t>
  </si>
  <si>
    <t>เงินฝากธนาคารที่ใช้เป็นหลักประกัน</t>
  </si>
  <si>
    <t>กำไร (ขาดทุน) เบ็ดเสร็จสำหรับงวด</t>
  </si>
  <si>
    <t xml:space="preserve">   กำไร (ขาดทุน) สุทธิสำหรับงวด</t>
  </si>
  <si>
    <t xml:space="preserve">   กำไร (ขาดทุน) เบ็ดเสร็จอื่น</t>
  </si>
  <si>
    <t xml:space="preserve">   กำไรสุทธิสำหรับงวด</t>
  </si>
  <si>
    <t>19 , 20</t>
  </si>
  <si>
    <t>ค่าเผื่อมูลค่าสินค้าคงเหลือลดลงและเคลื่อนไหวช้า (โอนกลับ)</t>
  </si>
  <si>
    <t>เงินสดและรายการเทียบเท่าเงินสด ณ วันที่ 30 กันยายน</t>
  </si>
  <si>
    <t>สำหรับงวดสามเดือนสิ้นสุดวันที่ 30 กันยายน พ.ศ. 2564 (สอบทานแล้ว/ยังไม่ได้ตรวจสอบ)</t>
  </si>
  <si>
    <t>หนี้สินภาษีเงินได้รอการตัดบัญชีเพิ่มขึ้น (ลดลง)</t>
  </si>
  <si>
    <t>กำไรก่อนต้นทุนทางการเงินและค่าใช้จ่ายภาษีเงินได้</t>
  </si>
  <si>
    <t>กำไรก่อนค่าใช้จ่ายภาษีเงินได้</t>
  </si>
  <si>
    <t>กำไรสุทธิสำหรับงวด</t>
  </si>
  <si>
    <t>กำไรเบ็ดเสร็จอื่นสำหรับงวด</t>
  </si>
  <si>
    <t>กำไรเบ็ดเสร็จรวมสำหรับงวด</t>
  </si>
  <si>
    <t>กำไรต่อหุ้นขั้นพื้นฐาน</t>
  </si>
  <si>
    <t>จากการ</t>
  </si>
  <si>
    <t>วัดมูลค่าใหม่</t>
  </si>
  <si>
    <t>ของผลประโยชน์</t>
  </si>
  <si>
    <t>พนักงาน</t>
  </si>
  <si>
    <t>ของส่วนของ</t>
  </si>
  <si>
    <t>ที่กำหนดไว้</t>
  </si>
  <si>
    <t xml:space="preserve">ผลกำไร (ขาดทุน) จากการวัดมูลค่าใหม่ของผลประโยชน์พนักงานที่กำหนดไว้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</si>
</sst>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7">
    <numFmt numFmtId="5" formatCode="&quot;£&quot;#,##0;\-&quot;£&quot;#,##0"/>
    <numFmt numFmtId="8" formatCode="&quot;£&quot;#,##0.00;[Red]\-&quot;£&quot;#,##0.00"/>
    <numFmt numFmtId="41" formatCode="_-* #,##0_-;\-* #,##0_-;_-* &quot;-&quot;_-;_-@_-"/>
    <numFmt numFmtId="43" formatCode="_-* #,##0.00_-;\-* #,##0.00_-;_-* &quot;-&quot;??_-;_-@_-"/>
    <numFmt numFmtId="187" formatCode="&quot;฿&quot;#,##0.00;\-&quot;฿&quot;#,##0.00"/>
    <numFmt numFmtId="188" formatCode="_-&quot;฿&quot;* #,##0.00_-;\-&quot;฿&quot;* #,##0.00_-;_-&quot;฿&quot;* &quot;-&quot;??_-;_-@_-"/>
    <numFmt numFmtId="189" formatCode="&quot;$&quot;#,##0_);\(&quot;$&quot;#,##0\)"/>
    <numFmt numFmtId="190" formatCode="&quot;$&quot;#,##0.00_);[Red]\(&quot;$&quot;#,##0.00\)"/>
    <numFmt numFmtId="191" formatCode="_(&quot;$&quot;* #,##0_);_(&quot;$&quot;* \(#,##0\);_(&quot;$&quot;* &quot;-&quot;_);_(@_)"/>
    <numFmt numFmtId="192" formatCode="_(&quot;$&quot;* #,##0.00_);_(&quot;$&quot;* \(#,##0.00\);_(&quot;$&quot;* &quot;-&quot;??_);_(@_)"/>
    <numFmt numFmtId="193" formatCode="_(* #,##0.00_);_(* \(#,##0.00\);_(* &quot;-&quot;??_);_(@_)"/>
    <numFmt numFmtId="194" formatCode="General_)"/>
    <numFmt numFmtId="195" formatCode="#,##0_-;\(#,##0\);&quot;-   &quot;"/>
    <numFmt numFmtId="196" formatCode="_-* #,##0_-;\-* #,##0_-;_-* &quot;-&quot;??_-;_-@_-"/>
    <numFmt numFmtId="197" formatCode="#,##0.00_-;\(#,##0.00\);&quot;-    &quot;"/>
    <numFmt numFmtId="198" formatCode="_(* #,##0_);_(* \(#,##0\);_(* &quot;-&quot;??_);_(@_)"/>
    <numFmt numFmtId="199" formatCode="#,##0.00;[Red]\(#,##0.00\)"/>
    <numFmt numFmtId="200" formatCode="#,##0_-;\(#,##0\);&quot;_  &quot;"/>
    <numFmt numFmtId="201" formatCode="#,##0.00;\ \(#,##0\)"/>
    <numFmt numFmtId="202" formatCode="#,##0;\ \(#,##0\)"/>
    <numFmt numFmtId="203" formatCode="#,##0.00\);\(#,##0.00\)"/>
    <numFmt numFmtId="204" formatCode="#,##0_-;[Red]\(#,##0\);&quot;-   &quot;"/>
    <numFmt numFmtId="205" formatCode="#,##0.00_-;\(#,##0.00\);&quot;-   &quot;"/>
    <numFmt numFmtId="206" formatCode="0.0%"/>
    <numFmt numFmtId="207" formatCode="dd\-mmm\-yy_)"/>
    <numFmt numFmtId="208" formatCode="0.00_)"/>
    <numFmt numFmtId="209" formatCode="#,##0.00\ &quot;F&quot;;\-#,##0.00\ &quot;F&quot;"/>
    <numFmt numFmtId="210" formatCode="#,##0.00&quot; $&quot;;\-#,##0.00&quot; $&quot;"/>
    <numFmt numFmtId="211" formatCode="#,##0.00&quot; $&quot;;[Red]\-#,##0.00&quot; $&quot;"/>
    <numFmt numFmtId="212" formatCode="d\.m\.yy"/>
    <numFmt numFmtId="213" formatCode="d\.mmm\.yy"/>
    <numFmt numFmtId="214" formatCode="d\.mmm"/>
    <numFmt numFmtId="215" formatCode="mmm\.yy"/>
    <numFmt numFmtId="216" formatCode="&quot;ฃค&quot;#,##0;&quot;ฃค&quot;\-#,##0"/>
    <numFmt numFmtId="217" formatCode="d\.m\.yy\ h:mm"/>
    <numFmt numFmtId="218" formatCode="0&quot;  &quot;"/>
    <numFmt numFmtId="219" formatCode="#,##0.0_);[Red]\(#,##0.0\)"/>
    <numFmt numFmtId="220" formatCode="_-* #,##0.00\ &quot;F&quot;_-;\-* #,##0.00\ &quot;F&quot;_-;_-* &quot;-&quot;??\ &quot;F&quot;_-;_-@_-"/>
    <numFmt numFmtId="221" formatCode="0.00&quot;  &quot;"/>
    <numFmt numFmtId="222" formatCode="_-&quot;$&quot;* #,##0.00_-;\-&quot;$&quot;* #,##0.00_-;_-&quot;$&quot;* &quot;-&quot;??_-;_-@_-"/>
    <numFmt numFmtId="223" formatCode="&quot;\&quot;#,##0;[Red]&quot;\&quot;\-#,##0"/>
    <numFmt numFmtId="224" formatCode="&quot;\&quot;#,##0.00;[Red]&quot;\&quot;\-#,##0.00"/>
    <numFmt numFmtId="225" formatCode="_(* #,##0.0_);_(* \(#,##0.0\);_(* &quot;-&quot;??_);_(@_)"/>
    <numFmt numFmtId="226" formatCode="#,##0;[Red]\(#,##0\)"/>
    <numFmt numFmtId="227" formatCode="#,##0.00_);[Black]\(#,##0.00\)"/>
    <numFmt numFmtId="228" formatCode="#,##0_);[Black]\(#,##0\)"/>
    <numFmt numFmtId="229" formatCode="\t&quot;$&quot;#,##0.00_);[Red]\(\t&quot;$&quot;#,##0.00\)"/>
    <numFmt numFmtId="230" formatCode="d/mm/yy\ "/>
    <numFmt numFmtId="231" formatCode="#,##0.00\ ;\(#,##0.00\);&quot;-       &quot;\ \ \ "/>
    <numFmt numFmtId="232" formatCode="#,##0.00_);\ \(#,##0.00\)"/>
    <numFmt numFmtId="233" formatCode="&quot;$&quot;#,##0_);[Red]\(&quot;$&quot;#,##0\)"/>
    <numFmt numFmtId="234" formatCode="#.\ \ "/>
    <numFmt numFmtId="235" formatCode="##.\ \ "/>
    <numFmt numFmtId="236" formatCode="###0_);[Red]\(###0\)"/>
    <numFmt numFmtId="237" formatCode="0.000_)"/>
    <numFmt numFmtId="238" formatCode="0.000"/>
    <numFmt numFmtId="239" formatCode="#,##0.00;\(#,##0.00\)"/>
    <numFmt numFmtId="240" formatCode="_-* #,##0_ _F_-;\-* #,##0_ _F_-;_-* &quot;-&quot;_ _F_-;_-@_-"/>
    <numFmt numFmtId="241" formatCode="\t&quot;฿&quot;#,##0.00_);\(\t&quot;฿&quot;#,##0.00\)"/>
    <numFmt numFmtId="242" formatCode="\ว\ \ด\ด\ด\ด\ &quot;ค.ศ.&quot;\ \ค\ค\ค\ค"/>
    <numFmt numFmtId="243" formatCode="#,##0;\(#,##0\)"/>
    <numFmt numFmtId="244" formatCode="_-&quot;?&quot;* #,##0.00_-;\-&quot;?&quot;* #,##0.00_-;_-&quot;?&quot;* &quot;-&quot;??_-;_-@_-"/>
    <numFmt numFmtId="245" formatCode="\t0.00"/>
    <numFmt numFmtId="246" formatCode="_(&quot;$&quot;* #,##0.0_);_(&quot;$&quot;* \(#,##0.0\);_(&quot;$&quot;* &quot;0.0&quot;_);_(@_)"/>
    <numFmt numFmtId="247" formatCode="_-[$€-2]* #,##0.00_-;\-[$€-2]* #,##0.00_-;_-[$€-2]* &quot;-&quot;??_-"/>
    <numFmt numFmtId="248" formatCode="#,##0\ \ ;\(#,##0\)\ ;\—\ \ \ \ "/>
    <numFmt numFmtId="249" formatCode=";;;"/>
    <numFmt numFmtId="250" formatCode="&quot;฿&quot;\t#,##0_);[Red]\(&quot;฿&quot;\t#,##0\)"/>
    <numFmt numFmtId="251" formatCode="_-* #,##0.00_ _F_-;\-* #,##0.00_ _F_-;_-* &quot;-&quot;??_ _F_-;_-@_-"/>
    <numFmt numFmtId="252" formatCode="_-* #,##0&quot; F&quot;_-;\-* #,##0&quot; F&quot;_-;_-* &quot;-&quot;&quot; F&quot;_-;_-@_-"/>
    <numFmt numFmtId="253" formatCode="_-* #,##0.00&quot; F&quot;_-;\-* #,##0.00&quot; F&quot;_-;_-* &quot;-&quot;??&quot; F&quot;_-;_-@_-"/>
    <numFmt numFmtId="254" formatCode="_-* #,##0\ _F_-;\-* #,##0\ _F_-;_-* &quot;-&quot;\ _F_-;_-@_-"/>
    <numFmt numFmtId="255" formatCode="#,##0.0;[Red]\-#,##0.0"/>
    <numFmt numFmtId="256" formatCode="0.00_);[Red]\(0.00\)"/>
    <numFmt numFmtId="257" formatCode="#,##0&quot;£&quot;_);[Red]\(#,##0&quot;£&quot;\)"/>
    <numFmt numFmtId="258" formatCode="#,##0.00\ &quot;FB&quot;;[Red]\-#,##0.00\ &quot;FB&quot;"/>
    <numFmt numFmtId="259" formatCode="_-&quot;$&quot;* #,##0_-;\-&quot;$&quot;* #,##0_-;_-&quot;$&quot;* &quot;-&quot;_-;_-@_-"/>
  </numFmts>
  <fonts count="213">
    <font>
      <sz val="10"/>
      <name val="Courier"/>
    </font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charset val="222"/>
      <scheme val="minor"/>
    </font>
    <font>
      <sz val="14"/>
      <name val="AngsanaUPC"/>
      <family val="1"/>
      <charset val="222"/>
    </font>
    <font>
      <sz val="10"/>
      <name val="Courier"/>
      <family val="3"/>
    </font>
    <font>
      <sz val="11"/>
      <name val="Times New Roman"/>
      <family val="1"/>
    </font>
    <font>
      <sz val="14"/>
      <name val="Cordia New"/>
      <family val="2"/>
    </font>
    <font>
      <b/>
      <sz val="15"/>
      <name val="Angsana New"/>
      <family val="1"/>
    </font>
    <font>
      <sz val="15"/>
      <name val="Angsana New"/>
      <family val="1"/>
    </font>
    <font>
      <i/>
      <sz val="15"/>
      <name val="Angsana New"/>
      <family val="1"/>
    </font>
    <font>
      <b/>
      <u/>
      <sz val="15"/>
      <name val="Angsana New"/>
      <family val="1"/>
    </font>
    <font>
      <sz val="10"/>
      <name val="Angsana New"/>
      <family val="1"/>
    </font>
    <font>
      <sz val="11"/>
      <color indexed="8"/>
      <name val="Tahoma"/>
      <family val="2"/>
    </font>
    <font>
      <sz val="11"/>
      <color indexed="9"/>
      <name val="Tahoma"/>
      <family val="2"/>
    </font>
    <font>
      <sz val="11"/>
      <color indexed="20"/>
      <name val="Tahoma"/>
      <family val="2"/>
    </font>
    <font>
      <b/>
      <sz val="11"/>
      <color indexed="52"/>
      <name val="Tahoma"/>
      <family val="2"/>
    </font>
    <font>
      <b/>
      <sz val="11"/>
      <color indexed="9"/>
      <name val="Tahoma"/>
      <family val="2"/>
    </font>
    <font>
      <i/>
      <sz val="11"/>
      <color indexed="23"/>
      <name val="Tahoma"/>
      <family val="2"/>
    </font>
    <font>
      <sz val="11"/>
      <color indexed="17"/>
      <name val="Tahoma"/>
      <family val="2"/>
    </font>
    <font>
      <b/>
      <sz val="15"/>
      <color indexed="56"/>
      <name val="Tahoma"/>
      <family val="2"/>
    </font>
    <font>
      <b/>
      <sz val="13"/>
      <color indexed="56"/>
      <name val="Tahoma"/>
      <family val="2"/>
    </font>
    <font>
      <b/>
      <sz val="11"/>
      <color indexed="56"/>
      <name val="Tahoma"/>
      <family val="2"/>
    </font>
    <font>
      <sz val="11"/>
      <color indexed="62"/>
      <name val="Tahoma"/>
      <family val="2"/>
    </font>
    <font>
      <sz val="11"/>
      <color indexed="52"/>
      <name val="Tahoma"/>
      <family val="2"/>
    </font>
    <font>
      <sz val="11"/>
      <color indexed="60"/>
      <name val="Tahoma"/>
      <family val="2"/>
    </font>
    <font>
      <b/>
      <sz val="11"/>
      <color indexed="63"/>
      <name val="Tahoma"/>
      <family val="2"/>
    </font>
    <font>
      <b/>
      <sz val="18"/>
      <color indexed="56"/>
      <name val="Tahoma"/>
      <family val="2"/>
    </font>
    <font>
      <b/>
      <sz val="11"/>
      <color indexed="8"/>
      <name val="Tahoma"/>
      <family val="2"/>
    </font>
    <font>
      <sz val="11"/>
      <color indexed="10"/>
      <name val="Tahoma"/>
      <family val="2"/>
    </font>
    <font>
      <sz val="11"/>
      <color indexed="8"/>
      <name val="Tahoma"/>
      <family val="2"/>
      <charset val="222"/>
    </font>
    <font>
      <sz val="10"/>
      <name val="MS Sans Serif"/>
      <family val="2"/>
      <charset val="222"/>
    </font>
    <font>
      <sz val="10"/>
      <name val="Arial"/>
      <family val="2"/>
    </font>
    <font>
      <sz val="10"/>
      <name val="ApFont"/>
      <charset val="222"/>
    </font>
    <font>
      <sz val="8"/>
      <name val="Arial"/>
      <family val="2"/>
      <charset val="222"/>
    </font>
    <font>
      <sz val="7"/>
      <name val="Small Fonts"/>
      <family val="2"/>
    </font>
    <font>
      <b/>
      <i/>
      <sz val="16"/>
      <name val="Helv"/>
      <charset val="222"/>
    </font>
    <font>
      <sz val="10"/>
      <name val="ApFont"/>
    </font>
    <font>
      <sz val="10"/>
      <color indexed="8"/>
      <name val="Arial"/>
      <family val="2"/>
    </font>
    <font>
      <sz val="11"/>
      <color indexed="8"/>
      <name val="Calibri"/>
      <family val="2"/>
      <charset val="222"/>
    </font>
    <font>
      <sz val="12"/>
      <name val="Helv"/>
      <charset val="222"/>
    </font>
    <font>
      <sz val="12"/>
      <name val="Arial"/>
      <family val="2"/>
    </font>
    <font>
      <b/>
      <sz val="10"/>
      <name val="Helv"/>
    </font>
    <font>
      <sz val="11"/>
      <color indexed="8"/>
      <name val="Calibri"/>
      <family val="2"/>
    </font>
    <font>
      <sz val="16"/>
      <name val="Cordia New"/>
      <family val="2"/>
    </font>
    <font>
      <sz val="12"/>
      <name val="Tms Rmn"/>
    </font>
    <font>
      <sz val="8"/>
      <name val="Arial"/>
      <family val="2"/>
    </font>
    <font>
      <b/>
      <sz val="12"/>
      <name val="Helv"/>
    </font>
    <font>
      <b/>
      <sz val="12"/>
      <name val="Arial"/>
      <family val="2"/>
      <charset val="222"/>
    </font>
    <font>
      <b/>
      <sz val="10"/>
      <name val="Arial"/>
      <family val="2"/>
    </font>
    <font>
      <b/>
      <sz val="18"/>
      <name val="Arial"/>
      <family val="2"/>
    </font>
    <font>
      <b/>
      <sz val="12"/>
      <name val="Arial"/>
      <family val="2"/>
    </font>
    <font>
      <b/>
      <sz val="11"/>
      <name val="Helv"/>
    </font>
    <font>
      <b/>
      <i/>
      <sz val="16"/>
      <name val="Helv"/>
    </font>
    <font>
      <sz val="16"/>
      <name val="EucrosiaUPC"/>
      <family val="1"/>
      <charset val="222"/>
    </font>
    <font>
      <b/>
      <sz val="11"/>
      <name val="Times New Roman"/>
      <family val="1"/>
      <charset val="222"/>
    </font>
    <font>
      <sz val="10"/>
      <name val="Helv"/>
    </font>
    <font>
      <sz val="12"/>
      <name val="Helv"/>
    </font>
    <font>
      <sz val="11"/>
      <name val="?? ?????"/>
      <charset val="222"/>
    </font>
    <font>
      <sz val="14"/>
      <name val="CordiaUPC"/>
      <family val="2"/>
    </font>
    <font>
      <u/>
      <sz val="10.5"/>
      <color indexed="12"/>
      <name val="CordiaUPC"/>
      <family val="2"/>
      <charset val="222"/>
    </font>
    <font>
      <u/>
      <sz val="10.5"/>
      <color indexed="36"/>
      <name val="CordiaUPC"/>
      <family val="2"/>
      <charset val="222"/>
    </font>
    <font>
      <sz val="14"/>
      <color indexed="8"/>
      <name val="Angsana New"/>
      <family val="2"/>
      <charset val="222"/>
    </font>
    <font>
      <sz val="14"/>
      <color indexed="9"/>
      <name val="Angsana New"/>
      <family val="2"/>
      <charset val="222"/>
    </font>
    <font>
      <sz val="14"/>
      <color indexed="20"/>
      <name val="Angsana New"/>
      <family val="2"/>
      <charset val="222"/>
    </font>
    <font>
      <b/>
      <sz val="14"/>
      <color indexed="10"/>
      <name val="Angsana New"/>
      <family val="2"/>
      <charset val="222"/>
    </font>
    <font>
      <b/>
      <sz val="14"/>
      <color indexed="9"/>
      <name val="Angsana New"/>
      <family val="2"/>
      <charset val="222"/>
    </font>
    <font>
      <i/>
      <sz val="14"/>
      <color indexed="23"/>
      <name val="Angsana New"/>
      <family val="2"/>
      <charset val="222"/>
    </font>
    <font>
      <sz val="14"/>
      <color indexed="17"/>
      <name val="Angsana New"/>
      <family val="2"/>
      <charset val="222"/>
    </font>
    <font>
      <b/>
      <sz val="15"/>
      <color indexed="62"/>
      <name val="Angsana New"/>
      <family val="2"/>
      <charset val="222"/>
    </font>
    <font>
      <b/>
      <sz val="13"/>
      <color indexed="62"/>
      <name val="Angsana New"/>
      <family val="2"/>
      <charset val="222"/>
    </font>
    <font>
      <b/>
      <sz val="11"/>
      <color indexed="62"/>
      <name val="Angsana New"/>
      <family val="2"/>
      <charset val="222"/>
    </font>
    <font>
      <sz val="14"/>
      <color indexed="62"/>
      <name val="Angsana New"/>
      <family val="2"/>
      <charset val="222"/>
    </font>
    <font>
      <sz val="14"/>
      <color indexed="10"/>
      <name val="Angsana New"/>
      <family val="2"/>
      <charset val="222"/>
    </font>
    <font>
      <sz val="14"/>
      <color indexed="19"/>
      <name val="Angsana New"/>
      <family val="2"/>
      <charset val="222"/>
    </font>
    <font>
      <b/>
      <sz val="14"/>
      <color indexed="63"/>
      <name val="Angsana New"/>
      <family val="2"/>
      <charset val="222"/>
    </font>
    <font>
      <b/>
      <sz val="18"/>
      <color indexed="62"/>
      <name val="Tahoma"/>
      <family val="2"/>
      <charset val="222"/>
    </font>
    <font>
      <b/>
      <sz val="14"/>
      <color indexed="8"/>
      <name val="Angsana New"/>
      <family val="2"/>
      <charset val="222"/>
    </font>
    <font>
      <sz val="11"/>
      <color indexed="9"/>
      <name val="Calibri"/>
      <family val="2"/>
    </font>
    <font>
      <sz val="14"/>
      <name val="CordiaUPC"/>
      <family val="2"/>
      <charset val="222"/>
    </font>
    <font>
      <sz val="11"/>
      <color indexed="8"/>
      <name val="Arial"/>
      <family val="2"/>
    </font>
    <font>
      <sz val="16"/>
      <name val="AngsanaUPC"/>
      <family val="1"/>
    </font>
    <font>
      <b/>
      <sz val="11"/>
      <color indexed="8"/>
      <name val="Calibri"/>
      <family val="2"/>
    </font>
    <font>
      <sz val="14"/>
      <name val="AngsanaUPC"/>
      <family val="1"/>
    </font>
    <font>
      <b/>
      <sz val="10"/>
      <name val="MS Sans Serif"/>
      <family val="2"/>
      <charset val="222"/>
    </font>
    <font>
      <sz val="10"/>
      <color indexed="8"/>
      <name val="MS Sans Serif"/>
      <family val="2"/>
      <charset val="222"/>
    </font>
    <font>
      <sz val="16"/>
      <name val="AngsanaUPC"/>
      <family val="1"/>
      <charset val="222"/>
    </font>
    <font>
      <b/>
      <sz val="18"/>
      <color indexed="56"/>
      <name val="Cambria"/>
      <family val="2"/>
    </font>
    <font>
      <sz val="12"/>
      <color indexed="8"/>
      <name val="KodchiangUPC"/>
      <family val="1"/>
      <charset val="222"/>
    </font>
    <font>
      <u/>
      <sz val="14"/>
      <color indexed="12"/>
      <name val="AngsanaUPC"/>
      <family val="1"/>
      <charset val="222"/>
    </font>
    <font>
      <u/>
      <sz val="11.9"/>
      <color indexed="36"/>
      <name val="CordiaUPC"/>
      <family val="2"/>
      <charset val="222"/>
    </font>
    <font>
      <sz val="12"/>
      <name val="นูลมรผ"/>
    </font>
    <font>
      <sz val="11"/>
      <color theme="1"/>
      <name val="Tahoma"/>
      <family val="2"/>
      <scheme val="minor"/>
    </font>
    <font>
      <sz val="11"/>
      <color theme="1"/>
      <name val="Tahoma"/>
      <family val="2"/>
      <charset val="222"/>
      <scheme val="minor"/>
    </font>
    <font>
      <sz val="11"/>
      <color theme="0"/>
      <name val="Tahoma"/>
      <family val="2"/>
      <charset val="222"/>
      <scheme val="minor"/>
    </font>
    <font>
      <sz val="11"/>
      <color rgb="FF9C0006"/>
      <name val="Tahoma"/>
      <family val="2"/>
      <charset val="222"/>
      <scheme val="minor"/>
    </font>
    <font>
      <b/>
      <sz val="11"/>
      <color rgb="FFFA7D00"/>
      <name val="Tahoma"/>
      <family val="2"/>
      <charset val="222"/>
      <scheme val="minor"/>
    </font>
    <font>
      <b/>
      <sz val="11"/>
      <color theme="0"/>
      <name val="Tahoma"/>
      <family val="2"/>
      <charset val="222"/>
      <scheme val="minor"/>
    </font>
    <font>
      <sz val="10"/>
      <color theme="1"/>
      <name val="Arial"/>
      <family val="2"/>
    </font>
    <font>
      <sz val="14"/>
      <color theme="1"/>
      <name val="Angsana New"/>
      <family val="2"/>
    </font>
    <font>
      <i/>
      <sz val="11"/>
      <color rgb="FF7F7F7F"/>
      <name val="Tahoma"/>
      <family val="2"/>
      <charset val="222"/>
      <scheme val="minor"/>
    </font>
    <font>
      <sz val="11"/>
      <color rgb="FF006100"/>
      <name val="Tahoma"/>
      <family val="2"/>
      <charset val="222"/>
      <scheme val="minor"/>
    </font>
    <font>
      <b/>
      <sz val="15"/>
      <color theme="3"/>
      <name val="Tahoma"/>
      <family val="2"/>
      <charset val="222"/>
      <scheme val="minor"/>
    </font>
    <font>
      <b/>
      <sz val="13"/>
      <color theme="3"/>
      <name val="Tahoma"/>
      <family val="2"/>
      <charset val="222"/>
      <scheme val="minor"/>
    </font>
    <font>
      <b/>
      <sz val="11"/>
      <color theme="3"/>
      <name val="Tahoma"/>
      <family val="2"/>
      <charset val="222"/>
      <scheme val="minor"/>
    </font>
    <font>
      <sz val="11"/>
      <color rgb="FF3F3F76"/>
      <name val="Tahoma"/>
      <family val="2"/>
      <charset val="222"/>
      <scheme val="minor"/>
    </font>
    <font>
      <sz val="11"/>
      <color rgb="FFFA7D00"/>
      <name val="Tahoma"/>
      <family val="2"/>
      <charset val="222"/>
      <scheme val="minor"/>
    </font>
    <font>
      <sz val="11"/>
      <color rgb="FF9C6500"/>
      <name val="Tahoma"/>
      <family val="2"/>
      <charset val="222"/>
      <scheme val="minor"/>
    </font>
    <font>
      <sz val="11"/>
      <color theme="1"/>
      <name val="Calibri"/>
      <family val="2"/>
      <charset val="222"/>
    </font>
    <font>
      <b/>
      <sz val="11"/>
      <color rgb="FF3F3F3F"/>
      <name val="Tahoma"/>
      <family val="2"/>
      <charset val="222"/>
      <scheme val="minor"/>
    </font>
    <font>
      <b/>
      <sz val="18"/>
      <color theme="3"/>
      <name val="Tahoma"/>
      <family val="2"/>
      <charset val="222"/>
      <scheme val="major"/>
    </font>
    <font>
      <b/>
      <sz val="11"/>
      <color theme="1"/>
      <name val="Tahoma"/>
      <family val="2"/>
      <charset val="222"/>
      <scheme val="minor"/>
    </font>
    <font>
      <sz val="11"/>
      <color rgb="FFFF0000"/>
      <name val="Tahoma"/>
      <family val="2"/>
      <charset val="222"/>
      <scheme val="minor"/>
    </font>
    <font>
      <sz val="15"/>
      <color theme="1"/>
      <name val="Angsana New"/>
      <family val="1"/>
    </font>
    <font>
      <sz val="15"/>
      <color theme="1"/>
      <name val="AngsanaUPC"/>
      <family val="1"/>
    </font>
    <font>
      <sz val="15"/>
      <color theme="1"/>
      <name val="AngsanaUPC"/>
      <family val="1"/>
      <charset val="222"/>
    </font>
    <font>
      <b/>
      <sz val="15"/>
      <color theme="1"/>
      <name val="AngsanaUPC"/>
      <family val="1"/>
      <charset val="222"/>
    </font>
    <font>
      <sz val="10"/>
      <color theme="1"/>
      <name val="Courier"/>
      <family val="3"/>
    </font>
    <font>
      <sz val="14"/>
      <name val="Angsana New"/>
      <family val="1"/>
    </font>
    <font>
      <sz val="10"/>
      <color theme="1"/>
      <name val="Microsoft Sans Serif"/>
      <family val="2"/>
      <charset val="222"/>
    </font>
    <font>
      <sz val="15"/>
      <name val="FreesiaUPC"/>
      <family val="2"/>
      <charset val="222"/>
    </font>
    <font>
      <sz val="12"/>
      <name val="新細明體"/>
      <family val="1"/>
      <charset val="136"/>
    </font>
    <font>
      <sz val="10"/>
      <color theme="1"/>
      <name val="Tahoma"/>
      <family val="2"/>
      <charset val="222"/>
      <scheme val="minor"/>
    </font>
    <font>
      <sz val="11"/>
      <name val="ＭＳ Ｐゴシック"/>
      <family val="3"/>
      <charset val="128"/>
    </font>
    <font>
      <u/>
      <sz val="10"/>
      <color indexed="12"/>
      <name val="Arial"/>
      <family val="2"/>
    </font>
    <font>
      <sz val="18"/>
      <color theme="3"/>
      <name val="Tahoma"/>
      <family val="2"/>
      <charset val="222"/>
      <scheme val="major"/>
    </font>
    <font>
      <sz val="11"/>
      <color rgb="FF9C5700"/>
      <name val="Tahoma"/>
      <family val="2"/>
      <charset val="222"/>
      <scheme val="minor"/>
    </font>
    <font>
      <b/>
      <sz val="10"/>
      <name val="Angsana New"/>
      <family val="1"/>
    </font>
    <font>
      <sz val="12"/>
      <name val="Times New Roman"/>
      <family val="1"/>
    </font>
    <font>
      <sz val="16"/>
      <name val="CordiaUPC"/>
      <family val="1"/>
    </font>
    <font>
      <sz val="11"/>
      <color indexed="9"/>
      <name val="Tahoma"/>
      <family val="2"/>
      <charset val="222"/>
    </font>
    <font>
      <sz val="10"/>
      <name val="Book Antiqua"/>
      <family val="1"/>
    </font>
    <font>
      <b/>
      <sz val="10"/>
      <name val="Book Antiqua"/>
      <family val="1"/>
    </font>
    <font>
      <sz val="11"/>
      <color indexed="8"/>
      <name val="Cordia New"/>
      <family val="2"/>
    </font>
    <font>
      <sz val="11"/>
      <color indexed="9"/>
      <name val="Cordia New"/>
      <family val="2"/>
    </font>
    <font>
      <sz val="11"/>
      <color indexed="20"/>
      <name val="Tahoma"/>
      <family val="2"/>
      <charset val="222"/>
    </font>
    <font>
      <b/>
      <sz val="11"/>
      <color indexed="52"/>
      <name val="Tahoma"/>
      <family val="2"/>
      <charset val="222"/>
    </font>
    <font>
      <b/>
      <sz val="10"/>
      <name val="Helv"/>
      <charset val="222"/>
    </font>
    <font>
      <b/>
      <sz val="11"/>
      <color indexed="9"/>
      <name val="Tahoma"/>
      <family val="2"/>
      <charset val="222"/>
    </font>
    <font>
      <sz val="11"/>
      <name val="Tms Rmn"/>
    </font>
    <font>
      <sz val="10"/>
      <name val="Tms Rmn"/>
    </font>
    <font>
      <sz val="12"/>
      <name val="Tahoma"/>
      <family val="2"/>
    </font>
    <font>
      <sz val="9"/>
      <name val="Comic Sans MS"/>
      <family val="4"/>
    </font>
    <font>
      <sz val="11"/>
      <name val="Arial"/>
      <family val="2"/>
    </font>
    <font>
      <sz val="10"/>
      <name val="Times New Roman"/>
      <family val="1"/>
    </font>
    <font>
      <sz val="10"/>
      <name val="MS Serif"/>
      <family val="1"/>
    </font>
    <font>
      <sz val="14"/>
      <name val="Palatino"/>
      <family val="1"/>
      <charset val="222"/>
    </font>
    <font>
      <sz val="16"/>
      <name val="Palatino"/>
      <family val="1"/>
      <charset val="222"/>
    </font>
    <font>
      <sz val="32"/>
      <name val="Helvetica-Black"/>
      <charset val="222"/>
    </font>
    <font>
      <b/>
      <sz val="11"/>
      <color indexed="8"/>
      <name val="Cordia New"/>
      <family val="2"/>
    </font>
    <font>
      <sz val="10"/>
      <color indexed="16"/>
      <name val="MS Serif"/>
      <family val="1"/>
    </font>
    <font>
      <i/>
      <sz val="11"/>
      <color indexed="23"/>
      <name val="Tahoma"/>
      <family val="2"/>
      <charset val="222"/>
    </font>
    <font>
      <sz val="6"/>
      <color indexed="23"/>
      <name val="Helvetica-Black"/>
      <charset val="222"/>
    </font>
    <font>
      <sz val="9.5"/>
      <color indexed="23"/>
      <name val="Helvetica-Black"/>
      <charset val="222"/>
    </font>
    <font>
      <sz val="7"/>
      <name val="Palatino"/>
      <family val="1"/>
      <charset val="222"/>
    </font>
    <font>
      <sz val="7"/>
      <name val="Palatino"/>
      <family val="1"/>
    </font>
    <font>
      <sz val="11"/>
      <color indexed="17"/>
      <name val="Tahoma"/>
      <family val="2"/>
      <charset val="222"/>
    </font>
    <font>
      <b/>
      <sz val="12"/>
      <name val="Helv"/>
      <charset val="222"/>
    </font>
    <font>
      <sz val="6"/>
      <name val="Palatino"/>
      <family val="1"/>
      <charset val="222"/>
    </font>
    <font>
      <sz val="6"/>
      <name val="Palatino"/>
      <family val="1"/>
    </font>
    <font>
      <b/>
      <sz val="15"/>
      <color indexed="56"/>
      <name val="Tahoma"/>
      <family val="2"/>
      <charset val="222"/>
    </font>
    <font>
      <sz val="10"/>
      <name val="Helvetica-Black"/>
      <charset val="222"/>
    </font>
    <font>
      <sz val="28"/>
      <name val="Helvetica-Black"/>
      <charset val="222"/>
    </font>
    <font>
      <b/>
      <sz val="13"/>
      <color indexed="56"/>
      <name val="Tahoma"/>
      <family val="2"/>
      <charset val="222"/>
    </font>
    <font>
      <sz val="10"/>
      <name val="Palatino"/>
      <family val="1"/>
    </font>
    <font>
      <sz val="18"/>
      <name val="Palatino"/>
      <family val="1"/>
      <charset val="222"/>
    </font>
    <font>
      <b/>
      <sz val="11"/>
      <color indexed="56"/>
      <name val="Tahoma"/>
      <family val="2"/>
      <charset val="222"/>
    </font>
    <font>
      <i/>
      <sz val="14"/>
      <name val="Palatino"/>
      <family val="1"/>
      <charset val="222"/>
    </font>
    <font>
      <sz val="11"/>
      <color indexed="62"/>
      <name val="Tahoma"/>
      <family val="2"/>
      <charset val="222"/>
    </font>
    <font>
      <sz val="18"/>
      <name val="Times New Roman"/>
      <family val="1"/>
    </font>
    <font>
      <b/>
      <sz val="13"/>
      <name val="Times New Roman"/>
      <family val="1"/>
    </font>
    <font>
      <b/>
      <i/>
      <sz val="12"/>
      <name val="Times New Roman"/>
      <family val="1"/>
    </font>
    <font>
      <i/>
      <sz val="12"/>
      <name val="Times New Roman"/>
      <family val="1"/>
    </font>
    <font>
      <sz val="11"/>
      <color indexed="52"/>
      <name val="Tahoma"/>
      <family val="2"/>
      <charset val="222"/>
    </font>
    <font>
      <sz val="10"/>
      <name val="Geneva"/>
      <family val="2"/>
    </font>
    <font>
      <b/>
      <sz val="11"/>
      <name val="Helv"/>
      <charset val="222"/>
    </font>
    <font>
      <sz val="11"/>
      <color indexed="60"/>
      <name val="Tahoma"/>
      <family val="2"/>
      <charset val="222"/>
    </font>
    <font>
      <sz val="10"/>
      <name val="MS Sans Serif"/>
      <family val="2"/>
    </font>
    <font>
      <sz val="10"/>
      <name val="Palatino"/>
      <family val="1"/>
      <charset val="222"/>
    </font>
    <font>
      <b/>
      <sz val="11"/>
      <color indexed="63"/>
      <name val="Tahoma"/>
      <family val="2"/>
      <charset val="222"/>
    </font>
    <font>
      <sz val="12"/>
      <name val="Helvetica-Black"/>
      <charset val="222"/>
    </font>
    <font>
      <b/>
      <sz val="10"/>
      <color indexed="8"/>
      <name val="Arial"/>
      <family val="2"/>
    </font>
    <font>
      <b/>
      <sz val="10"/>
      <color indexed="39"/>
      <name val="Arial"/>
      <family val="2"/>
    </font>
    <font>
      <b/>
      <sz val="12"/>
      <color indexed="8"/>
      <name val="Arial"/>
      <family val="2"/>
    </font>
    <font>
      <sz val="10"/>
      <color indexed="39"/>
      <name val="Arial"/>
      <family val="2"/>
    </font>
    <font>
      <sz val="19"/>
      <color indexed="48"/>
      <name val="Arial"/>
      <family val="2"/>
    </font>
    <font>
      <sz val="10"/>
      <color indexed="10"/>
      <name val="Arial"/>
      <family val="2"/>
    </font>
    <font>
      <b/>
      <sz val="18"/>
      <color indexed="62"/>
      <name val="Angsana New"/>
      <family val="2"/>
    </font>
    <font>
      <b/>
      <sz val="8"/>
      <color indexed="8"/>
      <name val="Helv"/>
      <family val="2"/>
    </font>
    <font>
      <b/>
      <sz val="10"/>
      <name val="Palatino"/>
      <family val="1"/>
      <charset val="222"/>
    </font>
    <font>
      <sz val="12"/>
      <name val="Palatino"/>
      <family val="1"/>
      <charset val="222"/>
    </font>
    <font>
      <sz val="11"/>
      <name val="Helvetica-Black"/>
      <charset val="222"/>
    </font>
    <font>
      <b/>
      <sz val="11"/>
      <name val="Times New Roman"/>
      <family val="1"/>
    </font>
    <font>
      <b/>
      <sz val="18"/>
      <color indexed="56"/>
      <name val="Tahoma"/>
      <family val="2"/>
      <charset val="222"/>
    </font>
    <font>
      <b/>
      <sz val="11"/>
      <color indexed="8"/>
      <name val="Tahoma"/>
      <family val="2"/>
      <charset val="222"/>
    </font>
    <font>
      <sz val="11"/>
      <color indexed="10"/>
      <name val="Tahoma"/>
      <family val="2"/>
      <charset val="222"/>
    </font>
    <font>
      <sz val="14"/>
      <name val="Cordia New"/>
      <family val="1"/>
    </font>
    <font>
      <sz val="12"/>
      <name val="Cordia New"/>
      <family val="2"/>
    </font>
    <font>
      <sz val="11.2"/>
      <color indexed="8"/>
      <name val="CordiaUPC"/>
      <family val="2"/>
      <charset val="222"/>
    </font>
    <font>
      <sz val="12"/>
      <name val="ทsฒำฉ๚ล้"/>
      <family val="1"/>
      <charset val="136"/>
    </font>
    <font>
      <u/>
      <sz val="14"/>
      <color indexed="36"/>
      <name val="CordiaUPC"/>
      <family val="2"/>
      <charset val="222"/>
    </font>
    <font>
      <sz val="11"/>
      <name val="ตธฟ๒"/>
      <charset val="129"/>
    </font>
    <font>
      <sz val="10.5"/>
      <name val="ＭＳ Ｐゴシック"/>
      <family val="3"/>
      <charset val="128"/>
    </font>
    <font>
      <sz val="12"/>
      <name val="ＭＳ 明朝"/>
      <family val="1"/>
      <charset val="128"/>
    </font>
    <font>
      <sz val="10"/>
      <color theme="1"/>
      <name val="Courier"/>
    </font>
    <font>
      <b/>
      <sz val="15"/>
      <color theme="1"/>
      <name val="AngsanaUPC"/>
      <family val="1"/>
    </font>
    <font>
      <sz val="13"/>
      <color theme="1"/>
      <name val="Angsana New"/>
      <family val="1"/>
    </font>
  </fonts>
  <fills count="93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4"/>
      </patternFill>
    </fill>
    <fill>
      <patternFill patternType="solid">
        <fgColor indexed="45"/>
      </patternFill>
    </fill>
    <fill>
      <patternFill patternType="solid">
        <fgColor indexed="29"/>
      </patternFill>
    </fill>
    <fill>
      <patternFill patternType="solid">
        <fgColor indexed="42"/>
      </patternFill>
    </fill>
    <fill>
      <patternFill patternType="solid">
        <fgColor indexed="26"/>
      </patternFill>
    </fill>
    <fill>
      <patternFill patternType="solid">
        <fgColor indexed="46"/>
      </patternFill>
    </fill>
    <fill>
      <patternFill patternType="solid">
        <fgColor indexed="47"/>
      </patternFill>
    </fill>
    <fill>
      <patternFill patternType="solid">
        <fgColor indexed="27"/>
      </patternFill>
    </fill>
    <fill>
      <patternFill patternType="solid">
        <fgColor indexed="11"/>
      </patternFill>
    </fill>
    <fill>
      <patternFill patternType="solid">
        <fgColor indexed="43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53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31"/>
        <bgColor indexed="31"/>
      </patternFill>
    </fill>
    <fill>
      <patternFill patternType="solid">
        <fgColor indexed="44"/>
        <bgColor indexed="44"/>
      </patternFill>
    </fill>
    <fill>
      <patternFill patternType="solid">
        <fgColor indexed="30"/>
        <bgColor indexed="30"/>
      </patternFill>
    </fill>
    <fill>
      <patternFill patternType="solid">
        <fgColor indexed="56"/>
      </patternFill>
    </fill>
    <fill>
      <patternFill patternType="solid">
        <fgColor indexed="10"/>
      </patternFill>
    </fill>
    <fill>
      <patternFill patternType="solid">
        <fgColor indexed="45"/>
        <bgColor indexed="45"/>
      </patternFill>
    </fill>
    <fill>
      <patternFill patternType="solid">
        <fgColor indexed="29"/>
        <bgColor indexed="29"/>
      </patternFill>
    </fill>
    <fill>
      <patternFill patternType="solid">
        <fgColor indexed="57"/>
      </patternFill>
    </fill>
    <fill>
      <patternFill patternType="solid">
        <fgColor indexed="42"/>
        <bgColor indexed="42"/>
      </patternFill>
    </fill>
    <fill>
      <patternFill patternType="solid">
        <fgColor indexed="11"/>
        <bgColor indexed="11"/>
      </patternFill>
    </fill>
    <fill>
      <patternFill patternType="solid">
        <fgColor indexed="46"/>
        <bgColor indexed="46"/>
      </patternFill>
    </fill>
    <fill>
      <patternFill patternType="solid">
        <fgColor indexed="36"/>
        <bgColor indexed="36"/>
      </patternFill>
    </fill>
    <fill>
      <patternFill patternType="solid">
        <fgColor indexed="54"/>
      </patternFill>
    </fill>
    <fill>
      <patternFill patternType="solid">
        <fgColor indexed="27"/>
        <bgColor indexed="27"/>
      </patternFill>
    </fill>
    <fill>
      <patternFill patternType="solid">
        <fgColor indexed="49"/>
        <bgColor indexed="49"/>
      </patternFill>
    </fill>
    <fill>
      <patternFill patternType="solid">
        <fgColor indexed="47"/>
        <bgColor indexed="47"/>
      </patternFill>
    </fill>
    <fill>
      <patternFill patternType="solid">
        <fgColor indexed="51"/>
        <bgColor indexed="51"/>
      </patternFill>
    </fill>
    <fill>
      <patternFill patternType="solid">
        <fgColor indexed="52"/>
        <bgColor indexed="52"/>
      </patternFill>
    </fill>
    <fill>
      <patternFill patternType="solid">
        <fgColor indexed="22"/>
      </patternFill>
    </fill>
    <fill>
      <patternFill patternType="solid">
        <fgColor indexed="9"/>
      </patternFill>
    </fill>
    <fill>
      <patternFill patternType="solid">
        <fgColor indexed="55"/>
      </patternFill>
    </fill>
    <fill>
      <patternFill patternType="lightUp">
        <fgColor indexed="9"/>
        <bgColor indexed="49"/>
      </patternFill>
    </fill>
    <fill>
      <patternFill patternType="lightUp">
        <fgColor indexed="9"/>
        <bgColor indexed="10"/>
      </patternFill>
    </fill>
    <fill>
      <patternFill patternType="lightUp">
        <fgColor indexed="9"/>
        <bgColor indexed="57"/>
      </patternFill>
    </fill>
    <fill>
      <patternFill patternType="solid">
        <fgColor indexed="22"/>
        <bgColor indexed="64"/>
      </patternFill>
    </fill>
    <fill>
      <patternFill patternType="gray125">
        <fgColor indexed="8"/>
      </patternFill>
    </fill>
    <fill>
      <patternFill patternType="solid">
        <fgColor indexed="43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FFFF00"/>
        <bgColor indexed="64"/>
      </patternFill>
    </fill>
    <fill>
      <patternFill patternType="solid">
        <fgColor indexed="65"/>
        <bgColor indexed="64"/>
      </patternFill>
    </fill>
    <fill>
      <patternFill patternType="gray0625">
        <fgColor indexed="10"/>
      </patternFill>
    </fill>
    <fill>
      <patternFill patternType="solid">
        <fgColor indexed="26"/>
        <bgColor indexed="26"/>
      </patternFill>
    </fill>
    <fill>
      <patternFill patternType="solid">
        <fgColor indexed="22"/>
        <bgColor indexed="22"/>
      </patternFill>
    </fill>
    <fill>
      <patternFill patternType="solid">
        <fgColor indexed="55"/>
        <bgColor indexed="55"/>
      </patternFill>
    </fill>
    <fill>
      <patternFill patternType="lightUp">
        <fgColor indexed="9"/>
        <bgColor indexed="55"/>
      </patternFill>
    </fill>
    <fill>
      <patternFill patternType="lightUp">
        <fgColor indexed="9"/>
        <bgColor indexed="29"/>
      </patternFill>
    </fill>
    <fill>
      <patternFill patternType="lightUp">
        <fgColor indexed="9"/>
        <bgColor indexed="22"/>
      </patternFill>
    </fill>
    <fill>
      <patternFill patternType="solid">
        <fgColor indexed="40"/>
      </patternFill>
    </fill>
    <fill>
      <patternFill patternType="solid">
        <fgColor indexed="50"/>
      </patternFill>
    </fill>
    <fill>
      <patternFill patternType="lightUp">
        <fgColor indexed="48"/>
        <bgColor indexed="41"/>
      </patternFill>
    </fill>
    <fill>
      <patternFill patternType="solid">
        <fgColor indexed="41"/>
      </patternFill>
    </fill>
    <fill>
      <patternFill patternType="solid">
        <fgColor indexed="15"/>
      </patternFill>
    </fill>
  </fills>
  <borders count="42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56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medium">
        <color indexed="27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double">
        <color indexed="10"/>
      </bottom>
      <diagonal/>
    </border>
    <border>
      <left/>
      <right/>
      <top/>
      <bottom style="medium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hair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41"/>
      </left>
      <right style="thin">
        <color indexed="48"/>
      </right>
      <top style="medium">
        <color indexed="41"/>
      </top>
      <bottom style="thin">
        <color indexed="48"/>
      </bottom>
      <diagonal/>
    </border>
  </borders>
  <cellStyleXfs count="2968">
    <xf numFmtId="194" fontId="0" fillId="0" borderId="0"/>
    <xf numFmtId="192" fontId="38" fillId="0" borderId="0" applyFont="0" applyFill="0" applyBorder="0" applyAlignment="0" applyProtection="0"/>
    <xf numFmtId="39" fontId="46" fillId="0" borderId="0"/>
    <xf numFmtId="39" fontId="46" fillId="0" borderId="0"/>
    <xf numFmtId="191" fontId="38" fillId="0" borderId="0" applyFont="0" applyFill="0" applyBorder="0" applyAlignment="0" applyProtection="0"/>
    <xf numFmtId="192" fontId="38" fillId="0" borderId="0" applyFont="0" applyFill="0" applyBorder="0" applyAlignment="0" applyProtection="0"/>
    <xf numFmtId="192" fontId="38" fillId="0" borderId="0" applyFont="0" applyFill="0" applyBorder="0" applyAlignment="0" applyProtection="0"/>
    <xf numFmtId="192" fontId="38" fillId="0" borderId="0" applyFont="0" applyFill="0" applyBorder="0" applyAlignment="0" applyProtection="0"/>
    <xf numFmtId="192" fontId="38" fillId="0" borderId="0" applyFont="0" applyFill="0" applyBorder="0" applyAlignment="0" applyProtection="0"/>
    <xf numFmtId="192" fontId="38" fillId="0" borderId="0" applyFont="0" applyFill="0" applyBorder="0" applyAlignment="0" applyProtection="0"/>
    <xf numFmtId="192" fontId="38" fillId="0" borderId="0" applyFont="0" applyFill="0" applyBorder="0" applyAlignment="0" applyProtection="0"/>
    <xf numFmtId="192" fontId="38" fillId="0" borderId="0" applyFont="0" applyFill="0" applyBorder="0" applyAlignment="0" applyProtection="0"/>
    <xf numFmtId="192" fontId="38" fillId="0" borderId="0" applyFont="0" applyFill="0" applyBorder="0" applyAlignment="0" applyProtection="0"/>
    <xf numFmtId="192" fontId="38" fillId="0" borderId="0" applyFont="0" applyFill="0" applyBorder="0" applyAlignment="0" applyProtection="0"/>
    <xf numFmtId="192" fontId="38" fillId="0" borderId="0" applyFont="0" applyFill="0" applyBorder="0" applyAlignment="0" applyProtection="0"/>
    <xf numFmtId="192" fontId="38" fillId="0" borderId="0" applyFont="0" applyFill="0" applyBorder="0" applyAlignment="0" applyProtection="0"/>
    <xf numFmtId="192" fontId="38" fillId="0" borderId="0" applyFont="0" applyFill="0" applyBorder="0" applyAlignment="0" applyProtection="0"/>
    <xf numFmtId="192" fontId="38" fillId="0" borderId="0" applyFont="0" applyFill="0" applyBorder="0" applyAlignment="0" applyProtection="0"/>
    <xf numFmtId="192" fontId="38" fillId="0" borderId="0" applyFont="0" applyFill="0" applyBorder="0" applyAlignment="0" applyProtection="0"/>
    <xf numFmtId="192" fontId="38" fillId="0" borderId="0" applyFont="0" applyFill="0" applyBorder="0" applyAlignment="0" applyProtection="0"/>
    <xf numFmtId="192" fontId="38" fillId="0" borderId="0" applyFont="0" applyFill="0" applyBorder="0" applyAlignment="0" applyProtection="0"/>
    <xf numFmtId="192" fontId="38" fillId="0" borderId="0" applyFont="0" applyFill="0" applyBorder="0" applyAlignment="0" applyProtection="0"/>
    <xf numFmtId="39" fontId="46" fillId="0" borderId="0"/>
    <xf numFmtId="39" fontId="46" fillId="0" borderId="0"/>
    <xf numFmtId="191" fontId="38" fillId="0" borderId="0" applyFont="0" applyFill="0" applyBorder="0" applyAlignment="0" applyProtection="0"/>
    <xf numFmtId="192" fontId="38" fillId="0" borderId="0" applyFont="0" applyFill="0" applyBorder="0" applyAlignment="0" applyProtection="0"/>
    <xf numFmtId="39" fontId="46" fillId="0" borderId="0"/>
    <xf numFmtId="39" fontId="46" fillId="0" borderId="0"/>
    <xf numFmtId="0" fontId="99" fillId="48" borderId="0" applyNumberFormat="0" applyBorder="0" applyAlignment="0" applyProtection="0"/>
    <xf numFmtId="0" fontId="99" fillId="48" borderId="0" applyNumberFormat="0" applyBorder="0" applyAlignment="0" applyProtection="0"/>
    <xf numFmtId="0" fontId="99" fillId="48" borderId="0" applyNumberFormat="0" applyBorder="0" applyAlignment="0" applyProtection="0"/>
    <xf numFmtId="0" fontId="99" fillId="48" borderId="0" applyNumberFormat="0" applyBorder="0" applyAlignment="0" applyProtection="0"/>
    <xf numFmtId="0" fontId="68" fillId="3" borderId="0" applyNumberFormat="0" applyBorder="0" applyAlignment="0" applyProtection="0"/>
    <xf numFmtId="0" fontId="19" fillId="2" borderId="0" applyNumberFormat="0" applyBorder="0" applyAlignment="0" applyProtection="0"/>
    <xf numFmtId="0" fontId="99" fillId="49" borderId="0" applyNumberFormat="0" applyBorder="0" applyAlignment="0" applyProtection="0"/>
    <xf numFmtId="0" fontId="99" fillId="49" borderId="0" applyNumberFormat="0" applyBorder="0" applyAlignment="0" applyProtection="0"/>
    <xf numFmtId="0" fontId="99" fillId="49" borderId="0" applyNumberFormat="0" applyBorder="0" applyAlignment="0" applyProtection="0"/>
    <xf numFmtId="0" fontId="99" fillId="49" borderId="0" applyNumberFormat="0" applyBorder="0" applyAlignment="0" applyProtection="0"/>
    <xf numFmtId="0" fontId="68" fillId="5" borderId="0" applyNumberFormat="0" applyBorder="0" applyAlignment="0" applyProtection="0"/>
    <xf numFmtId="0" fontId="19" fillId="4" borderId="0" applyNumberFormat="0" applyBorder="0" applyAlignment="0" applyProtection="0"/>
    <xf numFmtId="0" fontId="99" fillId="50" borderId="0" applyNumberFormat="0" applyBorder="0" applyAlignment="0" applyProtection="0"/>
    <xf numFmtId="0" fontId="99" fillId="50" borderId="0" applyNumberFormat="0" applyBorder="0" applyAlignment="0" applyProtection="0"/>
    <xf numFmtId="0" fontId="99" fillId="50" borderId="0" applyNumberFormat="0" applyBorder="0" applyAlignment="0" applyProtection="0"/>
    <xf numFmtId="0" fontId="99" fillId="50" borderId="0" applyNumberFormat="0" applyBorder="0" applyAlignment="0" applyProtection="0"/>
    <xf numFmtId="0" fontId="68" fillId="7" borderId="0" applyNumberFormat="0" applyBorder="0" applyAlignment="0" applyProtection="0"/>
    <xf numFmtId="0" fontId="19" fillId="6" borderId="0" applyNumberFormat="0" applyBorder="0" applyAlignment="0" applyProtection="0"/>
    <xf numFmtId="0" fontId="99" fillId="51" borderId="0" applyNumberFormat="0" applyBorder="0" applyAlignment="0" applyProtection="0"/>
    <xf numFmtId="0" fontId="99" fillId="51" borderId="0" applyNumberFormat="0" applyBorder="0" applyAlignment="0" applyProtection="0"/>
    <xf numFmtId="0" fontId="99" fillId="51" borderId="0" applyNumberFormat="0" applyBorder="0" applyAlignment="0" applyProtection="0"/>
    <xf numFmtId="0" fontId="99" fillId="51" borderId="0" applyNumberFormat="0" applyBorder="0" applyAlignment="0" applyProtection="0"/>
    <xf numFmtId="0" fontId="68" fillId="9" borderId="0" applyNumberFormat="0" applyBorder="0" applyAlignment="0" applyProtection="0"/>
    <xf numFmtId="0" fontId="19" fillId="8" borderId="0" applyNumberFormat="0" applyBorder="0" applyAlignment="0" applyProtection="0"/>
    <xf numFmtId="0" fontId="99" fillId="52" borderId="0" applyNumberFormat="0" applyBorder="0" applyAlignment="0" applyProtection="0"/>
    <xf numFmtId="0" fontId="99" fillId="52" borderId="0" applyNumberFormat="0" applyBorder="0" applyAlignment="0" applyProtection="0"/>
    <xf numFmtId="0" fontId="99" fillId="52" borderId="0" applyNumberFormat="0" applyBorder="0" applyAlignment="0" applyProtection="0"/>
    <xf numFmtId="0" fontId="99" fillId="52" borderId="0" applyNumberFormat="0" applyBorder="0" applyAlignment="0" applyProtection="0"/>
    <xf numFmtId="0" fontId="68" fillId="10" borderId="0" applyNumberFormat="0" applyBorder="0" applyAlignment="0" applyProtection="0"/>
    <xf numFmtId="0" fontId="19" fillId="10" borderId="0" applyNumberFormat="0" applyBorder="0" applyAlignment="0" applyProtection="0"/>
    <xf numFmtId="0" fontId="99" fillId="53" borderId="0" applyNumberFormat="0" applyBorder="0" applyAlignment="0" applyProtection="0"/>
    <xf numFmtId="0" fontId="99" fillId="53" borderId="0" applyNumberFormat="0" applyBorder="0" applyAlignment="0" applyProtection="0"/>
    <xf numFmtId="0" fontId="99" fillId="53" borderId="0" applyNumberFormat="0" applyBorder="0" applyAlignment="0" applyProtection="0"/>
    <xf numFmtId="0" fontId="99" fillId="53" borderId="0" applyNumberFormat="0" applyBorder="0" applyAlignment="0" applyProtection="0"/>
    <xf numFmtId="0" fontId="68" fillId="7" borderId="0" applyNumberFormat="0" applyBorder="0" applyAlignment="0" applyProtection="0"/>
    <xf numFmtId="0" fontId="19" fillId="9" borderId="0" applyNumberFormat="0" applyBorder="0" applyAlignment="0" applyProtection="0"/>
    <xf numFmtId="0" fontId="19" fillId="2" borderId="0" applyNumberFormat="0" applyBorder="0" applyAlignment="0" applyProtection="0"/>
    <xf numFmtId="0" fontId="19" fillId="4" borderId="0" applyNumberFormat="0" applyBorder="0" applyAlignment="0" applyProtection="0"/>
    <xf numFmtId="0" fontId="19" fillId="6" borderId="0" applyNumberFormat="0" applyBorder="0" applyAlignment="0" applyProtection="0"/>
    <xf numFmtId="0" fontId="19" fillId="8" borderId="0" applyNumberFormat="0" applyBorder="0" applyAlignment="0" applyProtection="0"/>
    <xf numFmtId="0" fontId="19" fillId="10" borderId="0" applyNumberFormat="0" applyBorder="0" applyAlignment="0" applyProtection="0"/>
    <xf numFmtId="0" fontId="19" fillId="9" borderId="0" applyNumberFormat="0" applyBorder="0" applyAlignment="0" applyProtection="0"/>
    <xf numFmtId="0" fontId="99" fillId="54" borderId="0" applyNumberFormat="0" applyBorder="0" applyAlignment="0" applyProtection="0"/>
    <xf numFmtId="0" fontId="99" fillId="54" borderId="0" applyNumberFormat="0" applyBorder="0" applyAlignment="0" applyProtection="0"/>
    <xf numFmtId="0" fontId="99" fillId="54" borderId="0" applyNumberFormat="0" applyBorder="0" applyAlignment="0" applyProtection="0"/>
    <xf numFmtId="0" fontId="99" fillId="54" borderId="0" applyNumberFormat="0" applyBorder="0" applyAlignment="0" applyProtection="0"/>
    <xf numFmtId="0" fontId="68" fillId="10" borderId="0" applyNumberFormat="0" applyBorder="0" applyAlignment="0" applyProtection="0"/>
    <xf numFmtId="0" fontId="19" fillId="3" borderId="0" applyNumberFormat="0" applyBorder="0" applyAlignment="0" applyProtection="0"/>
    <xf numFmtId="0" fontId="99" fillId="55" borderId="0" applyNumberFormat="0" applyBorder="0" applyAlignment="0" applyProtection="0"/>
    <xf numFmtId="0" fontId="99" fillId="55" borderId="0" applyNumberFormat="0" applyBorder="0" applyAlignment="0" applyProtection="0"/>
    <xf numFmtId="0" fontId="99" fillId="55" borderId="0" applyNumberFormat="0" applyBorder="0" applyAlignment="0" applyProtection="0"/>
    <xf numFmtId="0" fontId="99" fillId="55" borderId="0" applyNumberFormat="0" applyBorder="0" applyAlignment="0" applyProtection="0"/>
    <xf numFmtId="0" fontId="68" fillId="5" borderId="0" applyNumberFormat="0" applyBorder="0" applyAlignment="0" applyProtection="0"/>
    <xf numFmtId="0" fontId="19" fillId="5" borderId="0" applyNumberFormat="0" applyBorder="0" applyAlignment="0" applyProtection="0"/>
    <xf numFmtId="0" fontId="99" fillId="56" borderId="0" applyNumberFormat="0" applyBorder="0" applyAlignment="0" applyProtection="0"/>
    <xf numFmtId="0" fontId="99" fillId="56" borderId="0" applyNumberFormat="0" applyBorder="0" applyAlignment="0" applyProtection="0"/>
    <xf numFmtId="0" fontId="99" fillId="56" borderId="0" applyNumberFormat="0" applyBorder="0" applyAlignment="0" applyProtection="0"/>
    <xf numFmtId="0" fontId="99" fillId="56" borderId="0" applyNumberFormat="0" applyBorder="0" applyAlignment="0" applyProtection="0"/>
    <xf numFmtId="0" fontId="68" fillId="12" borderId="0" applyNumberFormat="0" applyBorder="0" applyAlignment="0" applyProtection="0"/>
    <xf numFmtId="0" fontId="19" fillId="11" borderId="0" applyNumberFormat="0" applyBorder="0" applyAlignment="0" applyProtection="0"/>
    <xf numFmtId="0" fontId="99" fillId="57" borderId="0" applyNumberFormat="0" applyBorder="0" applyAlignment="0" applyProtection="0"/>
    <xf numFmtId="0" fontId="99" fillId="57" borderId="0" applyNumberFormat="0" applyBorder="0" applyAlignment="0" applyProtection="0"/>
    <xf numFmtId="0" fontId="99" fillId="57" borderId="0" applyNumberFormat="0" applyBorder="0" applyAlignment="0" applyProtection="0"/>
    <xf numFmtId="0" fontId="99" fillId="57" borderId="0" applyNumberFormat="0" applyBorder="0" applyAlignment="0" applyProtection="0"/>
    <xf numFmtId="0" fontId="68" fillId="4" borderId="0" applyNumberFormat="0" applyBorder="0" applyAlignment="0" applyProtection="0"/>
    <xf numFmtId="0" fontId="19" fillId="8" borderId="0" applyNumberFormat="0" applyBorder="0" applyAlignment="0" applyProtection="0"/>
    <xf numFmtId="0" fontId="99" fillId="58" borderId="0" applyNumberFormat="0" applyBorder="0" applyAlignment="0" applyProtection="0"/>
    <xf numFmtId="0" fontId="99" fillId="58" borderId="0" applyNumberFormat="0" applyBorder="0" applyAlignment="0" applyProtection="0"/>
    <xf numFmtId="0" fontId="99" fillId="58" borderId="0" applyNumberFormat="0" applyBorder="0" applyAlignment="0" applyProtection="0"/>
    <xf numFmtId="0" fontId="99" fillId="58" borderId="0" applyNumberFormat="0" applyBorder="0" applyAlignment="0" applyProtection="0"/>
    <xf numFmtId="0" fontId="68" fillId="10" borderId="0" applyNumberFormat="0" applyBorder="0" applyAlignment="0" applyProtection="0"/>
    <xf numFmtId="0" fontId="19" fillId="3" borderId="0" applyNumberFormat="0" applyBorder="0" applyAlignment="0" applyProtection="0"/>
    <xf numFmtId="0" fontId="99" fillId="59" borderId="0" applyNumberFormat="0" applyBorder="0" applyAlignment="0" applyProtection="0"/>
    <xf numFmtId="0" fontId="99" fillId="59" borderId="0" applyNumberFormat="0" applyBorder="0" applyAlignment="0" applyProtection="0"/>
    <xf numFmtId="0" fontId="99" fillId="59" borderId="0" applyNumberFormat="0" applyBorder="0" applyAlignment="0" applyProtection="0"/>
    <xf numFmtId="0" fontId="99" fillId="59" borderId="0" applyNumberFormat="0" applyBorder="0" applyAlignment="0" applyProtection="0"/>
    <xf numFmtId="0" fontId="68" fillId="7" borderId="0" applyNumberFormat="0" applyBorder="0" applyAlignment="0" applyProtection="0"/>
    <xf numFmtId="0" fontId="19" fillId="13" borderId="0" applyNumberFormat="0" applyBorder="0" applyAlignment="0" applyProtection="0"/>
    <xf numFmtId="0" fontId="19" fillId="3" borderId="0" applyNumberFormat="0" applyBorder="0" applyAlignment="0" applyProtection="0"/>
    <xf numFmtId="0" fontId="19" fillId="5" borderId="0" applyNumberFormat="0" applyBorder="0" applyAlignment="0" applyProtection="0"/>
    <xf numFmtId="0" fontId="19" fillId="11" borderId="0" applyNumberFormat="0" applyBorder="0" applyAlignment="0" applyProtection="0"/>
    <xf numFmtId="0" fontId="19" fillId="8" borderId="0" applyNumberFormat="0" applyBorder="0" applyAlignment="0" applyProtection="0"/>
    <xf numFmtId="0" fontId="19" fillId="3" borderId="0" applyNumberFormat="0" applyBorder="0" applyAlignment="0" applyProtection="0"/>
    <xf numFmtId="0" fontId="19" fillId="13" borderId="0" applyNumberFormat="0" applyBorder="0" applyAlignment="0" applyProtection="0"/>
    <xf numFmtId="0" fontId="100" fillId="60" borderId="0" applyNumberFormat="0" applyBorder="0" applyAlignment="0" applyProtection="0"/>
    <xf numFmtId="0" fontId="69" fillId="10" borderId="0" applyNumberFormat="0" applyBorder="0" applyAlignment="0" applyProtection="0"/>
    <xf numFmtId="0" fontId="20" fillId="14" borderId="0" applyNumberFormat="0" applyBorder="0" applyAlignment="0" applyProtection="0"/>
    <xf numFmtId="0" fontId="100" fillId="61" borderId="0" applyNumberFormat="0" applyBorder="0" applyAlignment="0" applyProtection="0"/>
    <xf numFmtId="0" fontId="69" fillId="15" borderId="0" applyNumberFormat="0" applyBorder="0" applyAlignment="0" applyProtection="0"/>
    <xf numFmtId="0" fontId="20" fillId="5" borderId="0" applyNumberFormat="0" applyBorder="0" applyAlignment="0" applyProtection="0"/>
    <xf numFmtId="0" fontId="100" fillId="62" borderId="0" applyNumberFormat="0" applyBorder="0" applyAlignment="0" applyProtection="0"/>
    <xf numFmtId="0" fontId="69" fillId="13" borderId="0" applyNumberFormat="0" applyBorder="0" applyAlignment="0" applyProtection="0"/>
    <xf numFmtId="0" fontId="20" fillId="11" borderId="0" applyNumberFormat="0" applyBorder="0" applyAlignment="0" applyProtection="0"/>
    <xf numFmtId="0" fontId="100" fillId="63" borderId="0" applyNumberFormat="0" applyBorder="0" applyAlignment="0" applyProtection="0"/>
    <xf numFmtId="0" fontId="69" fillId="4" borderId="0" applyNumberFormat="0" applyBorder="0" applyAlignment="0" applyProtection="0"/>
    <xf numFmtId="0" fontId="20" fillId="16" borderId="0" applyNumberFormat="0" applyBorder="0" applyAlignment="0" applyProtection="0"/>
    <xf numFmtId="0" fontId="100" fillId="64" borderId="0" applyNumberFormat="0" applyBorder="0" applyAlignment="0" applyProtection="0"/>
    <xf numFmtId="0" fontId="69" fillId="10" borderId="0" applyNumberFormat="0" applyBorder="0" applyAlignment="0" applyProtection="0"/>
    <xf numFmtId="0" fontId="20" fillId="17" borderId="0" applyNumberFormat="0" applyBorder="0" applyAlignment="0" applyProtection="0"/>
    <xf numFmtId="0" fontId="100" fillId="65" borderId="0" applyNumberFormat="0" applyBorder="0" applyAlignment="0" applyProtection="0"/>
    <xf numFmtId="0" fontId="69" fillId="5" borderId="0" applyNumberFormat="0" applyBorder="0" applyAlignment="0" applyProtection="0"/>
    <xf numFmtId="0" fontId="20" fillId="18" borderId="0" applyNumberFormat="0" applyBorder="0" applyAlignment="0" applyProtection="0"/>
    <xf numFmtId="0" fontId="20" fillId="14" borderId="0" applyNumberFormat="0" applyBorder="0" applyAlignment="0" applyProtection="0"/>
    <xf numFmtId="0" fontId="20" fillId="5" borderId="0" applyNumberFormat="0" applyBorder="0" applyAlignment="0" applyProtection="0"/>
    <xf numFmtId="0" fontId="20" fillId="11" borderId="0" applyNumberFormat="0" applyBorder="0" applyAlignment="0" applyProtection="0"/>
    <xf numFmtId="0" fontId="20" fillId="16" borderId="0" applyNumberFormat="0" applyBorder="0" applyAlignment="0" applyProtection="0"/>
    <xf numFmtId="0" fontId="20" fillId="17" borderId="0" applyNumberFormat="0" applyBorder="0" applyAlignment="0" applyProtection="0"/>
    <xf numFmtId="0" fontId="20" fillId="18" borderId="0" applyNumberFormat="0" applyBorder="0" applyAlignment="0" applyProtection="0"/>
    <xf numFmtId="9" fontId="10" fillId="0" borderId="0"/>
    <xf numFmtId="0" fontId="49" fillId="20" borderId="0" applyNumberFormat="0" applyBorder="0" applyAlignment="0" applyProtection="0"/>
    <xf numFmtId="0" fontId="49" fillId="21" borderId="0" applyNumberFormat="0" applyBorder="0" applyAlignment="0" applyProtection="0"/>
    <xf numFmtId="0" fontId="84" fillId="22" borderId="0" applyNumberFormat="0" applyBorder="0" applyAlignment="0" applyProtection="0"/>
    <xf numFmtId="0" fontId="100" fillId="66" borderId="0" applyNumberFormat="0" applyBorder="0" applyAlignment="0" applyProtection="0"/>
    <xf numFmtId="0" fontId="69" fillId="23" borderId="0" applyNumberFormat="0" applyBorder="0" applyAlignment="0" applyProtection="0"/>
    <xf numFmtId="0" fontId="20" fillId="19" borderId="0" applyNumberFormat="0" applyBorder="0" applyAlignment="0" applyProtection="0"/>
    <xf numFmtId="0" fontId="20" fillId="19" borderId="0" applyNumberFormat="0" applyBorder="0" applyAlignment="0" applyProtection="0"/>
    <xf numFmtId="0" fontId="20" fillId="19" borderId="0" applyNumberFormat="0" applyBorder="0" applyAlignment="0" applyProtection="0"/>
    <xf numFmtId="0" fontId="49" fillId="25" borderId="0" applyNumberFormat="0" applyBorder="0" applyAlignment="0" applyProtection="0"/>
    <xf numFmtId="0" fontId="49" fillId="26" borderId="0" applyNumberFormat="0" applyBorder="0" applyAlignment="0" applyProtection="0"/>
    <xf numFmtId="0" fontId="84" fillId="26" borderId="0" applyNumberFormat="0" applyBorder="0" applyAlignment="0" applyProtection="0"/>
    <xf numFmtId="0" fontId="100" fillId="67" borderId="0" applyNumberFormat="0" applyBorder="0" applyAlignment="0" applyProtection="0"/>
    <xf numFmtId="0" fontId="69" fillId="15" borderId="0" applyNumberFormat="0" applyBorder="0" applyAlignment="0" applyProtection="0"/>
    <xf numFmtId="0" fontId="20" fillId="24" borderId="0" applyNumberFormat="0" applyBorder="0" applyAlignment="0" applyProtection="0"/>
    <xf numFmtId="0" fontId="20" fillId="24" borderId="0" applyNumberFormat="0" applyBorder="0" applyAlignment="0" applyProtection="0"/>
    <xf numFmtId="0" fontId="20" fillId="24" borderId="0" applyNumberFormat="0" applyBorder="0" applyAlignment="0" applyProtection="0"/>
    <xf numFmtId="0" fontId="49" fillId="28" borderId="0" applyNumberFormat="0" applyBorder="0" applyAlignment="0" applyProtection="0"/>
    <xf numFmtId="0" fontId="49" fillId="29" borderId="0" applyNumberFormat="0" applyBorder="0" applyAlignment="0" applyProtection="0"/>
    <xf numFmtId="0" fontId="84" fillId="29" borderId="0" applyNumberFormat="0" applyBorder="0" applyAlignment="0" applyProtection="0"/>
    <xf numFmtId="0" fontId="100" fillId="68" borderId="0" applyNumberFormat="0" applyBorder="0" applyAlignment="0" applyProtection="0"/>
    <xf numFmtId="0" fontId="69" fillId="13" borderId="0" applyNumberFormat="0" applyBorder="0" applyAlignment="0" applyProtection="0"/>
    <xf numFmtId="0" fontId="20" fillId="27" borderId="0" applyNumberFormat="0" applyBorder="0" applyAlignment="0" applyProtection="0"/>
    <xf numFmtId="0" fontId="20" fillId="27" borderId="0" applyNumberFormat="0" applyBorder="0" applyAlignment="0" applyProtection="0"/>
    <xf numFmtId="0" fontId="20" fillId="27" borderId="0" applyNumberFormat="0" applyBorder="0" applyAlignment="0" applyProtection="0"/>
    <xf numFmtId="0" fontId="49" fillId="30" borderId="0" applyNumberFormat="0" applyBorder="0" applyAlignment="0" applyProtection="0"/>
    <xf numFmtId="0" fontId="49" fillId="30" borderId="0" applyNumberFormat="0" applyBorder="0" applyAlignment="0" applyProtection="0"/>
    <xf numFmtId="0" fontId="84" fillId="31" borderId="0" applyNumberFormat="0" applyBorder="0" applyAlignment="0" applyProtection="0"/>
    <xf numFmtId="0" fontId="100" fillId="69" borderId="0" applyNumberFormat="0" applyBorder="0" applyAlignment="0" applyProtection="0"/>
    <xf numFmtId="0" fontId="69" fillId="32" borderId="0" applyNumberFormat="0" applyBorder="0" applyAlignment="0" applyProtection="0"/>
    <xf numFmtId="0" fontId="20" fillId="16" borderId="0" applyNumberFormat="0" applyBorder="0" applyAlignment="0" applyProtection="0"/>
    <xf numFmtId="0" fontId="20" fillId="16" borderId="0" applyNumberFormat="0" applyBorder="0" applyAlignment="0" applyProtection="0"/>
    <xf numFmtId="0" fontId="20" fillId="16" borderId="0" applyNumberFormat="0" applyBorder="0" applyAlignment="0" applyProtection="0"/>
    <xf numFmtId="0" fontId="49" fillId="33" borderId="0" applyNumberFormat="0" applyBorder="0" applyAlignment="0" applyProtection="0"/>
    <xf numFmtId="0" fontId="49" fillId="21" borderId="0" applyNumberFormat="0" applyBorder="0" applyAlignment="0" applyProtection="0"/>
    <xf numFmtId="0" fontId="84" fillId="34" borderId="0" applyNumberFormat="0" applyBorder="0" applyAlignment="0" applyProtection="0"/>
    <xf numFmtId="0" fontId="100" fillId="70" borderId="0" applyNumberFormat="0" applyBorder="0" applyAlignment="0" applyProtection="0"/>
    <xf numFmtId="0" fontId="69" fillId="17" borderId="0" applyNumberFormat="0" applyBorder="0" applyAlignment="0" applyProtection="0"/>
    <xf numFmtId="0" fontId="20" fillId="17" borderId="0" applyNumberFormat="0" applyBorder="0" applyAlignment="0" applyProtection="0"/>
    <xf numFmtId="0" fontId="20" fillId="17" borderId="0" applyNumberFormat="0" applyBorder="0" applyAlignment="0" applyProtection="0"/>
    <xf numFmtId="0" fontId="20" fillId="17" borderId="0" applyNumberFormat="0" applyBorder="0" applyAlignment="0" applyProtection="0"/>
    <xf numFmtId="0" fontId="49" fillId="35" borderId="0" applyNumberFormat="0" applyBorder="0" applyAlignment="0" applyProtection="0"/>
    <xf numFmtId="0" fontId="49" fillId="36" borderId="0" applyNumberFormat="0" applyBorder="0" applyAlignment="0" applyProtection="0"/>
    <xf numFmtId="0" fontId="84" fillId="37" borderId="0" applyNumberFormat="0" applyBorder="0" applyAlignment="0" applyProtection="0"/>
    <xf numFmtId="0" fontId="100" fillId="71" borderId="0" applyNumberFormat="0" applyBorder="0" applyAlignment="0" applyProtection="0"/>
    <xf numFmtId="0" fontId="69" fillId="24" borderId="0" applyNumberFormat="0" applyBorder="0" applyAlignment="0" applyProtection="0"/>
    <xf numFmtId="0" fontId="20" fillId="15" borderId="0" applyNumberFormat="0" applyBorder="0" applyAlignment="0" applyProtection="0"/>
    <xf numFmtId="0" fontId="20" fillId="15" borderId="0" applyNumberFormat="0" applyBorder="0" applyAlignment="0" applyProtection="0"/>
    <xf numFmtId="0" fontId="20" fillId="15" borderId="0" applyNumberFormat="0" applyBorder="0" applyAlignment="0" applyProtection="0"/>
    <xf numFmtId="0" fontId="101" fillId="72" borderId="0" applyNumberFormat="0" applyBorder="0" applyAlignment="0" applyProtection="0"/>
    <xf numFmtId="0" fontId="70" fillId="8" borderId="0" applyNumberFormat="0" applyBorder="0" applyAlignment="0" applyProtection="0"/>
    <xf numFmtId="0" fontId="21" fillId="4" borderId="0" applyNumberFormat="0" applyBorder="0" applyAlignment="0" applyProtection="0"/>
    <xf numFmtId="210" fontId="47" fillId="0" borderId="0" applyFill="0" applyBorder="0" applyAlignment="0"/>
    <xf numFmtId="211" fontId="47" fillId="0" borderId="0" applyFill="0" applyBorder="0" applyAlignment="0"/>
    <xf numFmtId="212" fontId="47" fillId="0" borderId="0" applyFill="0" applyBorder="0" applyAlignment="0"/>
    <xf numFmtId="213" fontId="47" fillId="0" borderId="0" applyFill="0" applyBorder="0" applyAlignment="0"/>
    <xf numFmtId="214" fontId="47" fillId="0" borderId="0" applyFill="0" applyBorder="0" applyAlignment="0"/>
    <xf numFmtId="210" fontId="47" fillId="0" borderId="0" applyFill="0" applyBorder="0" applyAlignment="0"/>
    <xf numFmtId="215" fontId="47" fillId="0" borderId="0" applyFill="0" applyBorder="0" applyAlignment="0"/>
    <xf numFmtId="211" fontId="47" fillId="0" borderId="0" applyFill="0" applyBorder="0" applyAlignment="0"/>
    <xf numFmtId="0" fontId="102" fillId="73" borderId="30" applyNumberFormat="0" applyAlignment="0" applyProtection="0"/>
    <xf numFmtId="0" fontId="71" fillId="39" borderId="1" applyNumberFormat="0" applyAlignment="0" applyProtection="0"/>
    <xf numFmtId="0" fontId="22" fillId="38" borderId="1" applyNumberFormat="0" applyAlignment="0" applyProtection="0"/>
    <xf numFmtId="0" fontId="48" fillId="0" borderId="0"/>
    <xf numFmtId="0" fontId="103" fillId="74" borderId="31" applyNumberFormat="0" applyAlignment="0" applyProtection="0"/>
    <xf numFmtId="0" fontId="72" fillId="40" borderId="2" applyNumberFormat="0" applyAlignment="0" applyProtection="0"/>
    <xf numFmtId="0" fontId="23" fillId="40" borderId="2" applyNumberFormat="0" applyAlignment="0" applyProtection="0"/>
    <xf numFmtId="193" fontId="10" fillId="0" borderId="0" applyFont="0" applyFill="0" applyBorder="0" applyAlignment="0" applyProtection="0"/>
    <xf numFmtId="39" fontId="46" fillId="0" borderId="0"/>
    <xf numFmtId="39" fontId="46" fillId="0" borderId="0"/>
    <xf numFmtId="210" fontId="47" fillId="0" borderId="0" applyFont="0" applyFill="0" applyBorder="0" applyAlignment="0" applyProtection="0"/>
    <xf numFmtId="43" fontId="45" fillId="0" borderId="0" applyFont="0" applyFill="0" applyBorder="0" applyAlignment="0" applyProtection="0"/>
    <xf numFmtId="230" fontId="13" fillId="0" borderId="0" applyFont="0" applyFill="0" applyBorder="0" applyAlignment="0" applyProtection="0"/>
    <xf numFmtId="230" fontId="13" fillId="0" borderId="0" applyFont="0" applyFill="0" applyBorder="0" applyAlignment="0" applyProtection="0"/>
    <xf numFmtId="230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230" fontId="13" fillId="0" borderId="0" applyFont="0" applyFill="0" applyBorder="0" applyAlignment="0" applyProtection="0"/>
    <xf numFmtId="230" fontId="13" fillId="0" borderId="0" applyFont="0" applyFill="0" applyBorder="0" applyAlignment="0" applyProtection="0"/>
    <xf numFmtId="230" fontId="13" fillId="0" borderId="0" applyFont="0" applyFill="0" applyBorder="0" applyAlignment="0" applyProtection="0"/>
    <xf numFmtId="230" fontId="13" fillId="0" borderId="0" applyFont="0" applyFill="0" applyBorder="0" applyAlignment="0" applyProtection="0"/>
    <xf numFmtId="230" fontId="13" fillId="0" borderId="0" applyFont="0" applyFill="0" applyBorder="0" applyAlignment="0" applyProtection="0"/>
    <xf numFmtId="230" fontId="13" fillId="0" borderId="0" applyFont="0" applyFill="0" applyBorder="0" applyAlignment="0" applyProtection="0"/>
    <xf numFmtId="230" fontId="13" fillId="0" borderId="0" applyFont="0" applyFill="0" applyBorder="0" applyAlignment="0" applyProtection="0"/>
    <xf numFmtId="230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230" fontId="13" fillId="0" borderId="0" applyFont="0" applyFill="0" applyBorder="0" applyAlignment="0" applyProtection="0"/>
    <xf numFmtId="230" fontId="13" fillId="0" borderId="0" applyFont="0" applyFill="0" applyBorder="0" applyAlignment="0" applyProtection="0"/>
    <xf numFmtId="230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230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230" fontId="13" fillId="0" borderId="0" applyFont="0" applyFill="0" applyBorder="0" applyAlignment="0" applyProtection="0"/>
    <xf numFmtId="230" fontId="13" fillId="0" borderId="0" applyFont="0" applyFill="0" applyBorder="0" applyAlignment="0" applyProtection="0"/>
    <xf numFmtId="230" fontId="13" fillId="0" borderId="0" applyFont="0" applyFill="0" applyBorder="0" applyAlignment="0" applyProtection="0"/>
    <xf numFmtId="230" fontId="13" fillId="0" borderId="0" applyFont="0" applyFill="0" applyBorder="0" applyAlignment="0" applyProtection="0"/>
    <xf numFmtId="230" fontId="13" fillId="0" borderId="0" applyFont="0" applyFill="0" applyBorder="0" applyAlignment="0" applyProtection="0"/>
    <xf numFmtId="230" fontId="13" fillId="0" borderId="0" applyFont="0" applyFill="0" applyBorder="0" applyAlignment="0" applyProtection="0"/>
    <xf numFmtId="230" fontId="13" fillId="0" borderId="0" applyFont="0" applyFill="0" applyBorder="0" applyAlignment="0" applyProtection="0"/>
    <xf numFmtId="43" fontId="99" fillId="0" borderId="0" applyFont="0" applyFill="0" applyBorder="0" applyAlignment="0" applyProtection="0"/>
    <xf numFmtId="194" fontId="13" fillId="0" borderId="0" applyFont="0" applyFill="0" applyBorder="0" applyAlignment="0" applyProtection="0"/>
    <xf numFmtId="194" fontId="13" fillId="0" borderId="0" applyFont="0" applyFill="0" applyBorder="0" applyAlignment="0" applyProtection="0"/>
    <xf numFmtId="194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194" fontId="13" fillId="0" borderId="0" applyFont="0" applyFill="0" applyBorder="0" applyAlignment="0" applyProtection="0"/>
    <xf numFmtId="43" fontId="38" fillId="0" borderId="0" applyFont="0" applyFill="0" applyBorder="0" applyAlignment="0" applyProtection="0"/>
    <xf numFmtId="194" fontId="13" fillId="0" borderId="0" applyFont="0" applyFill="0" applyBorder="0" applyAlignment="0" applyProtection="0"/>
    <xf numFmtId="194" fontId="13" fillId="0" borderId="0" applyFont="0" applyFill="0" applyBorder="0" applyAlignment="0" applyProtection="0"/>
    <xf numFmtId="194" fontId="13" fillId="0" borderId="0" applyFont="0" applyFill="0" applyBorder="0" applyAlignment="0" applyProtection="0"/>
    <xf numFmtId="194" fontId="13" fillId="0" borderId="0" applyFont="0" applyFill="0" applyBorder="0" applyAlignment="0" applyProtection="0"/>
    <xf numFmtId="194" fontId="13" fillId="0" borderId="0" applyFont="0" applyFill="0" applyBorder="0" applyAlignment="0" applyProtection="0"/>
    <xf numFmtId="194" fontId="13" fillId="0" borderId="0" applyFont="0" applyFill="0" applyBorder="0" applyAlignment="0" applyProtection="0"/>
    <xf numFmtId="194" fontId="13" fillId="0" borderId="0" applyFont="0" applyFill="0" applyBorder="0" applyAlignment="0" applyProtection="0"/>
    <xf numFmtId="43" fontId="19" fillId="0" borderId="0" applyFont="0" applyFill="0" applyBorder="0" applyAlignment="0" applyProtection="0"/>
    <xf numFmtId="226" fontId="13" fillId="0" borderId="0" applyFont="0" applyFill="0" applyBorder="0" applyAlignment="0" applyProtection="0"/>
    <xf numFmtId="226" fontId="13" fillId="0" borderId="0" applyFont="0" applyFill="0" applyBorder="0" applyAlignment="0" applyProtection="0"/>
    <xf numFmtId="226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226" fontId="13" fillId="0" borderId="0" applyFont="0" applyFill="0" applyBorder="0" applyAlignment="0" applyProtection="0"/>
    <xf numFmtId="226" fontId="13" fillId="0" borderId="0" applyFont="0" applyFill="0" applyBorder="0" applyAlignment="0" applyProtection="0"/>
    <xf numFmtId="226" fontId="13" fillId="0" borderId="0" applyFont="0" applyFill="0" applyBorder="0" applyAlignment="0" applyProtection="0"/>
    <xf numFmtId="226" fontId="13" fillId="0" borderId="0" applyFont="0" applyFill="0" applyBorder="0" applyAlignment="0" applyProtection="0"/>
    <xf numFmtId="226" fontId="13" fillId="0" borderId="0" applyFont="0" applyFill="0" applyBorder="0" applyAlignment="0" applyProtection="0"/>
    <xf numFmtId="226" fontId="13" fillId="0" borderId="0" applyFont="0" applyFill="0" applyBorder="0" applyAlignment="0" applyProtection="0"/>
    <xf numFmtId="226" fontId="13" fillId="0" borderId="0" applyFont="0" applyFill="0" applyBorder="0" applyAlignment="0" applyProtection="0"/>
    <xf numFmtId="226" fontId="13" fillId="0" borderId="0" applyFont="0" applyFill="0" applyBorder="0" applyAlignment="0" applyProtection="0"/>
    <xf numFmtId="216" fontId="38" fillId="0" borderId="0" applyFont="0" applyFill="0" applyBorder="0" applyAlignment="0" applyProtection="0"/>
    <xf numFmtId="216" fontId="38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216" fontId="38" fillId="0" borderId="0" applyFont="0" applyFill="0" applyBorder="0" applyAlignment="0" applyProtection="0"/>
    <xf numFmtId="216" fontId="38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216" fontId="38" fillId="0" borderId="0" applyFont="0" applyFill="0" applyBorder="0" applyAlignment="0" applyProtection="0"/>
    <xf numFmtId="216" fontId="38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216" fontId="38" fillId="0" borderId="0" applyFont="0" applyFill="0" applyBorder="0" applyAlignment="0" applyProtection="0"/>
    <xf numFmtId="216" fontId="38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216" fontId="38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216" fontId="38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216" fontId="38" fillId="0" borderId="0" applyFont="0" applyFill="0" applyBorder="0" applyAlignment="0" applyProtection="0"/>
    <xf numFmtId="216" fontId="38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91" fontId="38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90" fontId="38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38" fillId="0" borderId="0" applyFont="0" applyFill="0" applyBorder="0" applyAlignment="0" applyProtection="0"/>
    <xf numFmtId="190" fontId="38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8" fillId="0" borderId="0" applyFont="0" applyFill="0" applyBorder="0" applyAlignment="0" applyProtection="0"/>
    <xf numFmtId="191" fontId="38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229" fontId="38" fillId="0" borderId="0" applyFont="0" applyFill="0" applyBorder="0" applyAlignment="0" applyProtection="0"/>
    <xf numFmtId="229" fontId="38" fillId="0" borderId="0" applyFont="0" applyFill="0" applyBorder="0" applyAlignment="0" applyProtection="0"/>
    <xf numFmtId="43" fontId="13" fillId="0" borderId="0" applyFont="0" applyFill="0" applyBorder="0" applyAlignment="0" applyProtection="0"/>
    <xf numFmtId="191" fontId="38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216" fontId="38" fillId="0" borderId="0" applyFont="0" applyFill="0" applyBorder="0" applyAlignment="0" applyProtection="0"/>
    <xf numFmtId="216" fontId="38" fillId="0" borderId="0" applyFont="0" applyFill="0" applyBorder="0" applyAlignment="0" applyProtection="0"/>
    <xf numFmtId="43" fontId="19" fillId="0" borderId="0" applyFont="0" applyFill="0" applyBorder="0" applyAlignment="0" applyProtection="0"/>
    <xf numFmtId="216" fontId="38" fillId="0" borderId="0" applyFont="0" applyFill="0" applyBorder="0" applyAlignment="0" applyProtection="0"/>
    <xf numFmtId="216" fontId="38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216" fontId="38" fillId="0" borderId="0" applyFont="0" applyFill="0" applyBorder="0" applyAlignment="0" applyProtection="0"/>
    <xf numFmtId="216" fontId="38" fillId="0" borderId="0" applyFont="0" applyFill="0" applyBorder="0" applyAlignment="0" applyProtection="0"/>
    <xf numFmtId="231" fontId="13" fillId="0" borderId="0" applyFont="0" applyFill="0" applyBorder="0" applyAlignment="0" applyProtection="0"/>
    <xf numFmtId="216" fontId="38" fillId="0" borderId="0" applyFont="0" applyFill="0" applyBorder="0" applyAlignment="0" applyProtection="0"/>
    <xf numFmtId="216" fontId="38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216" fontId="38" fillId="0" borderId="0" applyFont="0" applyFill="0" applyBorder="0" applyAlignment="0" applyProtection="0"/>
    <xf numFmtId="216" fontId="38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99" fillId="0" borderId="0" applyFont="0" applyFill="0" applyBorder="0" applyAlignment="0" applyProtection="0"/>
    <xf numFmtId="216" fontId="38" fillId="0" borderId="0" applyFont="0" applyFill="0" applyBorder="0" applyAlignment="0" applyProtection="0"/>
    <xf numFmtId="216" fontId="38" fillId="0" borderId="0" applyFont="0" applyFill="0" applyBorder="0" applyAlignment="0" applyProtection="0"/>
    <xf numFmtId="216" fontId="38" fillId="0" borderId="0" applyFont="0" applyFill="0" applyBorder="0" applyAlignment="0" applyProtection="0"/>
    <xf numFmtId="216" fontId="38" fillId="0" borderId="0" applyFont="0" applyFill="0" applyBorder="0" applyAlignment="0" applyProtection="0"/>
    <xf numFmtId="216" fontId="38" fillId="0" borderId="0" applyFont="0" applyFill="0" applyBorder="0" applyAlignment="0" applyProtection="0"/>
    <xf numFmtId="216" fontId="38" fillId="0" borderId="0" applyFont="0" applyFill="0" applyBorder="0" applyAlignment="0" applyProtection="0"/>
    <xf numFmtId="216" fontId="38" fillId="0" borderId="0" applyFont="0" applyFill="0" applyBorder="0" applyAlignment="0" applyProtection="0"/>
    <xf numFmtId="216" fontId="38" fillId="0" borderId="0" applyFont="0" applyFill="0" applyBorder="0" applyAlignment="0" applyProtection="0"/>
    <xf numFmtId="216" fontId="38" fillId="0" borderId="0" applyFont="0" applyFill="0" applyBorder="0" applyAlignment="0" applyProtection="0"/>
    <xf numFmtId="216" fontId="38" fillId="0" borderId="0" applyFont="0" applyFill="0" applyBorder="0" applyAlignment="0" applyProtection="0"/>
    <xf numFmtId="4" fontId="3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191" fontId="38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191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229" fontId="38" fillId="0" borderId="0" applyFont="0" applyFill="0" applyBorder="0" applyAlignment="0" applyProtection="0"/>
    <xf numFmtId="229" fontId="38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216" fontId="38" fillId="0" borderId="0" applyFont="0" applyFill="0" applyBorder="0" applyAlignment="0" applyProtection="0"/>
    <xf numFmtId="216" fontId="38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191" fontId="38" fillId="0" borderId="0" applyFont="0" applyFill="0" applyBorder="0" applyAlignment="0" applyProtection="0"/>
    <xf numFmtId="230" fontId="38" fillId="0" borderId="0" applyFont="0" applyFill="0" applyBorder="0" applyAlignment="0" applyProtection="0"/>
    <xf numFmtId="230" fontId="38" fillId="0" borderId="0" applyFont="0" applyFill="0" applyBorder="0" applyAlignment="0" applyProtection="0"/>
    <xf numFmtId="230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217" fontId="38" fillId="0" borderId="0" applyFont="0" applyFill="0" applyBorder="0" applyAlignment="0" applyProtection="0"/>
    <xf numFmtId="217" fontId="38" fillId="0" borderId="0" applyFont="0" applyFill="0" applyBorder="0" applyAlignment="0" applyProtection="0"/>
    <xf numFmtId="230" fontId="38" fillId="0" borderId="0" applyFont="0" applyFill="0" applyBorder="0" applyAlignment="0" applyProtection="0"/>
    <xf numFmtId="217" fontId="38" fillId="0" borderId="0" applyFont="0" applyFill="0" applyBorder="0" applyAlignment="0" applyProtection="0"/>
    <xf numFmtId="217" fontId="38" fillId="0" borderId="0" applyFont="0" applyFill="0" applyBorder="0" applyAlignment="0" applyProtection="0"/>
    <xf numFmtId="230" fontId="38" fillId="0" borderId="0" applyFont="0" applyFill="0" applyBorder="0" applyAlignment="0" applyProtection="0"/>
    <xf numFmtId="217" fontId="38" fillId="0" borderId="0" applyFont="0" applyFill="0" applyBorder="0" applyAlignment="0" applyProtection="0"/>
    <xf numFmtId="217" fontId="38" fillId="0" borderId="0" applyFont="0" applyFill="0" applyBorder="0" applyAlignment="0" applyProtection="0"/>
    <xf numFmtId="230" fontId="38" fillId="0" borderId="0" applyFont="0" applyFill="0" applyBorder="0" applyAlignment="0" applyProtection="0"/>
    <xf numFmtId="217" fontId="38" fillId="0" borderId="0" applyFont="0" applyFill="0" applyBorder="0" applyAlignment="0" applyProtection="0"/>
    <xf numFmtId="217" fontId="38" fillId="0" borderId="0" applyFont="0" applyFill="0" applyBorder="0" applyAlignment="0" applyProtection="0"/>
    <xf numFmtId="230" fontId="38" fillId="0" borderId="0" applyFont="0" applyFill="0" applyBorder="0" applyAlignment="0" applyProtection="0"/>
    <xf numFmtId="191" fontId="38" fillId="0" borderId="0" applyFont="0" applyFill="0" applyBorder="0" applyAlignment="0" applyProtection="0"/>
    <xf numFmtId="230" fontId="38" fillId="0" borderId="0" applyFont="0" applyFill="0" applyBorder="0" applyAlignment="0" applyProtection="0"/>
    <xf numFmtId="230" fontId="38" fillId="0" borderId="0" applyFont="0" applyFill="0" applyBorder="0" applyAlignment="0" applyProtection="0"/>
    <xf numFmtId="230" fontId="38" fillId="0" borderId="0" applyFont="0" applyFill="0" applyBorder="0" applyAlignment="0" applyProtection="0"/>
    <xf numFmtId="230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191" fontId="38" fillId="0" borderId="0" applyFont="0" applyFill="0" applyBorder="0" applyAlignment="0" applyProtection="0"/>
    <xf numFmtId="230" fontId="13" fillId="0" borderId="0" applyFont="0" applyFill="0" applyBorder="0" applyAlignment="0" applyProtection="0"/>
    <xf numFmtId="230" fontId="13" fillId="0" borderId="0" applyFont="0" applyFill="0" applyBorder="0" applyAlignment="0" applyProtection="0"/>
    <xf numFmtId="230" fontId="13" fillId="0" borderId="0" applyFont="0" applyFill="0" applyBorder="0" applyAlignment="0" applyProtection="0"/>
    <xf numFmtId="232" fontId="8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91" fontId="38" fillId="0" borderId="0" applyFont="0" applyFill="0" applyBorder="0" applyAlignment="0" applyProtection="0"/>
    <xf numFmtId="230" fontId="13" fillId="0" borderId="0" applyFont="0" applyFill="0" applyBorder="0" applyAlignment="0" applyProtection="0"/>
    <xf numFmtId="230" fontId="13" fillId="0" borderId="0" applyFont="0" applyFill="0" applyBorder="0" applyAlignment="0" applyProtection="0"/>
    <xf numFmtId="230" fontId="13" fillId="0" borderId="0" applyFont="0" applyFill="0" applyBorder="0" applyAlignment="0" applyProtection="0"/>
    <xf numFmtId="230" fontId="13" fillId="0" borderId="0" applyFont="0" applyFill="0" applyBorder="0" applyAlignment="0" applyProtection="0"/>
    <xf numFmtId="230" fontId="13" fillId="0" borderId="0" applyFont="0" applyFill="0" applyBorder="0" applyAlignment="0" applyProtection="0"/>
    <xf numFmtId="230" fontId="13" fillId="0" borderId="0" applyFont="0" applyFill="0" applyBorder="0" applyAlignment="0" applyProtection="0"/>
    <xf numFmtId="230" fontId="13" fillId="0" borderId="0" applyFont="0" applyFill="0" applyBorder="0" applyAlignment="0" applyProtection="0"/>
    <xf numFmtId="230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" fontId="4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105" fillId="0" borderId="0" applyFont="0" applyFill="0" applyBorder="0" applyAlignment="0" applyProtection="0"/>
    <xf numFmtId="191" fontId="38" fillId="0" borderId="0" applyFont="0" applyFill="0" applyBorder="0" applyAlignment="0" applyProtection="0"/>
    <xf numFmtId="230" fontId="13" fillId="0" borderId="0" applyFont="0" applyFill="0" applyBorder="0" applyAlignment="0" applyProtection="0"/>
    <xf numFmtId="230" fontId="13" fillId="0" borderId="0" applyFont="0" applyFill="0" applyBorder="0" applyAlignment="0" applyProtection="0"/>
    <xf numFmtId="230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9" fillId="0" borderId="0" applyFont="0" applyFill="0" applyBorder="0" applyAlignment="0" applyProtection="0"/>
    <xf numFmtId="191" fontId="38" fillId="0" borderId="0" applyFont="0" applyFill="0" applyBorder="0" applyAlignment="0" applyProtection="0"/>
    <xf numFmtId="230" fontId="13" fillId="0" borderId="0" applyFont="0" applyFill="0" applyBorder="0" applyAlignment="0" applyProtection="0"/>
    <xf numFmtId="230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230" fontId="13" fillId="0" borderId="0" applyFont="0" applyFill="0" applyBorder="0" applyAlignment="0" applyProtection="0"/>
    <xf numFmtId="230" fontId="13" fillId="0" borderId="0" applyFont="0" applyFill="0" applyBorder="0" applyAlignment="0" applyProtection="0"/>
    <xf numFmtId="230" fontId="13" fillId="0" borderId="0" applyFont="0" applyFill="0" applyBorder="0" applyAlignment="0" applyProtection="0"/>
    <xf numFmtId="230" fontId="13" fillId="0" borderId="0" applyFont="0" applyFill="0" applyBorder="0" applyAlignment="0" applyProtection="0"/>
    <xf numFmtId="230" fontId="13" fillId="0" borderId="0" applyFont="0" applyFill="0" applyBorder="0" applyAlignment="0" applyProtection="0"/>
    <xf numFmtId="230" fontId="13" fillId="0" borderId="0" applyFont="0" applyFill="0" applyBorder="0" applyAlignment="0" applyProtection="0"/>
    <xf numFmtId="230" fontId="13" fillId="0" borderId="0" applyFont="0" applyFill="0" applyBorder="0" applyAlignment="0" applyProtection="0"/>
    <xf numFmtId="191" fontId="38" fillId="0" borderId="0" applyFont="0" applyFill="0" applyBorder="0" applyAlignment="0" applyProtection="0"/>
    <xf numFmtId="230" fontId="13" fillId="0" borderId="0" applyFont="0" applyFill="0" applyBorder="0" applyAlignment="0" applyProtection="0"/>
    <xf numFmtId="230" fontId="13" fillId="0" borderId="0" applyFont="0" applyFill="0" applyBorder="0" applyAlignment="0" applyProtection="0"/>
    <xf numFmtId="230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91" fontId="38" fillId="0" borderId="0" applyFont="0" applyFill="0" applyBorder="0" applyAlignment="0" applyProtection="0"/>
    <xf numFmtId="230" fontId="13" fillId="0" borderId="0" applyFont="0" applyFill="0" applyBorder="0" applyAlignment="0" applyProtection="0"/>
    <xf numFmtId="230" fontId="13" fillId="0" borderId="0" applyFont="0" applyFill="0" applyBorder="0" applyAlignment="0" applyProtection="0"/>
    <xf numFmtId="230" fontId="13" fillId="0" borderId="0" applyFont="0" applyFill="0" applyBorder="0" applyAlignment="0" applyProtection="0"/>
    <xf numFmtId="230" fontId="13" fillId="0" borderId="0" applyFont="0" applyFill="0" applyBorder="0" applyAlignment="0" applyProtection="0"/>
    <xf numFmtId="230" fontId="13" fillId="0" borderId="0" applyFont="0" applyFill="0" applyBorder="0" applyAlignment="0" applyProtection="0"/>
    <xf numFmtId="230" fontId="13" fillId="0" borderId="0" applyFont="0" applyFill="0" applyBorder="0" applyAlignment="0" applyProtection="0"/>
    <xf numFmtId="230" fontId="13" fillId="0" borderId="0" applyFont="0" applyFill="0" applyBorder="0" applyAlignment="0" applyProtection="0"/>
    <xf numFmtId="230" fontId="13" fillId="0" borderId="0" applyFont="0" applyFill="0" applyBorder="0" applyAlignment="0" applyProtection="0"/>
    <xf numFmtId="191" fontId="38" fillId="0" borderId="0" applyFont="0" applyFill="0" applyBorder="0" applyAlignment="0" applyProtection="0"/>
    <xf numFmtId="230" fontId="13" fillId="0" borderId="0" applyFont="0" applyFill="0" applyBorder="0" applyAlignment="0" applyProtection="0"/>
    <xf numFmtId="230" fontId="13" fillId="0" borderId="0" applyFont="0" applyFill="0" applyBorder="0" applyAlignment="0" applyProtection="0"/>
    <xf numFmtId="230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91" fontId="38" fillId="0" borderId="0" applyFont="0" applyFill="0" applyBorder="0" applyAlignment="0" applyProtection="0"/>
    <xf numFmtId="230" fontId="13" fillId="0" borderId="0" applyFont="0" applyFill="0" applyBorder="0" applyAlignment="0" applyProtection="0"/>
    <xf numFmtId="230" fontId="13" fillId="0" borderId="0" applyFont="0" applyFill="0" applyBorder="0" applyAlignment="0" applyProtection="0"/>
    <xf numFmtId="230" fontId="13" fillId="0" borderId="0" applyFont="0" applyFill="0" applyBorder="0" applyAlignment="0" applyProtection="0"/>
    <xf numFmtId="230" fontId="13" fillId="0" borderId="0" applyFont="0" applyFill="0" applyBorder="0" applyAlignment="0" applyProtection="0"/>
    <xf numFmtId="230" fontId="13" fillId="0" borderId="0" applyFont="0" applyFill="0" applyBorder="0" applyAlignment="0" applyProtection="0"/>
    <xf numFmtId="230" fontId="13" fillId="0" borderId="0" applyFont="0" applyFill="0" applyBorder="0" applyAlignment="0" applyProtection="0"/>
    <xf numFmtId="230" fontId="13" fillId="0" borderId="0" applyFont="0" applyFill="0" applyBorder="0" applyAlignment="0" applyProtection="0"/>
    <xf numFmtId="230" fontId="13" fillId="0" borderId="0" applyFont="0" applyFill="0" applyBorder="0" applyAlignment="0" applyProtection="0"/>
    <xf numFmtId="189" fontId="38" fillId="0" borderId="0" applyFont="0" applyFill="0" applyBorder="0" applyAlignment="0" applyProtection="0"/>
    <xf numFmtId="230" fontId="13" fillId="0" borderId="0" applyFont="0" applyFill="0" applyBorder="0" applyAlignment="0" applyProtection="0"/>
    <xf numFmtId="230" fontId="13" fillId="0" borderId="0" applyFont="0" applyFill="0" applyBorder="0" applyAlignment="0" applyProtection="0"/>
    <xf numFmtId="230" fontId="13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5" fontId="38" fillId="0" borderId="0" applyFont="0" applyFill="0" applyBorder="0" applyAlignment="0" applyProtection="0"/>
    <xf numFmtId="5" fontId="38" fillId="0" borderId="0" applyFont="0" applyFill="0" applyBorder="0" applyAlignment="0" applyProtection="0"/>
    <xf numFmtId="5" fontId="38" fillId="0" borderId="0" applyFont="0" applyFill="0" applyBorder="0" applyAlignment="0" applyProtection="0"/>
    <xf numFmtId="5" fontId="38" fillId="0" borderId="0" applyFont="0" applyFill="0" applyBorder="0" applyAlignment="0" applyProtection="0"/>
    <xf numFmtId="230" fontId="13" fillId="0" borderId="0" applyFont="0" applyFill="0" applyBorder="0" applyAlignment="0" applyProtection="0"/>
    <xf numFmtId="189" fontId="38" fillId="0" borderId="0" applyFont="0" applyFill="0" applyBorder="0" applyAlignment="0" applyProtection="0"/>
    <xf numFmtId="230" fontId="13" fillId="0" borderId="0" applyFont="0" applyFill="0" applyBorder="0" applyAlignment="0" applyProtection="0"/>
    <xf numFmtId="230" fontId="13" fillId="0" borderId="0" applyFont="0" applyFill="0" applyBorder="0" applyAlignment="0" applyProtection="0"/>
    <xf numFmtId="230" fontId="13" fillId="0" borderId="0" applyFont="0" applyFill="0" applyBorder="0" applyAlignment="0" applyProtection="0"/>
    <xf numFmtId="230" fontId="13" fillId="0" borderId="0" applyFont="0" applyFill="0" applyBorder="0" applyAlignment="0" applyProtection="0"/>
    <xf numFmtId="230" fontId="13" fillId="0" borderId="0" applyFont="0" applyFill="0" applyBorder="0" applyAlignment="0" applyProtection="0"/>
    <xf numFmtId="230" fontId="13" fillId="0" borderId="0" applyFont="0" applyFill="0" applyBorder="0" applyAlignment="0" applyProtection="0"/>
    <xf numFmtId="230" fontId="13" fillId="0" borderId="0" applyFont="0" applyFill="0" applyBorder="0" applyAlignment="0" applyProtection="0"/>
    <xf numFmtId="209" fontId="10" fillId="0" borderId="0"/>
    <xf numFmtId="211" fontId="47" fillId="0" borderId="0" applyFont="0" applyFill="0" applyBorder="0" applyAlignment="0" applyProtection="0"/>
    <xf numFmtId="188" fontId="38" fillId="0" borderId="0" applyFont="0" applyFill="0" applyBorder="0" applyAlignment="0" applyProtection="0"/>
    <xf numFmtId="188" fontId="38" fillId="0" borderId="0" applyFont="0" applyFill="0" applyBorder="0" applyAlignment="0" applyProtection="0"/>
    <xf numFmtId="207" fontId="10" fillId="0" borderId="0"/>
    <xf numFmtId="0" fontId="47" fillId="0" borderId="0" applyProtection="0"/>
    <xf numFmtId="14" fontId="44" fillId="0" borderId="0" applyFill="0" applyBorder="0" applyAlignment="0"/>
    <xf numFmtId="0" fontId="47" fillId="0" borderId="0" applyProtection="0"/>
    <xf numFmtId="206" fontId="10" fillId="0" borderId="0"/>
    <xf numFmtId="0" fontId="51" fillId="0" borderId="0" applyNumberFormat="0" applyFill="0" applyBorder="0" applyAlignment="0" applyProtection="0"/>
    <xf numFmtId="0" fontId="88" fillId="41" borderId="0" applyNumberFormat="0" applyBorder="0" applyAlignment="0" applyProtection="0"/>
    <xf numFmtId="0" fontId="88" fillId="42" borderId="0" applyNumberFormat="0" applyBorder="0" applyAlignment="0" applyProtection="0"/>
    <xf numFmtId="0" fontId="88" fillId="43" borderId="0" applyNumberFormat="0" applyBorder="0" applyAlignment="0" applyProtection="0"/>
    <xf numFmtId="210" fontId="47" fillId="0" borderId="0" applyFill="0" applyBorder="0" applyAlignment="0"/>
    <xf numFmtId="211" fontId="47" fillId="0" borderId="0" applyFill="0" applyBorder="0" applyAlignment="0"/>
    <xf numFmtId="210" fontId="47" fillId="0" borderId="0" applyFill="0" applyBorder="0" applyAlignment="0"/>
    <xf numFmtId="215" fontId="47" fillId="0" borderId="0" applyFill="0" applyBorder="0" applyAlignment="0"/>
    <xf numFmtId="211" fontId="47" fillId="0" borderId="0" applyFill="0" applyBorder="0" applyAlignment="0"/>
    <xf numFmtId="0" fontId="89" fillId="0" borderId="0"/>
    <xf numFmtId="0" fontId="106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2" fontId="47" fillId="0" borderId="0" applyProtection="0"/>
    <xf numFmtId="0" fontId="107" fillId="75" borderId="0" applyNumberFormat="0" applyBorder="0" applyAlignment="0" applyProtection="0"/>
    <xf numFmtId="0" fontId="74" fillId="10" borderId="0" applyNumberFormat="0" applyBorder="0" applyAlignment="0" applyProtection="0"/>
    <xf numFmtId="0" fontId="25" fillId="6" borderId="0" applyNumberFormat="0" applyBorder="0" applyAlignment="0" applyProtection="0"/>
    <xf numFmtId="38" fontId="40" fillId="44" borderId="0" applyNumberFormat="0" applyBorder="0" applyAlignment="0" applyProtection="0"/>
    <xf numFmtId="38" fontId="52" fillId="44" borderId="0" applyNumberFormat="0" applyBorder="0" applyAlignment="0" applyProtection="0"/>
    <xf numFmtId="0" fontId="53" fillId="0" borderId="0">
      <alignment horizontal="left"/>
    </xf>
    <xf numFmtId="0" fontId="53" fillId="45" borderId="3"/>
    <xf numFmtId="0" fontId="54" fillId="0" borderId="4" applyNumberFormat="0" applyAlignment="0" applyProtection="0">
      <alignment horizontal="left" vertical="center"/>
    </xf>
    <xf numFmtId="0" fontId="57" fillId="0" borderId="4" applyNumberFormat="0" applyAlignment="0" applyProtection="0">
      <alignment horizontal="left" vertical="center"/>
    </xf>
    <xf numFmtId="0" fontId="54" fillId="0" borderId="5">
      <alignment horizontal="left" vertical="center"/>
    </xf>
    <xf numFmtId="0" fontId="57" fillId="0" borderId="5">
      <alignment horizontal="left" vertical="center"/>
    </xf>
    <xf numFmtId="0" fontId="55" fillId="46" borderId="6">
      <alignment vertical="center" wrapText="1"/>
    </xf>
    <xf numFmtId="0" fontId="108" fillId="0" borderId="32" applyNumberFormat="0" applyFill="0" applyAlignment="0" applyProtection="0"/>
    <xf numFmtId="0" fontId="75" fillId="0" borderId="8" applyNumberFormat="0" applyFill="0" applyAlignment="0" applyProtection="0"/>
    <xf numFmtId="0" fontId="26" fillId="0" borderId="7" applyNumberFormat="0" applyFill="0" applyAlignment="0" applyProtection="0"/>
    <xf numFmtId="0" fontId="109" fillId="0" borderId="33" applyNumberFormat="0" applyFill="0" applyAlignment="0" applyProtection="0"/>
    <xf numFmtId="0" fontId="76" fillId="0" borderId="10" applyNumberFormat="0" applyFill="0" applyAlignment="0" applyProtection="0"/>
    <xf numFmtId="0" fontId="27" fillId="0" borderId="9" applyNumberFormat="0" applyFill="0" applyAlignment="0" applyProtection="0"/>
    <xf numFmtId="0" fontId="110" fillId="0" borderId="34" applyNumberFormat="0" applyFill="0" applyAlignment="0" applyProtection="0"/>
    <xf numFmtId="0" fontId="77" fillId="0" borderId="12" applyNumberFormat="0" applyFill="0" applyAlignment="0" applyProtection="0"/>
    <xf numFmtId="0" fontId="28" fillId="0" borderId="11" applyNumberFormat="0" applyFill="0" applyAlignment="0" applyProtection="0"/>
    <xf numFmtId="0" fontId="110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56" fillId="0" borderId="0" applyProtection="0"/>
    <xf numFmtId="0" fontId="57" fillId="0" borderId="0" applyProtection="0"/>
    <xf numFmtId="10" fontId="40" fillId="47" borderId="13" applyNumberFormat="0" applyBorder="0" applyAlignment="0" applyProtection="0"/>
    <xf numFmtId="10" fontId="52" fillId="47" borderId="13" applyNumberFormat="0" applyBorder="0" applyAlignment="0" applyProtection="0"/>
    <xf numFmtId="0" fontId="111" fillId="76" borderId="30" applyNumberFormat="0" applyAlignment="0" applyProtection="0"/>
    <xf numFmtId="0" fontId="78" fillId="12" borderId="1" applyNumberFormat="0" applyAlignment="0" applyProtection="0"/>
    <xf numFmtId="0" fontId="78" fillId="12" borderId="1" applyNumberFormat="0" applyAlignment="0" applyProtection="0"/>
    <xf numFmtId="0" fontId="29" fillId="9" borderId="1" applyNumberFormat="0" applyAlignment="0" applyProtection="0"/>
    <xf numFmtId="0" fontId="29" fillId="9" borderId="1" applyNumberFormat="0" applyAlignment="0" applyProtection="0"/>
    <xf numFmtId="0" fontId="29" fillId="9" borderId="1" applyNumberFormat="0" applyAlignment="0" applyProtection="0"/>
    <xf numFmtId="210" fontId="47" fillId="0" borderId="0" applyFill="0" applyBorder="0" applyAlignment="0"/>
    <xf numFmtId="211" fontId="47" fillId="0" borderId="0" applyFill="0" applyBorder="0" applyAlignment="0"/>
    <xf numFmtId="210" fontId="47" fillId="0" borderId="0" applyFill="0" applyBorder="0" applyAlignment="0"/>
    <xf numFmtId="215" fontId="47" fillId="0" borderId="0" applyFill="0" applyBorder="0" applyAlignment="0"/>
    <xf numFmtId="211" fontId="47" fillId="0" borderId="0" applyFill="0" applyBorder="0" applyAlignment="0"/>
    <xf numFmtId="0" fontId="112" fillId="0" borderId="35" applyNumberFormat="0" applyFill="0" applyAlignment="0" applyProtection="0"/>
    <xf numFmtId="0" fontId="79" fillId="0" borderId="15" applyNumberFormat="0" applyFill="0" applyAlignment="0" applyProtection="0"/>
    <xf numFmtId="0" fontId="30" fillId="0" borderId="14" applyNumberFormat="0" applyFill="0" applyAlignment="0" applyProtection="0"/>
    <xf numFmtId="0" fontId="58" fillId="0" borderId="16"/>
    <xf numFmtId="0" fontId="113" fillId="77" borderId="0" applyNumberFormat="0" applyBorder="0" applyAlignment="0" applyProtection="0"/>
    <xf numFmtId="0" fontId="80" fillId="12" borderId="0" applyNumberFormat="0" applyBorder="0" applyAlignment="0" applyProtection="0"/>
    <xf numFmtId="0" fontId="31" fillId="12" borderId="0" applyNumberFormat="0" applyBorder="0" applyAlignment="0" applyProtection="0"/>
    <xf numFmtId="37" fontId="41" fillId="0" borderId="0"/>
    <xf numFmtId="208" fontId="42" fillId="0" borderId="0"/>
    <xf numFmtId="208" fontId="59" fillId="0" borderId="0"/>
    <xf numFmtId="0" fontId="13" fillId="0" borderId="0"/>
    <xf numFmtId="189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189" fontId="38" fillId="0" borderId="0"/>
    <xf numFmtId="0" fontId="98" fillId="0" borderId="0"/>
    <xf numFmtId="0" fontId="38" fillId="0" borderId="0"/>
    <xf numFmtId="0" fontId="38" fillId="0" borderId="0"/>
    <xf numFmtId="0" fontId="13" fillId="0" borderId="0"/>
    <xf numFmtId="0" fontId="13" fillId="0" borderId="0"/>
    <xf numFmtId="0" fontId="99" fillId="0" borderId="0"/>
    <xf numFmtId="0" fontId="38" fillId="0" borderId="0"/>
    <xf numFmtId="0" fontId="38" fillId="0" borderId="0"/>
    <xf numFmtId="0" fontId="99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0" fillId="0" borderId="0"/>
    <xf numFmtId="0" fontId="10" fillId="0" borderId="0"/>
    <xf numFmtId="0" fontId="99" fillId="0" borderId="0"/>
    <xf numFmtId="0" fontId="99" fillId="0" borderId="0"/>
    <xf numFmtId="0" fontId="99" fillId="0" borderId="0"/>
    <xf numFmtId="0" fontId="99" fillId="0" borderId="0"/>
    <xf numFmtId="0" fontId="13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13" fillId="0" borderId="0"/>
    <xf numFmtId="0" fontId="13" fillId="0" borderId="0"/>
    <xf numFmtId="0" fontId="38" fillId="0" borderId="0"/>
    <xf numFmtId="0" fontId="38" fillId="0" borderId="0"/>
    <xf numFmtId="0" fontId="104" fillId="0" borderId="0"/>
    <xf numFmtId="0" fontId="104" fillId="0" borderId="0"/>
    <xf numFmtId="0" fontId="38" fillId="0" borderId="0"/>
    <xf numFmtId="0" fontId="13" fillId="0" borderId="0"/>
    <xf numFmtId="0" fontId="38" fillId="0" borderId="0"/>
    <xf numFmtId="0" fontId="13" fillId="0" borderId="0"/>
    <xf numFmtId="0" fontId="13" fillId="0" borderId="0"/>
    <xf numFmtId="0" fontId="38" fillId="0" borderId="0"/>
    <xf numFmtId="0" fontId="38" fillId="0" borderId="0"/>
    <xf numFmtId="0" fontId="13" fillId="0" borderId="0"/>
    <xf numFmtId="0" fontId="13" fillId="0" borderId="0"/>
    <xf numFmtId="0" fontId="38" fillId="0" borderId="0"/>
    <xf numFmtId="0" fontId="38" fillId="0" borderId="0"/>
    <xf numFmtId="0" fontId="38" fillId="0" borderId="0"/>
    <xf numFmtId="0" fontId="104" fillId="0" borderId="0"/>
    <xf numFmtId="0" fontId="38" fillId="0" borderId="0"/>
    <xf numFmtId="0" fontId="38" fillId="0" borderId="0"/>
    <xf numFmtId="0" fontId="13" fillId="0" borderId="0"/>
    <xf numFmtId="0" fontId="13" fillId="0" borderId="0"/>
    <xf numFmtId="0" fontId="13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13" fillId="0" borderId="0"/>
    <xf numFmtId="0" fontId="43" fillId="0" borderId="0"/>
    <xf numFmtId="0" fontId="38" fillId="0" borderId="0"/>
    <xf numFmtId="0" fontId="13" fillId="0" borderId="0"/>
    <xf numFmtId="0" fontId="13" fillId="0" borderId="0"/>
    <xf numFmtId="0" fontId="13" fillId="0" borderId="0"/>
    <xf numFmtId="0" fontId="38" fillId="0" borderId="0"/>
    <xf numFmtId="0" fontId="38" fillId="0" borderId="0"/>
    <xf numFmtId="0" fontId="99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99" fillId="0" borderId="0"/>
    <xf numFmtId="0" fontId="99" fillId="0" borderId="0"/>
    <xf numFmtId="0" fontId="99" fillId="0" borderId="0"/>
    <xf numFmtId="0" fontId="99" fillId="0" borderId="0"/>
    <xf numFmtId="0" fontId="99" fillId="0" borderId="0"/>
    <xf numFmtId="0" fontId="99" fillId="0" borderId="0"/>
    <xf numFmtId="0" fontId="99" fillId="0" borderId="0"/>
    <xf numFmtId="0" fontId="99" fillId="0" borderId="0"/>
    <xf numFmtId="0" fontId="99" fillId="0" borderId="0"/>
    <xf numFmtId="0" fontId="99" fillId="0" borderId="0"/>
    <xf numFmtId="0" fontId="99" fillId="0" borderId="0"/>
    <xf numFmtId="0" fontId="99" fillId="0" borderId="0"/>
    <xf numFmtId="0" fontId="99" fillId="0" borderId="0"/>
    <xf numFmtId="0" fontId="99" fillId="0" borderId="0"/>
    <xf numFmtId="0" fontId="99" fillId="0" borderId="0"/>
    <xf numFmtId="0" fontId="99" fillId="0" borderId="0"/>
    <xf numFmtId="0" fontId="104" fillId="0" borderId="0"/>
    <xf numFmtId="0" fontId="99" fillId="0" borderId="0"/>
    <xf numFmtId="0" fontId="99" fillId="0" borderId="0"/>
    <xf numFmtId="0" fontId="99" fillId="0" borderId="0"/>
    <xf numFmtId="0" fontId="99" fillId="0" borderId="0"/>
    <xf numFmtId="0" fontId="38" fillId="0" borderId="0"/>
    <xf numFmtId="0" fontId="38" fillId="0" borderId="0"/>
    <xf numFmtId="0" fontId="99" fillId="0" borderId="0"/>
    <xf numFmtId="0" fontId="99" fillId="0" borderId="0"/>
    <xf numFmtId="0" fontId="99" fillId="0" borderId="0"/>
    <xf numFmtId="0" fontId="99" fillId="0" borderId="0"/>
    <xf numFmtId="0" fontId="38" fillId="0" borderId="0"/>
    <xf numFmtId="0" fontId="65" fillId="0" borderId="0"/>
    <xf numFmtId="0" fontId="38" fillId="0" borderId="0"/>
    <xf numFmtId="0" fontId="104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13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13" fillId="0" borderId="0"/>
    <xf numFmtId="0" fontId="43" fillId="0" borderId="0"/>
    <xf numFmtId="0" fontId="13" fillId="0" borderId="0"/>
    <xf numFmtId="0" fontId="99" fillId="0" borderId="0"/>
    <xf numFmtId="0" fontId="99" fillId="0" borderId="0"/>
    <xf numFmtId="0" fontId="99" fillId="0" borderId="0"/>
    <xf numFmtId="0" fontId="99" fillId="0" borderId="0"/>
    <xf numFmtId="0" fontId="104" fillId="0" borderId="0"/>
    <xf numFmtId="0" fontId="38" fillId="0" borderId="0"/>
    <xf numFmtId="0" fontId="38" fillId="0" borderId="0"/>
    <xf numFmtId="0" fontId="91" fillId="0" borderId="0"/>
    <xf numFmtId="0" fontId="13" fillId="0" borderId="0"/>
    <xf numFmtId="0" fontId="38" fillId="0" borderId="0"/>
    <xf numFmtId="0" fontId="15" fillId="0" borderId="0"/>
    <xf numFmtId="0" fontId="15" fillId="0" borderId="0"/>
    <xf numFmtId="0" fontId="13" fillId="0" borderId="0"/>
    <xf numFmtId="0" fontId="13" fillId="0" borderId="0"/>
    <xf numFmtId="0" fontId="39" fillId="0" borderId="0"/>
    <xf numFmtId="0" fontId="49" fillId="0" borderId="0"/>
    <xf numFmtId="0" fontId="114" fillId="0" borderId="0"/>
    <xf numFmtId="0" fontId="13" fillId="0" borderId="0"/>
    <xf numFmtId="0" fontId="13" fillId="0" borderId="0"/>
    <xf numFmtId="0" fontId="92" fillId="0" borderId="0"/>
    <xf numFmtId="0" fontId="38" fillId="0" borderId="0"/>
    <xf numFmtId="0" fontId="13" fillId="0" borderId="0"/>
    <xf numFmtId="0" fontId="99" fillId="0" borderId="0"/>
    <xf numFmtId="0" fontId="13" fillId="0" borderId="0"/>
    <xf numFmtId="0" fontId="13" fillId="0" borderId="0"/>
    <xf numFmtId="0" fontId="46" fillId="0" borderId="0"/>
    <xf numFmtId="0" fontId="37" fillId="0" borderId="0"/>
    <xf numFmtId="0" fontId="99" fillId="78" borderId="36" applyNumberFormat="0" applyFont="0" applyAlignment="0" applyProtection="0"/>
    <xf numFmtId="0" fontId="99" fillId="78" borderId="36" applyNumberFormat="0" applyFont="0" applyAlignment="0" applyProtection="0"/>
    <xf numFmtId="0" fontId="99" fillId="78" borderId="36" applyNumberFormat="0" applyFont="0" applyAlignment="0" applyProtection="0"/>
    <xf numFmtId="0" fontId="99" fillId="78" borderId="36" applyNumberFormat="0" applyFont="0" applyAlignment="0" applyProtection="0"/>
    <xf numFmtId="0" fontId="43" fillId="7" borderId="17" applyNumberFormat="0" applyFont="0" applyAlignment="0" applyProtection="0"/>
    <xf numFmtId="0" fontId="13" fillId="7" borderId="17" applyNumberFormat="0" applyFont="0" applyAlignment="0" applyProtection="0"/>
    <xf numFmtId="41" fontId="38" fillId="0" borderId="0" applyFont="0" applyFill="0" applyBorder="0" applyAlignment="0" applyProtection="0"/>
    <xf numFmtId="41" fontId="38" fillId="0" borderId="0" applyFont="0" applyFill="0" applyBorder="0" applyAlignment="0" applyProtection="0"/>
    <xf numFmtId="0" fontId="115" fillId="73" borderId="37" applyNumberFormat="0" applyAlignment="0" applyProtection="0"/>
    <xf numFmtId="0" fontId="81" fillId="39" borderId="18" applyNumberFormat="0" applyAlignment="0" applyProtection="0"/>
    <xf numFmtId="0" fontId="32" fillId="38" borderId="18" applyNumberFormat="0" applyAlignment="0" applyProtection="0"/>
    <xf numFmtId="214" fontId="47" fillId="0" borderId="0" applyFont="0" applyFill="0" applyBorder="0" applyAlignment="0" applyProtection="0"/>
    <xf numFmtId="216" fontId="60" fillId="0" borderId="0" applyFont="0" applyFill="0" applyBorder="0" applyAlignment="0" applyProtection="0"/>
    <xf numFmtId="10" fontId="38" fillId="0" borderId="0" applyFont="0" applyFill="0" applyBorder="0" applyAlignment="0" applyProtection="0"/>
    <xf numFmtId="10" fontId="38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99" fillId="0" borderId="0" applyFont="0" applyFill="0" applyBorder="0" applyAlignment="0" applyProtection="0"/>
    <xf numFmtId="9" fontId="99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99" fillId="0" borderId="0" applyFont="0" applyFill="0" applyBorder="0" applyAlignment="0" applyProtection="0"/>
    <xf numFmtId="9" fontId="99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99" fillId="0" borderId="0" applyFont="0" applyFill="0" applyBorder="0" applyAlignment="0" applyProtection="0"/>
    <xf numFmtId="9" fontId="99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99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9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9" fillId="0" borderId="0" applyFont="0" applyFill="0" applyBorder="0" applyAlignment="0" applyProtection="0"/>
    <xf numFmtId="43" fontId="38" fillId="0" borderId="0" applyFont="0" applyFill="0" applyBorder="0" applyAlignment="0" applyProtection="0"/>
    <xf numFmtId="210" fontId="47" fillId="0" borderId="0" applyFill="0" applyBorder="0" applyAlignment="0"/>
    <xf numFmtId="211" fontId="47" fillId="0" borderId="0" applyFill="0" applyBorder="0" applyAlignment="0"/>
    <xf numFmtId="210" fontId="47" fillId="0" borderId="0" applyFill="0" applyBorder="0" applyAlignment="0"/>
    <xf numFmtId="215" fontId="47" fillId="0" borderId="0" applyFill="0" applyBorder="0" applyAlignment="0"/>
    <xf numFmtId="211" fontId="47" fillId="0" borderId="0" applyFill="0" applyBorder="0" applyAlignment="0"/>
    <xf numFmtId="41" fontId="38" fillId="0" borderId="0" applyFont="0" applyFill="0" applyBorder="0" applyAlignment="0" applyProtection="0"/>
    <xf numFmtId="218" fontId="47" fillId="0" borderId="0" applyFont="0" applyFill="0" applyBorder="0" applyAlignment="0" applyProtection="0"/>
    <xf numFmtId="1" fontId="38" fillId="0" borderId="19" applyNumberFormat="0" applyFill="0" applyAlignment="0" applyProtection="0">
      <alignment horizontal="center" vertical="center"/>
    </xf>
    <xf numFmtId="1" fontId="38" fillId="0" borderId="19" applyNumberFormat="0" applyFill="0" applyAlignment="0" applyProtection="0">
      <alignment horizontal="center" vertical="center"/>
    </xf>
    <xf numFmtId="219" fontId="38" fillId="0" borderId="0"/>
    <xf numFmtId="219" fontId="38" fillId="0" borderId="0"/>
    <xf numFmtId="0" fontId="93" fillId="0" borderId="0" applyNumberFormat="0" applyFill="0" applyBorder="0" applyAlignment="0" applyProtection="0"/>
    <xf numFmtId="0" fontId="94" fillId="0" borderId="0" applyNumberFormat="0" applyBorder="0" applyAlignment="0"/>
    <xf numFmtId="0" fontId="94" fillId="0" borderId="0" applyNumberFormat="0" applyBorder="0" applyAlignment="0"/>
    <xf numFmtId="0" fontId="58" fillId="0" borderId="0"/>
    <xf numFmtId="3" fontId="38" fillId="0" borderId="13" applyNumberFormat="0" applyFont="0" applyFill="0" applyAlignment="0" applyProtection="0">
      <alignment vertical="center"/>
    </xf>
    <xf numFmtId="3" fontId="38" fillId="0" borderId="13" applyNumberFormat="0" applyFont="0" applyFill="0" applyAlignment="0" applyProtection="0">
      <alignment vertical="center"/>
    </xf>
    <xf numFmtId="49" fontId="44" fillId="0" borderId="0" applyFill="0" applyBorder="0" applyAlignment="0"/>
    <xf numFmtId="217" fontId="47" fillId="0" borderId="0" applyFill="0" applyBorder="0" applyAlignment="0"/>
    <xf numFmtId="220" fontId="47" fillId="0" borderId="0" applyFill="0" applyBorder="0" applyAlignment="0"/>
    <xf numFmtId="38" fontId="38" fillId="0" borderId="0" applyNumberFormat="0" applyFont="0" applyFill="0" applyAlignment="0" applyProtection="0"/>
    <xf numFmtId="38" fontId="38" fillId="0" borderId="0" applyNumberFormat="0" applyFont="0" applyFill="0" applyAlignment="0" applyProtection="0"/>
    <xf numFmtId="40" fontId="61" fillId="0" borderId="0"/>
    <xf numFmtId="0" fontId="116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117" fillId="0" borderId="38" applyNumberFormat="0" applyFill="0" applyAlignment="0" applyProtection="0"/>
    <xf numFmtId="0" fontId="83" fillId="0" borderId="21" applyNumberFormat="0" applyFill="0" applyAlignment="0" applyProtection="0"/>
    <xf numFmtId="0" fontId="34" fillId="0" borderId="20" applyNumberFormat="0" applyFill="0" applyAlignment="0" applyProtection="0"/>
    <xf numFmtId="40" fontId="37" fillId="0" borderId="0" applyFont="0" applyFill="0" applyBorder="0" applyAlignment="0" applyProtection="0"/>
    <xf numFmtId="190" fontId="62" fillId="0" borderId="0" applyFont="0" applyFill="0" applyBorder="0" applyAlignment="0" applyProtection="0"/>
    <xf numFmtId="221" fontId="47" fillId="0" borderId="0" applyFont="0" applyFill="0" applyBorder="0" applyAlignment="0" applyProtection="0"/>
    <xf numFmtId="0" fontId="118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63" fillId="0" borderId="22"/>
    <xf numFmtId="0" fontId="22" fillId="38" borderId="1" applyNumberFormat="0" applyAlignment="0" applyProtection="0"/>
    <xf numFmtId="0" fontId="35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38" fontId="6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/>
    <xf numFmtId="43" fontId="13" fillId="0" borderId="0"/>
    <xf numFmtId="43" fontId="13" fillId="0" borderId="0" applyFont="0" applyFill="0" applyBorder="0" applyAlignment="0" applyProtection="0"/>
    <xf numFmtId="43" fontId="13" fillId="0" borderId="0"/>
    <xf numFmtId="43" fontId="13" fillId="0" borderId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65" fillId="0" borderId="0" applyFont="0" applyFill="0" applyBorder="0" applyAlignment="0" applyProtection="0"/>
    <xf numFmtId="223" fontId="64" fillId="0" borderId="0" applyFont="0" applyFill="0" applyBorder="0" applyAlignment="0" applyProtection="0"/>
    <xf numFmtId="224" fontId="6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33" fillId="0" borderId="0" applyNumberFormat="0" applyFill="0" applyBorder="0" applyAlignment="0" applyProtection="0"/>
    <xf numFmtId="0" fontId="66" fillId="0" borderId="0" applyNumberFormat="0" applyFill="0" applyBorder="0" applyAlignment="0" applyProtection="0">
      <alignment vertical="top"/>
      <protection locked="0"/>
    </xf>
    <xf numFmtId="0" fontId="95" fillId="0" borderId="0" applyNumberFormat="0" applyFill="0" applyBorder="0" applyAlignment="0" applyProtection="0">
      <alignment vertical="top"/>
      <protection locked="0"/>
    </xf>
    <xf numFmtId="0" fontId="23" fillId="40" borderId="2" applyNumberFormat="0" applyAlignment="0" applyProtection="0"/>
    <xf numFmtId="0" fontId="30" fillId="0" borderId="14" applyNumberFormat="0" applyFill="0" applyAlignment="0" applyProtection="0"/>
    <xf numFmtId="0" fontId="25" fillId="6" borderId="0" applyNumberFormat="0" applyBorder="0" applyAlignment="0" applyProtection="0"/>
    <xf numFmtId="0" fontId="67" fillId="0" borderId="0" applyNumberFormat="0" applyFill="0" applyBorder="0" applyAlignment="0" applyProtection="0">
      <alignment vertical="top"/>
      <protection locked="0"/>
    </xf>
    <xf numFmtId="0" fontId="96" fillId="0" borderId="0" applyNumberFormat="0" applyFill="0" applyBorder="0" applyAlignment="0" applyProtection="0">
      <alignment vertical="top"/>
      <protection locked="0"/>
    </xf>
    <xf numFmtId="9" fontId="97" fillId="0" borderId="0" applyFont="0" applyFill="0" applyBorder="0" applyAlignment="0" applyProtection="0"/>
    <xf numFmtId="0" fontId="10" fillId="0" borderId="0"/>
    <xf numFmtId="0" fontId="46" fillId="0" borderId="0"/>
    <xf numFmtId="0" fontId="13" fillId="0" borderId="0"/>
    <xf numFmtId="0" fontId="13" fillId="0" borderId="0"/>
    <xf numFmtId="0" fontId="38" fillId="0" borderId="0"/>
    <xf numFmtId="194" fontId="11" fillId="0" borderId="0"/>
    <xf numFmtId="0" fontId="99" fillId="0" borderId="0"/>
    <xf numFmtId="0" fontId="65" fillId="0" borderId="0"/>
    <xf numFmtId="0" fontId="29" fillId="9" borderId="1" applyNumberFormat="0" applyAlignment="0" applyProtection="0"/>
    <xf numFmtId="0" fontId="31" fillId="12" borderId="0" applyNumberFormat="0" applyBorder="0" applyAlignment="0" applyProtection="0"/>
    <xf numFmtId="9" fontId="38" fillId="0" borderId="0" applyFont="0" applyFill="0" applyBorder="0" applyAlignment="0" applyProtection="0"/>
    <xf numFmtId="206" fontId="65" fillId="0" borderId="0" applyFont="0" applyFill="0" applyBorder="0" applyAlignment="0" applyProtection="0"/>
    <xf numFmtId="0" fontId="34" fillId="0" borderId="20" applyNumberFormat="0" applyFill="0" applyAlignment="0" applyProtection="0"/>
    <xf numFmtId="0" fontId="21" fillId="4" borderId="0" applyNumberFormat="0" applyBorder="0" applyAlignment="0" applyProtection="0"/>
    <xf numFmtId="0" fontId="20" fillId="19" borderId="0" applyNumberFormat="0" applyBorder="0" applyAlignment="0" applyProtection="0"/>
    <xf numFmtId="0" fontId="20" fillId="24" borderId="0" applyNumberFormat="0" applyBorder="0" applyAlignment="0" applyProtection="0"/>
    <xf numFmtId="0" fontId="20" fillId="27" borderId="0" applyNumberFormat="0" applyBorder="0" applyAlignment="0" applyProtection="0"/>
    <xf numFmtId="0" fontId="20" fillId="16" borderId="0" applyNumberFormat="0" applyBorder="0" applyAlignment="0" applyProtection="0"/>
    <xf numFmtId="0" fontId="20" fillId="17" borderId="0" applyNumberFormat="0" applyBorder="0" applyAlignment="0" applyProtection="0"/>
    <xf numFmtId="0" fontId="20" fillId="15" borderId="0" applyNumberFormat="0" applyBorder="0" applyAlignment="0" applyProtection="0"/>
    <xf numFmtId="0" fontId="32" fillId="38" borderId="18" applyNumberFormat="0" applyAlignment="0" applyProtection="0"/>
    <xf numFmtId="0" fontId="13" fillId="7" borderId="17" applyNumberFormat="0" applyFont="0" applyAlignment="0" applyProtection="0"/>
    <xf numFmtId="0" fontId="26" fillId="0" borderId="7" applyNumberFormat="0" applyFill="0" applyAlignment="0" applyProtection="0"/>
    <xf numFmtId="0" fontId="27" fillId="0" borderId="9" applyNumberFormat="0" applyFill="0" applyAlignment="0" applyProtection="0"/>
    <xf numFmtId="0" fontId="28" fillId="0" borderId="11" applyNumberFormat="0" applyFill="0" applyAlignment="0" applyProtection="0"/>
    <xf numFmtId="0" fontId="28" fillId="0" borderId="0" applyNumberFormat="0" applyFill="0" applyBorder="0" applyAlignment="0" applyProtection="0"/>
    <xf numFmtId="0" fontId="9" fillId="0" borderId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94" fontId="11" fillId="0" borderId="0"/>
    <xf numFmtId="43" fontId="9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8" fillId="0" borderId="0"/>
    <xf numFmtId="0" fontId="8" fillId="0" borderId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94" fontId="11" fillId="0" borderId="0"/>
    <xf numFmtId="43" fontId="10" fillId="0" borderId="0" applyFont="0" applyFill="0" applyBorder="0" applyAlignment="0" applyProtection="0"/>
    <xf numFmtId="0" fontId="7" fillId="0" borderId="0"/>
    <xf numFmtId="43" fontId="10" fillId="0" borderId="0" applyFont="0" applyFill="0" applyBorder="0" applyAlignment="0" applyProtection="0"/>
    <xf numFmtId="0" fontId="124" fillId="0" borderId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38" fillId="0" borderId="0"/>
    <xf numFmtId="43" fontId="6" fillId="0" borderId="0" applyFont="0" applyFill="0" applyBorder="0" applyAlignment="0" applyProtection="0"/>
    <xf numFmtId="0" fontId="38" fillId="0" borderId="0"/>
    <xf numFmtId="0" fontId="6" fillId="0" borderId="0"/>
    <xf numFmtId="9" fontId="6" fillId="0" borderId="0" applyFont="0" applyFill="0" applyBorder="0" applyAlignment="0" applyProtection="0"/>
    <xf numFmtId="0" fontId="125" fillId="0" borderId="0"/>
    <xf numFmtId="0" fontId="6" fillId="0" borderId="0"/>
    <xf numFmtId="43" fontId="6" fillId="0" borderId="0" applyFont="0" applyFill="0" applyBorder="0" applyAlignment="0" applyProtection="0"/>
    <xf numFmtId="0" fontId="38" fillId="0" borderId="0"/>
    <xf numFmtId="0" fontId="6" fillId="0" borderId="0"/>
    <xf numFmtId="0" fontId="98" fillId="0" borderId="0"/>
    <xf numFmtId="43" fontId="38" fillId="0" borderId="0" applyFont="0" applyFill="0" applyBorder="0" applyAlignment="0" applyProtection="0"/>
    <xf numFmtId="0" fontId="38" fillId="0" borderId="0"/>
    <xf numFmtId="43" fontId="45" fillId="0" borderId="0" applyFont="0" applyFill="0" applyBorder="0" applyAlignment="0" applyProtection="0"/>
    <xf numFmtId="0" fontId="38" fillId="0" borderId="0" applyFont="0" applyFill="0" applyBorder="0" applyAlignment="0" applyProtection="0"/>
    <xf numFmtId="0" fontId="98" fillId="0" borderId="0"/>
    <xf numFmtId="43" fontId="49" fillId="0" borderId="0" applyFont="0" applyFill="0" applyBorder="0" applyAlignment="0" applyProtection="0"/>
    <xf numFmtId="0" fontId="6" fillId="0" borderId="0"/>
    <xf numFmtId="0" fontId="6" fillId="0" borderId="0"/>
    <xf numFmtId="43" fontId="98" fillId="0" borderId="0" applyFont="0" applyFill="0" applyBorder="0" applyAlignment="0" applyProtection="0"/>
    <xf numFmtId="43" fontId="45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0" fontId="38" fillId="0" borderId="0"/>
    <xf numFmtId="43" fontId="12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6" fillId="0" borderId="0"/>
    <xf numFmtId="0" fontId="13" fillId="0" borderId="0"/>
    <xf numFmtId="0" fontId="38" fillId="0" borderId="0"/>
    <xf numFmtId="0" fontId="6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38" fillId="0" borderId="0"/>
    <xf numFmtId="0" fontId="6" fillId="0" borderId="0"/>
    <xf numFmtId="0" fontId="6" fillId="0" borderId="0"/>
    <xf numFmtId="43" fontId="98" fillId="0" borderId="0" applyFont="0" applyFill="0" applyBorder="0" applyAlignment="0" applyProtection="0"/>
    <xf numFmtId="43" fontId="126" fillId="0" borderId="0" applyFont="0" applyFill="0" applyBorder="0" applyAlignment="0" applyProtection="0"/>
    <xf numFmtId="0" fontId="38" fillId="0" borderId="0"/>
    <xf numFmtId="0" fontId="6" fillId="0" borderId="0"/>
    <xf numFmtId="43" fontId="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27" fillId="0" borderId="0" applyFont="0" applyFill="0" applyBorder="0" applyAlignment="0" applyProtection="0">
      <alignment vertical="center"/>
    </xf>
    <xf numFmtId="43" fontId="6" fillId="0" borderId="0" applyFont="0" applyFill="0" applyBorder="0" applyAlignment="0" applyProtection="0"/>
    <xf numFmtId="0" fontId="6" fillId="0" borderId="0"/>
    <xf numFmtId="0" fontId="98" fillId="0" borderId="0"/>
    <xf numFmtId="0" fontId="128" fillId="0" borderId="0"/>
    <xf numFmtId="0" fontId="38" fillId="0" borderId="0"/>
    <xf numFmtId="0" fontId="6" fillId="0" borderId="0"/>
    <xf numFmtId="0" fontId="38" fillId="0" borderId="0"/>
    <xf numFmtId="43" fontId="38" fillId="0" borderId="0" applyFont="0" applyFill="0" applyBorder="0" applyAlignment="0" applyProtection="0"/>
    <xf numFmtId="0" fontId="13" fillId="0" borderId="0"/>
    <xf numFmtId="9" fontId="6" fillId="0" borderId="0" applyFont="0" applyFill="0" applyBorder="0" applyAlignment="0" applyProtection="0"/>
    <xf numFmtId="0" fontId="36" fillId="0" borderId="0"/>
    <xf numFmtId="43" fontId="36" fillId="0" borderId="0" applyFont="0" applyFill="0" applyBorder="0" applyAlignment="0" applyProtection="0"/>
    <xf numFmtId="194" fontId="11" fillId="0" borderId="0"/>
    <xf numFmtId="0" fontId="6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98" fillId="0" borderId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0" fontId="91" fillId="0" borderId="0"/>
    <xf numFmtId="0" fontId="6" fillId="0" borderId="0"/>
    <xf numFmtId="43" fontId="12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3" fillId="0" borderId="0"/>
    <xf numFmtId="43" fontId="38" fillId="0" borderId="0" applyFont="0" applyFill="0" applyBorder="0" applyAlignment="0" applyProtection="0"/>
    <xf numFmtId="0" fontId="126" fillId="0" borderId="0"/>
    <xf numFmtId="9" fontId="126" fillId="0" borderId="0" applyFont="0" applyFill="0" applyBorder="0" applyAlignment="0" applyProtection="0"/>
    <xf numFmtId="0" fontId="38" fillId="0" borderId="0"/>
    <xf numFmtId="9" fontId="38" fillId="0" borderId="0" applyFont="0" applyFill="0" applyBorder="0" applyAlignment="0" applyProtection="0"/>
    <xf numFmtId="0" fontId="38" fillId="0" borderId="0"/>
    <xf numFmtId="0" fontId="6" fillId="0" borderId="0"/>
    <xf numFmtId="43" fontId="6" fillId="0" borderId="0" applyFont="0" applyFill="0" applyBorder="0" applyAlignment="0" applyProtection="0"/>
    <xf numFmtId="0" fontId="38" fillId="0" borderId="0"/>
    <xf numFmtId="0" fontId="6" fillId="0" borderId="0"/>
    <xf numFmtId="43" fontId="13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0" fontId="38" fillId="0" borderId="0"/>
    <xf numFmtId="43" fontId="38" fillId="0" borderId="0" applyFont="0" applyFill="0" applyBorder="0" applyAlignment="0" applyProtection="0"/>
    <xf numFmtId="0" fontId="98" fillId="0" borderId="0"/>
    <xf numFmtId="43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0" fontId="98" fillId="0" borderId="0"/>
    <xf numFmtId="43" fontId="98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43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0" fontId="6" fillId="0" borderId="0"/>
    <xf numFmtId="0" fontId="6" fillId="0" borderId="0"/>
    <xf numFmtId="43" fontId="129" fillId="0" borderId="0" applyFont="0" applyFill="0" applyBorder="0" applyAlignment="0" applyProtection="0"/>
    <xf numFmtId="0" fontId="38" fillId="0" borderId="0"/>
    <xf numFmtId="0" fontId="38" fillId="0" borderId="0"/>
    <xf numFmtId="0" fontId="128" fillId="0" borderId="0"/>
    <xf numFmtId="0" fontId="38" fillId="0" borderId="0"/>
    <xf numFmtId="43" fontId="38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38" fillId="0" borderId="0"/>
    <xf numFmtId="0" fontId="6" fillId="0" borderId="0"/>
    <xf numFmtId="0" fontId="36" fillId="0" borderId="0"/>
    <xf numFmtId="43" fontId="36" fillId="0" borderId="0" applyFont="0" applyFill="0" applyBorder="0" applyAlignment="0" applyProtection="0"/>
    <xf numFmtId="9" fontId="98" fillId="0" borderId="0" applyFont="0" applyFill="0" applyBorder="0" applyAlignment="0" applyProtection="0"/>
    <xf numFmtId="0" fontId="130" fillId="0" borderId="0" applyNumberFormat="0" applyFill="0" applyBorder="0" applyAlignment="0" applyProtection="0">
      <alignment vertical="top"/>
      <protection locked="0"/>
    </xf>
    <xf numFmtId="43" fontId="36" fillId="0" borderId="0" applyFont="0" applyFill="0" applyBorder="0" applyAlignment="0" applyProtection="0"/>
    <xf numFmtId="0" fontId="6" fillId="0" borderId="0"/>
    <xf numFmtId="0" fontId="6" fillId="0" borderId="0"/>
    <xf numFmtId="0" fontId="98" fillId="0" borderId="0"/>
    <xf numFmtId="43" fontId="98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43" fontId="38" fillId="0" borderId="0" applyFont="0" applyFill="0" applyBorder="0" applyAlignment="0" applyProtection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9" fontId="38" fillId="0" borderId="0" applyFont="0" applyFill="0" applyBorder="0" applyAlignment="0" applyProtection="0"/>
    <xf numFmtId="194" fontId="11" fillId="0" borderId="0"/>
    <xf numFmtId="43" fontId="10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0" fillId="0" borderId="0" applyFont="0" applyFill="0" applyBorder="0" applyAlignment="0" applyProtection="0"/>
    <xf numFmtId="194" fontId="11" fillId="0" borderId="0"/>
    <xf numFmtId="43" fontId="10" fillId="0" borderId="0" applyFont="0" applyFill="0" applyBorder="0" applyAlignment="0" applyProtection="0"/>
    <xf numFmtId="0" fontId="5" fillId="0" borderId="0"/>
    <xf numFmtId="43" fontId="38" fillId="0" borderId="0" applyFont="0" applyFill="0" applyBorder="0" applyAlignment="0" applyProtection="0"/>
    <xf numFmtId="0" fontId="5" fillId="0" borderId="0"/>
    <xf numFmtId="43" fontId="1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0" fillId="0" borderId="0" applyFont="0" applyFill="0" applyBorder="0" applyAlignment="0" applyProtection="0"/>
    <xf numFmtId="194" fontId="11" fillId="0" borderId="0"/>
    <xf numFmtId="194" fontId="11" fillId="0" borderId="0"/>
    <xf numFmtId="194" fontId="11" fillId="0" borderId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31" fillId="0" borderId="0" applyNumberFormat="0" applyFill="0" applyBorder="0" applyAlignment="0" applyProtection="0"/>
    <xf numFmtId="0" fontId="108" fillId="0" borderId="32" applyNumberFormat="0" applyFill="0" applyAlignment="0" applyProtection="0"/>
    <xf numFmtId="0" fontId="109" fillId="0" borderId="33" applyNumberFormat="0" applyFill="0" applyAlignment="0" applyProtection="0"/>
    <xf numFmtId="0" fontId="110" fillId="0" borderId="34" applyNumberFormat="0" applyFill="0" applyAlignment="0" applyProtection="0"/>
    <xf numFmtId="0" fontId="110" fillId="0" borderId="0" applyNumberFormat="0" applyFill="0" applyBorder="0" applyAlignment="0" applyProtection="0"/>
    <xf numFmtId="0" fontId="107" fillId="75" borderId="0" applyNumberFormat="0" applyBorder="0" applyAlignment="0" applyProtection="0"/>
    <xf numFmtId="0" fontId="101" fillId="72" borderId="0" applyNumberFormat="0" applyBorder="0" applyAlignment="0" applyProtection="0"/>
    <xf numFmtId="0" fontId="132" fillId="77" borderId="0" applyNumberFormat="0" applyBorder="0" applyAlignment="0" applyProtection="0"/>
    <xf numFmtId="0" fontId="111" fillId="76" borderId="30" applyNumberFormat="0" applyAlignment="0" applyProtection="0"/>
    <xf numFmtId="0" fontId="115" fillId="73" borderId="37" applyNumberFormat="0" applyAlignment="0" applyProtection="0"/>
    <xf numFmtId="0" fontId="102" fillId="73" borderId="30" applyNumberFormat="0" applyAlignment="0" applyProtection="0"/>
    <xf numFmtId="0" fontId="112" fillId="0" borderId="35" applyNumberFormat="0" applyFill="0" applyAlignment="0" applyProtection="0"/>
    <xf numFmtId="0" fontId="103" fillId="74" borderId="31" applyNumberFormat="0" applyAlignment="0" applyProtection="0"/>
    <xf numFmtId="0" fontId="118" fillId="0" borderId="0" applyNumberFormat="0" applyFill="0" applyBorder="0" applyAlignment="0" applyProtection="0"/>
    <xf numFmtId="0" fontId="106" fillId="0" borderId="0" applyNumberFormat="0" applyFill="0" applyBorder="0" applyAlignment="0" applyProtection="0"/>
    <xf numFmtId="0" fontId="117" fillId="0" borderId="38" applyNumberFormat="0" applyFill="0" applyAlignment="0" applyProtection="0"/>
    <xf numFmtId="0" fontId="100" fillId="66" borderId="0" applyNumberFormat="0" applyBorder="0" applyAlignment="0" applyProtection="0"/>
    <xf numFmtId="0" fontId="4" fillId="48" borderId="0" applyNumberFormat="0" applyBorder="0" applyAlignment="0" applyProtection="0"/>
    <xf numFmtId="0" fontId="4" fillId="54" borderId="0" applyNumberFormat="0" applyBorder="0" applyAlignment="0" applyProtection="0"/>
    <xf numFmtId="0" fontId="4" fillId="60" borderId="0" applyNumberFormat="0" applyBorder="0" applyAlignment="0" applyProtection="0"/>
    <xf numFmtId="0" fontId="100" fillId="67" borderId="0" applyNumberFormat="0" applyBorder="0" applyAlignment="0" applyProtection="0"/>
    <xf numFmtId="0" fontId="4" fillId="49" borderId="0" applyNumberFormat="0" applyBorder="0" applyAlignment="0" applyProtection="0"/>
    <xf numFmtId="0" fontId="4" fillId="55" borderId="0" applyNumberFormat="0" applyBorder="0" applyAlignment="0" applyProtection="0"/>
    <xf numFmtId="0" fontId="4" fillId="61" borderId="0" applyNumberFormat="0" applyBorder="0" applyAlignment="0" applyProtection="0"/>
    <xf numFmtId="0" fontId="100" fillId="68" borderId="0" applyNumberFormat="0" applyBorder="0" applyAlignment="0" applyProtection="0"/>
    <xf numFmtId="0" fontId="4" fillId="50" borderId="0" applyNumberFormat="0" applyBorder="0" applyAlignment="0" applyProtection="0"/>
    <xf numFmtId="0" fontId="4" fillId="56" borderId="0" applyNumberFormat="0" applyBorder="0" applyAlignment="0" applyProtection="0"/>
    <xf numFmtId="0" fontId="4" fillId="62" borderId="0" applyNumberFormat="0" applyBorder="0" applyAlignment="0" applyProtection="0"/>
    <xf numFmtId="0" fontId="100" fillId="69" borderId="0" applyNumberFormat="0" applyBorder="0" applyAlignment="0" applyProtection="0"/>
    <xf numFmtId="0" fontId="4" fillId="51" borderId="0" applyNumberFormat="0" applyBorder="0" applyAlignment="0" applyProtection="0"/>
    <xf numFmtId="0" fontId="4" fillId="57" borderId="0" applyNumberFormat="0" applyBorder="0" applyAlignment="0" applyProtection="0"/>
    <xf numFmtId="0" fontId="4" fillId="63" borderId="0" applyNumberFormat="0" applyBorder="0" applyAlignment="0" applyProtection="0"/>
    <xf numFmtId="0" fontId="100" fillId="70" borderId="0" applyNumberFormat="0" applyBorder="0" applyAlignment="0" applyProtection="0"/>
    <xf numFmtId="0" fontId="4" fillId="52" borderId="0" applyNumberFormat="0" applyBorder="0" applyAlignment="0" applyProtection="0"/>
    <xf numFmtId="0" fontId="4" fillId="58" borderId="0" applyNumberFormat="0" applyBorder="0" applyAlignment="0" applyProtection="0"/>
    <xf numFmtId="0" fontId="4" fillId="64" borderId="0" applyNumberFormat="0" applyBorder="0" applyAlignment="0" applyProtection="0"/>
    <xf numFmtId="0" fontId="100" fillId="71" borderId="0" applyNumberFormat="0" applyBorder="0" applyAlignment="0" applyProtection="0"/>
    <xf numFmtId="0" fontId="4" fillId="53" borderId="0" applyNumberFormat="0" applyBorder="0" applyAlignment="0" applyProtection="0"/>
    <xf numFmtId="0" fontId="4" fillId="59" borderId="0" applyNumberFormat="0" applyBorder="0" applyAlignment="0" applyProtection="0"/>
    <xf numFmtId="0" fontId="4" fillId="65" borderId="0" applyNumberFormat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78" borderId="36" applyNumberFormat="0" applyFont="0" applyAlignment="0" applyProtection="0"/>
    <xf numFmtId="0" fontId="15" fillId="0" borderId="0"/>
    <xf numFmtId="194" fontId="11" fillId="0" borderId="0"/>
    <xf numFmtId="0" fontId="3" fillId="48" borderId="0" applyNumberFormat="0" applyBorder="0" applyAlignment="0" applyProtection="0"/>
    <xf numFmtId="0" fontId="3" fillId="48" borderId="0" applyNumberFormat="0" applyBorder="0" applyAlignment="0" applyProtection="0"/>
    <xf numFmtId="0" fontId="3" fillId="48" borderId="0" applyNumberFormat="0" applyBorder="0" applyAlignment="0" applyProtection="0"/>
    <xf numFmtId="0" fontId="3" fillId="48" borderId="0" applyNumberFormat="0" applyBorder="0" applyAlignment="0" applyProtection="0"/>
    <xf numFmtId="0" fontId="3" fillId="49" borderId="0" applyNumberFormat="0" applyBorder="0" applyAlignment="0" applyProtection="0"/>
    <xf numFmtId="0" fontId="3" fillId="49" borderId="0" applyNumberFormat="0" applyBorder="0" applyAlignment="0" applyProtection="0"/>
    <xf numFmtId="0" fontId="3" fillId="49" borderId="0" applyNumberFormat="0" applyBorder="0" applyAlignment="0" applyProtection="0"/>
    <xf numFmtId="0" fontId="3" fillId="49" borderId="0" applyNumberFormat="0" applyBorder="0" applyAlignment="0" applyProtection="0"/>
    <xf numFmtId="0" fontId="3" fillId="50" borderId="0" applyNumberFormat="0" applyBorder="0" applyAlignment="0" applyProtection="0"/>
    <xf numFmtId="0" fontId="3" fillId="50" borderId="0" applyNumberFormat="0" applyBorder="0" applyAlignment="0" applyProtection="0"/>
    <xf numFmtId="0" fontId="3" fillId="50" borderId="0" applyNumberFormat="0" applyBorder="0" applyAlignment="0" applyProtection="0"/>
    <xf numFmtId="0" fontId="3" fillId="50" borderId="0" applyNumberFormat="0" applyBorder="0" applyAlignment="0" applyProtection="0"/>
    <xf numFmtId="0" fontId="3" fillId="51" borderId="0" applyNumberFormat="0" applyBorder="0" applyAlignment="0" applyProtection="0"/>
    <xf numFmtId="0" fontId="3" fillId="51" borderId="0" applyNumberFormat="0" applyBorder="0" applyAlignment="0" applyProtection="0"/>
    <xf numFmtId="0" fontId="3" fillId="51" borderId="0" applyNumberFormat="0" applyBorder="0" applyAlignment="0" applyProtection="0"/>
    <xf numFmtId="0" fontId="3" fillId="51" borderId="0" applyNumberFormat="0" applyBorder="0" applyAlignment="0" applyProtection="0"/>
    <xf numFmtId="0" fontId="3" fillId="52" borderId="0" applyNumberFormat="0" applyBorder="0" applyAlignment="0" applyProtection="0"/>
    <xf numFmtId="0" fontId="3" fillId="52" borderId="0" applyNumberFormat="0" applyBorder="0" applyAlignment="0" applyProtection="0"/>
    <xf numFmtId="0" fontId="3" fillId="52" borderId="0" applyNumberFormat="0" applyBorder="0" applyAlignment="0" applyProtection="0"/>
    <xf numFmtId="0" fontId="3" fillId="52" borderId="0" applyNumberFormat="0" applyBorder="0" applyAlignment="0" applyProtection="0"/>
    <xf numFmtId="0" fontId="3" fillId="53" borderId="0" applyNumberFormat="0" applyBorder="0" applyAlignment="0" applyProtection="0"/>
    <xf numFmtId="0" fontId="3" fillId="53" borderId="0" applyNumberFormat="0" applyBorder="0" applyAlignment="0" applyProtection="0"/>
    <xf numFmtId="0" fontId="3" fillId="53" borderId="0" applyNumberFormat="0" applyBorder="0" applyAlignment="0" applyProtection="0"/>
    <xf numFmtId="0" fontId="3" fillId="53" borderId="0" applyNumberFormat="0" applyBorder="0" applyAlignment="0" applyProtection="0"/>
    <xf numFmtId="0" fontId="3" fillId="54" borderId="0" applyNumberFormat="0" applyBorder="0" applyAlignment="0" applyProtection="0"/>
    <xf numFmtId="0" fontId="3" fillId="54" borderId="0" applyNumberFormat="0" applyBorder="0" applyAlignment="0" applyProtection="0"/>
    <xf numFmtId="0" fontId="3" fillId="54" borderId="0" applyNumberFormat="0" applyBorder="0" applyAlignment="0" applyProtection="0"/>
    <xf numFmtId="0" fontId="3" fillId="54" borderId="0" applyNumberFormat="0" applyBorder="0" applyAlignment="0" applyProtection="0"/>
    <xf numFmtId="0" fontId="3" fillId="55" borderId="0" applyNumberFormat="0" applyBorder="0" applyAlignment="0" applyProtection="0"/>
    <xf numFmtId="0" fontId="3" fillId="55" borderId="0" applyNumberFormat="0" applyBorder="0" applyAlignment="0" applyProtection="0"/>
    <xf numFmtId="0" fontId="3" fillId="55" borderId="0" applyNumberFormat="0" applyBorder="0" applyAlignment="0" applyProtection="0"/>
    <xf numFmtId="0" fontId="3" fillId="55" borderId="0" applyNumberFormat="0" applyBorder="0" applyAlignment="0" applyProtection="0"/>
    <xf numFmtId="0" fontId="3" fillId="56" borderId="0" applyNumberFormat="0" applyBorder="0" applyAlignment="0" applyProtection="0"/>
    <xf numFmtId="0" fontId="3" fillId="56" borderId="0" applyNumberFormat="0" applyBorder="0" applyAlignment="0" applyProtection="0"/>
    <xf numFmtId="0" fontId="3" fillId="56" borderId="0" applyNumberFormat="0" applyBorder="0" applyAlignment="0" applyProtection="0"/>
    <xf numFmtId="0" fontId="3" fillId="56" borderId="0" applyNumberFormat="0" applyBorder="0" applyAlignment="0" applyProtection="0"/>
    <xf numFmtId="0" fontId="3" fillId="57" borderId="0" applyNumberFormat="0" applyBorder="0" applyAlignment="0" applyProtection="0"/>
    <xf numFmtId="0" fontId="3" fillId="57" borderId="0" applyNumberFormat="0" applyBorder="0" applyAlignment="0" applyProtection="0"/>
    <xf numFmtId="0" fontId="3" fillId="57" borderId="0" applyNumberFormat="0" applyBorder="0" applyAlignment="0" applyProtection="0"/>
    <xf numFmtId="0" fontId="3" fillId="57" borderId="0" applyNumberFormat="0" applyBorder="0" applyAlignment="0" applyProtection="0"/>
    <xf numFmtId="0" fontId="3" fillId="58" borderId="0" applyNumberFormat="0" applyBorder="0" applyAlignment="0" applyProtection="0"/>
    <xf numFmtId="0" fontId="3" fillId="58" borderId="0" applyNumberFormat="0" applyBorder="0" applyAlignment="0" applyProtection="0"/>
    <xf numFmtId="0" fontId="3" fillId="58" borderId="0" applyNumberFormat="0" applyBorder="0" applyAlignment="0" applyProtection="0"/>
    <xf numFmtId="0" fontId="3" fillId="58" borderId="0" applyNumberFormat="0" applyBorder="0" applyAlignment="0" applyProtection="0"/>
    <xf numFmtId="0" fontId="3" fillId="59" borderId="0" applyNumberFormat="0" applyBorder="0" applyAlignment="0" applyProtection="0"/>
    <xf numFmtId="0" fontId="3" fillId="59" borderId="0" applyNumberFormat="0" applyBorder="0" applyAlignment="0" applyProtection="0"/>
    <xf numFmtId="0" fontId="3" fillId="59" borderId="0" applyNumberFormat="0" applyBorder="0" applyAlignment="0" applyProtection="0"/>
    <xf numFmtId="0" fontId="3" fillId="59" borderId="0" applyNumberFormat="0" applyBorder="0" applyAlignment="0" applyProtection="0"/>
    <xf numFmtId="43" fontId="10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0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88" fontId="38" fillId="0" borderId="0" applyFont="0" applyFill="0" applyBorder="0" applyAlignment="0" applyProtection="0"/>
    <xf numFmtId="188" fontId="38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78" borderId="36" applyNumberFormat="0" applyFont="0" applyAlignment="0" applyProtection="0"/>
    <xf numFmtId="0" fontId="3" fillId="78" borderId="36" applyNumberFormat="0" applyFont="0" applyAlignment="0" applyProtection="0"/>
    <xf numFmtId="0" fontId="3" fillId="78" borderId="36" applyNumberFormat="0" applyFont="0" applyAlignment="0" applyProtection="0"/>
    <xf numFmtId="0" fontId="3" fillId="78" borderId="36" applyNumberFormat="0" applyFont="0" applyAlignment="0" applyProtection="0"/>
    <xf numFmtId="41" fontId="38" fillId="0" borderId="0" applyFont="0" applyFill="0" applyBorder="0" applyAlignment="0" applyProtection="0"/>
    <xf numFmtId="41" fontId="38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/>
    <xf numFmtId="43" fontId="13" fillId="0" borderId="0"/>
    <xf numFmtId="43" fontId="13" fillId="0" borderId="0" applyFont="0" applyFill="0" applyBorder="0" applyAlignment="0" applyProtection="0"/>
    <xf numFmtId="43" fontId="13" fillId="0" borderId="0"/>
    <xf numFmtId="43" fontId="13" fillId="0" borderId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3" fillId="0" borderId="0"/>
    <xf numFmtId="0" fontId="29" fillId="9" borderId="1" applyNumberFormat="0" applyAlignment="0" applyProtection="0"/>
    <xf numFmtId="0" fontId="20" fillId="19" borderId="0" applyNumberFormat="0" applyBorder="0" applyAlignment="0" applyProtection="0"/>
    <xf numFmtId="0" fontId="20" fillId="24" borderId="0" applyNumberFormat="0" applyBorder="0" applyAlignment="0" applyProtection="0"/>
    <xf numFmtId="0" fontId="20" fillId="27" borderId="0" applyNumberFormat="0" applyBorder="0" applyAlignment="0" applyProtection="0"/>
    <xf numFmtId="0" fontId="20" fillId="16" borderId="0" applyNumberFormat="0" applyBorder="0" applyAlignment="0" applyProtection="0"/>
    <xf numFmtId="0" fontId="20" fillId="17" borderId="0" applyNumberFormat="0" applyBorder="0" applyAlignment="0" applyProtection="0"/>
    <xf numFmtId="0" fontId="20" fillId="15" borderId="0" applyNumberFormat="0" applyBorder="0" applyAlignment="0" applyProtection="0"/>
    <xf numFmtId="0" fontId="3" fillId="0" borderId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3" fillId="0" borderId="0"/>
    <xf numFmtId="0" fontId="3" fillId="0" borderId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3" fillId="0" borderId="0"/>
    <xf numFmtId="43" fontId="10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8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9" fillId="0" borderId="0" applyFont="0" applyFill="0" applyBorder="0" applyAlignment="0" applyProtection="0"/>
    <xf numFmtId="0" fontId="3" fillId="0" borderId="0"/>
    <xf numFmtId="0" fontId="3" fillId="0" borderId="0"/>
    <xf numFmtId="43" fontId="98" fillId="0" borderId="0" applyFont="0" applyFill="0" applyBorder="0" applyAlignment="0" applyProtection="0"/>
    <xf numFmtId="43" fontId="45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26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43" fontId="98" fillId="0" borderId="0" applyFont="0" applyFill="0" applyBorder="0" applyAlignment="0" applyProtection="0"/>
    <xf numFmtId="43" fontId="126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27" fillId="0" borderId="0" applyFont="0" applyFill="0" applyBorder="0" applyAlignment="0" applyProtection="0">
      <alignment vertical="center"/>
    </xf>
    <xf numFmtId="43" fontId="3" fillId="0" borderId="0" applyFont="0" applyFill="0" applyBorder="0" applyAlignment="0" applyProtection="0"/>
    <xf numFmtId="0" fontId="3" fillId="0" borderId="0"/>
    <xf numFmtId="0" fontId="3" fillId="0" borderId="0"/>
    <xf numFmtId="43" fontId="38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36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43" fontId="12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8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13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8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38" fillId="0" borderId="0" applyFont="0" applyFill="0" applyBorder="0" applyAlignment="0" applyProtection="0"/>
    <xf numFmtId="0" fontId="3" fillId="0" borderId="0"/>
    <xf numFmtId="0" fontId="3" fillId="0" borderId="0"/>
    <xf numFmtId="43" fontId="12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0" fontId="3" fillId="0" borderId="0"/>
    <xf numFmtId="0" fontId="3" fillId="0" borderId="0"/>
    <xf numFmtId="43" fontId="98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3" fontId="38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3" fillId="0" borderId="0"/>
    <xf numFmtId="43" fontId="38" fillId="0" borderId="0" applyFont="0" applyFill="0" applyBorder="0" applyAlignment="0" applyProtection="0"/>
    <xf numFmtId="0" fontId="3" fillId="0" borderId="0"/>
    <xf numFmtId="43" fontId="1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78" borderId="36" applyNumberFormat="0" applyFont="0" applyAlignment="0" applyProtection="0"/>
    <xf numFmtId="43" fontId="10" fillId="0" borderId="0" applyFont="0" applyFill="0" applyBorder="0" applyAlignment="0" applyProtection="0"/>
    <xf numFmtId="43" fontId="38" fillId="0" borderId="0" applyFont="0" applyFill="0" applyBorder="0" applyAlignment="0" applyProtection="0"/>
    <xf numFmtId="0" fontId="13" fillId="0" borderId="0"/>
    <xf numFmtId="43" fontId="13" fillId="0" borderId="0" applyFont="0" applyFill="0" applyBorder="0" applyAlignment="0" applyProtection="0"/>
    <xf numFmtId="0" fontId="87" fillId="0" borderId="0"/>
    <xf numFmtId="43" fontId="10" fillId="0" borderId="0" applyFont="0" applyFill="0" applyBorder="0" applyAlignment="0" applyProtection="0"/>
    <xf numFmtId="2" fontId="89" fillId="0" borderId="0" applyNumberFormat="0"/>
    <xf numFmtId="0" fontId="134" fillId="0" borderId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4" borderId="0" applyNumberFormat="0" applyBorder="0" applyAlignment="0" applyProtection="0"/>
    <xf numFmtId="0" fontId="36" fillId="4" borderId="0" applyNumberFormat="0" applyBorder="0" applyAlignment="0" applyProtection="0"/>
    <xf numFmtId="0" fontId="36" fillId="6" borderId="0" applyNumberFormat="0" applyBorder="0" applyAlignment="0" applyProtection="0"/>
    <xf numFmtId="0" fontId="36" fillId="6" borderId="0" applyNumberFormat="0" applyBorder="0" applyAlignment="0" applyProtection="0"/>
    <xf numFmtId="0" fontId="36" fillId="8" borderId="0" applyNumberFormat="0" applyBorder="0" applyAlignment="0" applyProtection="0"/>
    <xf numFmtId="0" fontId="36" fillId="8" borderId="0" applyNumberFormat="0" applyBorder="0" applyAlignment="0" applyProtection="0"/>
    <xf numFmtId="0" fontId="36" fillId="10" borderId="0" applyNumberFormat="0" applyBorder="0" applyAlignment="0" applyProtection="0"/>
    <xf numFmtId="0" fontId="36" fillId="10" borderId="0" applyNumberFormat="0" applyBorder="0" applyAlignment="0" applyProtection="0"/>
    <xf numFmtId="0" fontId="36" fillId="9" borderId="0" applyNumberFormat="0" applyBorder="0" applyAlignment="0" applyProtection="0"/>
    <xf numFmtId="0" fontId="36" fillId="9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4" borderId="0" applyNumberFormat="0" applyBorder="0" applyAlignment="0" applyProtection="0"/>
    <xf numFmtId="0" fontId="36" fillId="4" borderId="0" applyNumberFormat="0" applyBorder="0" applyAlignment="0" applyProtection="0"/>
    <xf numFmtId="0" fontId="36" fillId="4" borderId="0" applyNumberFormat="0" applyBorder="0" applyAlignment="0" applyProtection="0"/>
    <xf numFmtId="0" fontId="36" fillId="6" borderId="0" applyNumberFormat="0" applyBorder="0" applyAlignment="0" applyProtection="0"/>
    <xf numFmtId="0" fontId="36" fillId="6" borderId="0" applyNumberFormat="0" applyBorder="0" applyAlignment="0" applyProtection="0"/>
    <xf numFmtId="0" fontId="36" fillId="6" borderId="0" applyNumberFormat="0" applyBorder="0" applyAlignment="0" applyProtection="0"/>
    <xf numFmtId="0" fontId="36" fillId="8" borderId="0" applyNumberFormat="0" applyBorder="0" applyAlignment="0" applyProtection="0"/>
    <xf numFmtId="0" fontId="36" fillId="8" borderId="0" applyNumberFormat="0" applyBorder="0" applyAlignment="0" applyProtection="0"/>
    <xf numFmtId="0" fontId="36" fillId="8" borderId="0" applyNumberFormat="0" applyBorder="0" applyAlignment="0" applyProtection="0"/>
    <xf numFmtId="0" fontId="36" fillId="10" borderId="0" applyNumberFormat="0" applyBorder="0" applyAlignment="0" applyProtection="0"/>
    <xf numFmtId="0" fontId="36" fillId="9" borderId="0" applyNumberFormat="0" applyBorder="0" applyAlignment="0" applyProtection="0"/>
    <xf numFmtId="0" fontId="36" fillId="3" borderId="0" applyNumberFormat="0" applyBorder="0" applyAlignment="0" applyProtection="0"/>
    <xf numFmtId="0" fontId="36" fillId="3" borderId="0" applyNumberFormat="0" applyBorder="0" applyAlignment="0" applyProtection="0"/>
    <xf numFmtId="0" fontId="36" fillId="5" borderId="0" applyNumberFormat="0" applyBorder="0" applyAlignment="0" applyProtection="0"/>
    <xf numFmtId="0" fontId="36" fillId="5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8" borderId="0" applyNumberFormat="0" applyBorder="0" applyAlignment="0" applyProtection="0"/>
    <xf numFmtId="0" fontId="36" fillId="8" borderId="0" applyNumberFormat="0" applyBorder="0" applyAlignment="0" applyProtection="0"/>
    <xf numFmtId="0" fontId="36" fillId="3" borderId="0" applyNumberFormat="0" applyBorder="0" applyAlignment="0" applyProtection="0"/>
    <xf numFmtId="0" fontId="36" fillId="3" borderId="0" applyNumberFormat="0" applyBorder="0" applyAlignment="0" applyProtection="0"/>
    <xf numFmtId="0" fontId="36" fillId="13" borderId="0" applyNumberFormat="0" applyBorder="0" applyAlignment="0" applyProtection="0"/>
    <xf numFmtId="0" fontId="36" fillId="13" borderId="0" applyNumberFormat="0" applyBorder="0" applyAlignment="0" applyProtection="0"/>
    <xf numFmtId="0" fontId="36" fillId="3" borderId="0" applyNumberFormat="0" applyBorder="0" applyAlignment="0" applyProtection="0"/>
    <xf numFmtId="0" fontId="36" fillId="3" borderId="0" applyNumberFormat="0" applyBorder="0" applyAlignment="0" applyProtection="0"/>
    <xf numFmtId="0" fontId="36" fillId="3" borderId="0" applyNumberFormat="0" applyBorder="0" applyAlignment="0" applyProtection="0"/>
    <xf numFmtId="0" fontId="36" fillId="5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8" borderId="0" applyNumberFormat="0" applyBorder="0" applyAlignment="0" applyProtection="0"/>
    <xf numFmtId="0" fontId="36" fillId="8" borderId="0" applyNumberFormat="0" applyBorder="0" applyAlignment="0" applyProtection="0"/>
    <xf numFmtId="0" fontId="36" fillId="8" borderId="0" applyNumberFormat="0" applyBorder="0" applyAlignment="0" applyProtection="0"/>
    <xf numFmtId="0" fontId="36" fillId="3" borderId="0" applyNumberFormat="0" applyBorder="0" applyAlignment="0" applyProtection="0"/>
    <xf numFmtId="0" fontId="36" fillId="13" borderId="0" applyNumberFormat="0" applyBorder="0" applyAlignment="0" applyProtection="0"/>
    <xf numFmtId="0" fontId="36" fillId="13" borderId="0" applyNumberFormat="0" applyBorder="0" applyAlignment="0" applyProtection="0"/>
    <xf numFmtId="0" fontId="36" fillId="13" borderId="0" applyNumberFormat="0" applyBorder="0" applyAlignment="0" applyProtection="0"/>
    <xf numFmtId="43" fontId="135" fillId="0" borderId="29">
      <alignment horizontal="right" vertical="center"/>
    </xf>
    <xf numFmtId="0" fontId="136" fillId="14" borderId="0" applyNumberFormat="0" applyBorder="0" applyAlignment="0" applyProtection="0"/>
    <xf numFmtId="0" fontId="136" fillId="5" borderId="0" applyNumberFormat="0" applyBorder="0" applyAlignment="0" applyProtection="0"/>
    <xf numFmtId="0" fontId="136" fillId="11" borderId="0" applyNumberFormat="0" applyBorder="0" applyAlignment="0" applyProtection="0"/>
    <xf numFmtId="0" fontId="136" fillId="16" borderId="0" applyNumberFormat="0" applyBorder="0" applyAlignment="0" applyProtection="0"/>
    <xf numFmtId="0" fontId="136" fillId="17" borderId="0" applyNumberFormat="0" applyBorder="0" applyAlignment="0" applyProtection="0"/>
    <xf numFmtId="0" fontId="136" fillId="18" borderId="0" applyNumberFormat="0" applyBorder="0" applyAlignment="0" applyProtection="0"/>
    <xf numFmtId="0" fontId="136" fillId="14" borderId="0" applyNumberFormat="0" applyBorder="0" applyAlignment="0" applyProtection="0"/>
    <xf numFmtId="0" fontId="136" fillId="11" borderId="0" applyNumberFormat="0" applyBorder="0" applyAlignment="0" applyProtection="0"/>
    <xf numFmtId="0" fontId="136" fillId="16" borderId="0" applyNumberFormat="0" applyBorder="0" applyAlignment="0" applyProtection="0"/>
    <xf numFmtId="0" fontId="136" fillId="18" borderId="0" applyNumberFormat="0" applyBorder="0" applyAlignment="0" applyProtection="0"/>
    <xf numFmtId="0" fontId="137" fillId="0" borderId="13">
      <alignment horizontal="center"/>
    </xf>
    <xf numFmtId="0" fontId="138" fillId="0" borderId="0"/>
    <xf numFmtId="0" fontId="138" fillId="0" borderId="16" applyFill="0">
      <alignment horizontal="center"/>
      <protection locked="0"/>
    </xf>
    <xf numFmtId="0" fontId="137" fillId="0" borderId="0" applyFill="0">
      <alignment horizontal="center"/>
      <protection locked="0"/>
    </xf>
    <xf numFmtId="0" fontId="137" fillId="80" borderId="0"/>
    <xf numFmtId="0" fontId="137" fillId="0" borderId="0">
      <protection locked="0"/>
    </xf>
    <xf numFmtId="0" fontId="137" fillId="0" borderId="0"/>
    <xf numFmtId="234" fontId="137" fillId="0" borderId="0"/>
    <xf numFmtId="235" fontId="137" fillId="0" borderId="0"/>
    <xf numFmtId="0" fontId="138" fillId="81" borderId="0">
      <alignment horizontal="right"/>
    </xf>
    <xf numFmtId="0" fontId="137" fillId="0" borderId="0"/>
    <xf numFmtId="0" fontId="139" fillId="20" borderId="0" applyNumberFormat="0" applyBorder="0" applyAlignment="0" applyProtection="0"/>
    <xf numFmtId="0" fontId="139" fillId="20" borderId="0" applyNumberFormat="0" applyBorder="0" applyAlignment="0" applyProtection="0"/>
    <xf numFmtId="0" fontId="140" fillId="21" borderId="0" applyNumberFormat="0" applyBorder="0" applyAlignment="0" applyProtection="0"/>
    <xf numFmtId="0" fontId="136" fillId="19" borderId="0" applyNumberFormat="0" applyBorder="0" applyAlignment="0" applyProtection="0"/>
    <xf numFmtId="0" fontId="139" fillId="82" borderId="0" applyNumberFormat="0" applyBorder="0" applyAlignment="0" applyProtection="0"/>
    <xf numFmtId="0" fontId="139" fillId="83" borderId="0" applyNumberFormat="0" applyBorder="0" applyAlignment="0" applyProtection="0"/>
    <xf numFmtId="0" fontId="140" fillId="84" borderId="0" applyNumberFormat="0" applyBorder="0" applyAlignment="0" applyProtection="0"/>
    <xf numFmtId="0" fontId="136" fillId="24" borderId="0" applyNumberFormat="0" applyBorder="0" applyAlignment="0" applyProtection="0"/>
    <xf numFmtId="0" fontId="139" fillId="82" borderId="0" applyNumberFormat="0" applyBorder="0" applyAlignment="0" applyProtection="0"/>
    <xf numFmtId="0" fontId="139" fillId="28" borderId="0" applyNumberFormat="0" applyBorder="0" applyAlignment="0" applyProtection="0"/>
    <xf numFmtId="0" fontId="140" fillId="83" borderId="0" applyNumberFormat="0" applyBorder="0" applyAlignment="0" applyProtection="0"/>
    <xf numFmtId="0" fontId="136" fillId="27" borderId="0" applyNumberFormat="0" applyBorder="0" applyAlignment="0" applyProtection="0"/>
    <xf numFmtId="0" fontId="139" fillId="20" borderId="0" applyNumberFormat="0" applyBorder="0" applyAlignment="0" applyProtection="0"/>
    <xf numFmtId="0" fontId="139" fillId="83" borderId="0" applyNumberFormat="0" applyBorder="0" applyAlignment="0" applyProtection="0"/>
    <xf numFmtId="0" fontId="140" fillId="83" borderId="0" applyNumberFormat="0" applyBorder="0" applyAlignment="0" applyProtection="0"/>
    <xf numFmtId="0" fontId="136" fillId="16" borderId="0" applyNumberFormat="0" applyBorder="0" applyAlignment="0" applyProtection="0"/>
    <xf numFmtId="0" fontId="139" fillId="33" borderId="0" applyNumberFormat="0" applyBorder="0" applyAlignment="0" applyProtection="0"/>
    <xf numFmtId="0" fontId="139" fillId="20" borderId="0" applyNumberFormat="0" applyBorder="0" applyAlignment="0" applyProtection="0"/>
    <xf numFmtId="0" fontId="140" fillId="21" borderId="0" applyNumberFormat="0" applyBorder="0" applyAlignment="0" applyProtection="0"/>
    <xf numFmtId="0" fontId="136" fillId="17" borderId="0" applyNumberFormat="0" applyBorder="0" applyAlignment="0" applyProtection="0"/>
    <xf numFmtId="0" fontId="139" fillId="82" borderId="0" applyNumberFormat="0" applyBorder="0" applyAlignment="0" applyProtection="0"/>
    <xf numFmtId="0" fontId="139" fillId="35" borderId="0" applyNumberFormat="0" applyBorder="0" applyAlignment="0" applyProtection="0"/>
    <xf numFmtId="0" fontId="140" fillId="35" borderId="0" applyNumberFormat="0" applyBorder="0" applyAlignment="0" applyProtection="0"/>
    <xf numFmtId="0" fontId="136" fillId="15" borderId="0" applyNumberFormat="0" applyBorder="0" applyAlignment="0" applyProtection="0"/>
    <xf numFmtId="0" fontId="141" fillId="4" borderId="0" applyNumberFormat="0" applyBorder="0" applyAlignment="0" applyProtection="0"/>
    <xf numFmtId="0" fontId="51" fillId="0" borderId="0" applyNumberFormat="0" applyFill="0" applyBorder="0" applyAlignment="0" applyProtection="0"/>
    <xf numFmtId="0" fontId="37" fillId="0" borderId="0" applyFont="0"/>
    <xf numFmtId="236" fontId="38" fillId="0" borderId="0" applyFill="0" applyBorder="0" applyAlignment="0"/>
    <xf numFmtId="0" fontId="142" fillId="38" borderId="1" applyNumberFormat="0" applyAlignment="0" applyProtection="0"/>
    <xf numFmtId="0" fontId="143" fillId="0" borderId="0"/>
    <xf numFmtId="0" fontId="144" fillId="40" borderId="2" applyNumberFormat="0" applyAlignment="0" applyProtection="0"/>
    <xf numFmtId="237" fontId="145" fillId="0" borderId="0"/>
    <xf numFmtId="237" fontId="145" fillId="0" borderId="0"/>
    <xf numFmtId="237" fontId="145" fillId="0" borderId="0"/>
    <xf numFmtId="237" fontId="145" fillId="0" borderId="0"/>
    <xf numFmtId="237" fontId="145" fillId="0" borderId="0"/>
    <xf numFmtId="237" fontId="145" fillId="0" borderId="0"/>
    <xf numFmtId="237" fontId="145" fillId="0" borderId="0"/>
    <xf numFmtId="237" fontId="145" fillId="0" borderId="0"/>
    <xf numFmtId="219" fontId="146" fillId="0" borderId="0" applyFill="0" applyBorder="0" applyAlignment="0" applyProtection="0"/>
    <xf numFmtId="40" fontId="146" fillId="0" borderId="0" applyFill="0" applyBorder="0" applyAlignment="0" applyProtection="0"/>
    <xf numFmtId="187" fontId="85" fillId="39" borderId="0" applyFill="0" applyBorder="0" applyAlignment="0">
      <alignment vertical="top"/>
    </xf>
    <xf numFmtId="238" fontId="85" fillId="0" borderId="0" applyFill="0" applyBorder="0" applyAlignment="0" applyProtection="0"/>
    <xf numFmtId="41" fontId="89" fillId="0" borderId="0" applyNumberFormat="0" applyBorder="0"/>
    <xf numFmtId="43" fontId="10" fillId="0" borderId="0" applyFont="0" applyFill="0" applyBorder="0" applyAlignment="0" applyProtection="0"/>
    <xf numFmtId="43" fontId="13" fillId="0" borderId="0" applyFont="0" applyFill="0" applyBorder="0" applyAlignment="0" applyProtection="0"/>
    <xf numFmtId="239" fontId="36" fillId="0" borderId="0" applyFont="0" applyFill="0" applyBorder="0" applyAlignment="0" applyProtection="0"/>
    <xf numFmtId="230" fontId="13" fillId="0" borderId="0" applyFont="0" applyFill="0" applyBorder="0" applyAlignment="0" applyProtection="0"/>
    <xf numFmtId="194" fontId="13" fillId="0" borderId="0" applyFont="0" applyFill="0" applyBorder="0" applyAlignment="0" applyProtection="0"/>
    <xf numFmtId="208" fontId="2" fillId="0" borderId="0" applyFont="0" applyFill="0" applyBorder="0" applyAlignment="0" applyProtection="0"/>
    <xf numFmtId="230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8" fillId="0" borderId="0" applyFont="0" applyFill="0" applyBorder="0" applyAlignment="0" applyProtection="0"/>
    <xf numFmtId="240" fontId="36" fillId="0" borderId="0" applyFont="0" applyFill="0" applyBorder="0" applyAlignment="0" applyProtection="0"/>
    <xf numFmtId="240" fontId="36" fillId="0" borderId="0" applyFont="0" applyFill="0" applyBorder="0" applyAlignment="0" applyProtection="0"/>
    <xf numFmtId="235" fontId="36" fillId="0" borderId="0" applyFont="0" applyFill="0" applyBorder="0" applyAlignment="0" applyProtection="0"/>
    <xf numFmtId="235" fontId="36" fillId="0" borderId="0" applyFont="0" applyFill="0" applyBorder="0" applyAlignment="0" applyProtection="0"/>
    <xf numFmtId="227" fontId="13" fillId="0" borderId="0" applyFont="0" applyFill="0" applyBorder="0" applyAlignment="0" applyProtection="0"/>
    <xf numFmtId="227" fontId="13" fillId="0" borderId="0" applyFont="0" applyFill="0" applyBorder="0" applyAlignment="0" applyProtection="0"/>
    <xf numFmtId="227" fontId="13" fillId="0" borderId="0" applyFont="0" applyFill="0" applyBorder="0" applyAlignment="0" applyProtection="0"/>
    <xf numFmtId="199" fontId="36" fillId="0" borderId="0" applyFont="0" applyFill="0" applyBorder="0" applyAlignment="0" applyProtection="0"/>
    <xf numFmtId="199" fontId="36" fillId="0" borderId="0" applyFont="0" applyFill="0" applyBorder="0" applyAlignment="0" applyProtection="0"/>
    <xf numFmtId="241" fontId="36" fillId="0" borderId="0" applyFont="0" applyFill="0" applyBorder="0" applyAlignment="0" applyProtection="0"/>
    <xf numFmtId="43" fontId="13" fillId="0" borderId="0" applyFont="0" applyFill="0" applyBorder="0" applyAlignment="0" applyProtection="0"/>
    <xf numFmtId="227" fontId="13" fillId="0" borderId="0" applyFont="0" applyFill="0" applyBorder="0" applyAlignment="0" applyProtection="0"/>
    <xf numFmtId="227" fontId="13" fillId="0" borderId="0" applyFont="0" applyFill="0" applyBorder="0" applyAlignment="0" applyProtection="0"/>
    <xf numFmtId="227" fontId="13" fillId="0" borderId="0" applyFont="0" applyFill="0" applyBorder="0" applyAlignment="0" applyProtection="0"/>
    <xf numFmtId="227" fontId="13" fillId="0" borderId="0" applyFont="0" applyFill="0" applyBorder="0" applyAlignment="0" applyProtection="0"/>
    <xf numFmtId="227" fontId="13" fillId="0" borderId="0" applyFont="0" applyFill="0" applyBorder="0" applyAlignment="0" applyProtection="0"/>
    <xf numFmtId="227" fontId="13" fillId="0" borderId="0" applyFont="0" applyFill="0" applyBorder="0" applyAlignment="0" applyProtection="0"/>
    <xf numFmtId="227" fontId="13" fillId="0" borderId="0" applyFont="0" applyFill="0" applyBorder="0" applyAlignment="0" applyProtection="0"/>
    <xf numFmtId="241" fontId="36" fillId="0" borderId="0" applyFont="0" applyFill="0" applyBorder="0" applyAlignment="0" applyProtection="0"/>
    <xf numFmtId="43" fontId="38" fillId="0" borderId="0" applyNumberFormat="0" applyFill="0" applyBorder="0" applyAlignment="0" applyProtection="0"/>
    <xf numFmtId="199" fontId="38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147" fillId="0" borderId="0" applyFont="0" applyFill="0" applyBorder="0" applyAlignment="0" applyProtection="0"/>
    <xf numFmtId="43" fontId="147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48" fillId="0" borderId="0" applyFont="0" applyFill="0" applyBorder="0" applyAlignment="0" applyProtection="0"/>
    <xf numFmtId="43" fontId="38" fillId="0" borderId="0" applyFont="0" applyFill="0" applyBorder="0" applyAlignment="0" applyProtection="0"/>
    <xf numFmtId="242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38" fillId="0" borderId="0" applyFont="0" applyFill="0" applyBorder="0" applyAlignment="0" applyProtection="0"/>
    <xf numFmtId="0" fontId="38" fillId="0" borderId="0" applyFont="0" applyFill="0" applyBorder="0" applyAlignment="0" applyProtection="0"/>
    <xf numFmtId="0" fontId="38" fillId="0" borderId="0" applyFont="0" applyFill="0" applyBorder="0" applyAlignment="0" applyProtection="0"/>
    <xf numFmtId="0" fontId="38" fillId="0" borderId="0" applyFont="0" applyFill="0" applyBorder="0" applyAlignment="0" applyProtection="0"/>
    <xf numFmtId="0" fontId="38" fillId="0" borderId="0" applyFont="0" applyFill="0" applyBorder="0" applyAlignment="0" applyProtection="0"/>
    <xf numFmtId="230" fontId="1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0" fontId="1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49" fillId="0" borderId="0" applyFont="0" applyFill="0" applyBorder="0" applyAlignment="0" applyProtection="0"/>
    <xf numFmtId="0" fontId="148" fillId="0" borderId="0" applyFont="0" applyFill="0" applyBorder="0" applyAlignment="0" applyProtection="0"/>
    <xf numFmtId="43" fontId="147" fillId="0" borderId="0" applyFont="0" applyFill="0" applyBorder="0" applyAlignment="0" applyProtection="0"/>
    <xf numFmtId="43" fontId="149" fillId="0" borderId="0" applyFont="0" applyFill="0" applyBorder="0" applyAlignment="0" applyProtection="0"/>
    <xf numFmtId="43" fontId="149" fillId="0" borderId="0" applyFont="0" applyFill="0" applyBorder="0" applyAlignment="0" applyProtection="0"/>
    <xf numFmtId="43" fontId="149" fillId="0" borderId="0" applyFont="0" applyFill="0" applyBorder="0" applyAlignment="0" applyProtection="0"/>
    <xf numFmtId="43" fontId="149" fillId="0" borderId="0" applyFont="0" applyFill="0" applyBorder="0" applyAlignment="0" applyProtection="0"/>
    <xf numFmtId="230" fontId="13" fillId="0" borderId="0" applyFont="0" applyFill="0" applyBorder="0" applyAlignment="0" applyProtection="0"/>
    <xf numFmtId="8" fontId="10" fillId="0" borderId="0" applyFont="0" applyFill="0" applyBorder="0" applyAlignment="0" applyProtection="0"/>
    <xf numFmtId="230" fontId="13" fillId="0" borderId="0" applyFont="0" applyFill="0" applyBorder="0" applyAlignment="0" applyProtection="0"/>
    <xf numFmtId="43" fontId="38" fillId="0" borderId="0" applyFont="0" applyFill="0" applyBorder="0" applyAlignment="0" applyProtection="0"/>
    <xf numFmtId="230" fontId="13" fillId="0" borderId="0" applyFont="0" applyFill="0" applyBorder="0" applyAlignment="0" applyProtection="0"/>
    <xf numFmtId="8" fontId="38" fillId="0" borderId="0" applyFont="0" applyFill="0" applyBorder="0" applyAlignment="0" applyProtection="0"/>
    <xf numFmtId="230" fontId="13" fillId="0" borderId="0" applyFont="0" applyFill="0" applyBorder="0" applyAlignment="0" applyProtection="0"/>
    <xf numFmtId="230" fontId="13" fillId="0" borderId="0" applyFont="0" applyFill="0" applyBorder="0" applyAlignment="0" applyProtection="0"/>
    <xf numFmtId="243" fontId="150" fillId="0" borderId="0"/>
    <xf numFmtId="3" fontId="38" fillId="0" borderId="0" applyFont="0" applyFill="0" applyBorder="0" applyAlignment="0" applyProtection="0"/>
    <xf numFmtId="0" fontId="151" fillId="0" borderId="0" applyNumberFormat="0" applyAlignment="0">
      <alignment horizontal="left"/>
    </xf>
    <xf numFmtId="0" fontId="152" fillId="0" borderId="0">
      <alignment horizontal="left"/>
    </xf>
    <xf numFmtId="0" fontId="153" fillId="0" borderId="0"/>
    <xf numFmtId="0" fontId="154" fillId="0" borderId="0">
      <alignment horizontal="left"/>
    </xf>
    <xf numFmtId="0" fontId="85" fillId="39" borderId="27" applyFill="0" applyBorder="0" applyAlignment="0">
      <alignment horizontal="right"/>
    </xf>
    <xf numFmtId="192" fontId="38" fillId="0" borderId="0" applyFont="0" applyFill="0" applyBorder="0" applyAlignment="0" applyProtection="0"/>
    <xf numFmtId="188" fontId="36" fillId="0" borderId="0" applyFont="0" applyFill="0" applyBorder="0" applyAlignment="0" applyProtection="0"/>
    <xf numFmtId="188" fontId="36" fillId="0" borderId="0" applyFont="0" applyFill="0" applyBorder="0" applyAlignment="0" applyProtection="0"/>
    <xf numFmtId="242" fontId="10" fillId="0" borderId="0" applyFont="0" applyFill="0" applyBorder="0" applyAlignment="0" applyProtection="0"/>
    <xf numFmtId="244" fontId="11" fillId="0" borderId="0"/>
    <xf numFmtId="0" fontId="38" fillId="0" borderId="0" applyFont="0" applyFill="0" applyBorder="0" applyAlignment="0" applyProtection="0"/>
    <xf numFmtId="0" fontId="38" fillId="0" borderId="0" applyFont="0" applyFill="0" applyBorder="0" applyAlignment="0" applyProtection="0"/>
    <xf numFmtId="0" fontId="38" fillId="0" borderId="0" applyFont="0" applyFill="0" applyBorder="0" applyAlignment="0" applyProtection="0"/>
    <xf numFmtId="245" fontId="11" fillId="0" borderId="0"/>
    <xf numFmtId="246" fontId="38" fillId="0" borderId="0" applyFont="0" applyFill="0" applyBorder="0" applyAlignment="0" applyProtection="0"/>
    <xf numFmtId="0" fontId="155" fillId="85" borderId="0" applyNumberFormat="0" applyBorder="0" applyAlignment="0" applyProtection="0"/>
    <xf numFmtId="0" fontId="155" fillId="86" borderId="0" applyNumberFormat="0" applyBorder="0" applyAlignment="0" applyProtection="0"/>
    <xf numFmtId="0" fontId="155" fillId="87" borderId="0" applyNumberFormat="0" applyBorder="0" applyAlignment="0" applyProtection="0"/>
    <xf numFmtId="0" fontId="156" fillId="0" borderId="0" applyNumberFormat="0" applyAlignment="0">
      <alignment horizontal="left"/>
    </xf>
    <xf numFmtId="247" fontId="65" fillId="0" borderId="0" applyFont="0" applyFill="0" applyBorder="0" applyAlignment="0" applyProtection="0"/>
    <xf numFmtId="247" fontId="85" fillId="0" borderId="0" applyFont="0" applyFill="0" applyBorder="0" applyAlignment="0" applyProtection="0"/>
    <xf numFmtId="0" fontId="157" fillId="0" borderId="0" applyNumberFormat="0" applyFill="0" applyBorder="0" applyAlignment="0" applyProtection="0"/>
    <xf numFmtId="2" fontId="38" fillId="0" borderId="0" applyFont="0" applyFill="0" applyBorder="0" applyAlignment="0" applyProtection="0"/>
    <xf numFmtId="0" fontId="158" fillId="0" borderId="0">
      <alignment horizontal="left"/>
    </xf>
    <xf numFmtId="0" fontId="159" fillId="0" borderId="0">
      <alignment horizontal="left"/>
    </xf>
    <xf numFmtId="0" fontId="160" fillId="0" borderId="0">
      <alignment horizontal="left"/>
    </xf>
    <xf numFmtId="0" fontId="160" fillId="0" borderId="0">
      <alignment horizontal="left"/>
    </xf>
    <xf numFmtId="0" fontId="161" fillId="0" borderId="0">
      <alignment horizontal="left"/>
    </xf>
    <xf numFmtId="248" fontId="12" fillId="0" borderId="0">
      <alignment horizontal="right"/>
    </xf>
    <xf numFmtId="0" fontId="162" fillId="6" borderId="0" applyNumberFormat="0" applyBorder="0" applyAlignment="0" applyProtection="0"/>
    <xf numFmtId="0" fontId="163" fillId="0" borderId="0">
      <alignment horizontal="left"/>
    </xf>
    <xf numFmtId="0" fontId="164" fillId="0" borderId="0">
      <alignment horizontal="left"/>
    </xf>
    <xf numFmtId="0" fontId="165" fillId="0" borderId="0">
      <alignment horizontal="left"/>
    </xf>
    <xf numFmtId="0" fontId="166" fillId="0" borderId="7" applyNumberFormat="0" applyFill="0" applyAlignment="0" applyProtection="0"/>
    <xf numFmtId="0" fontId="167" fillId="0" borderId="0">
      <alignment horizontal="left"/>
    </xf>
    <xf numFmtId="0" fontId="168" fillId="0" borderId="25">
      <alignment horizontal="left" vertical="top"/>
    </xf>
    <xf numFmtId="0" fontId="169" fillId="0" borderId="9" applyNumberFormat="0" applyFill="0" applyAlignment="0" applyProtection="0"/>
    <xf numFmtId="0" fontId="170" fillId="0" borderId="0">
      <alignment horizontal="left"/>
    </xf>
    <xf numFmtId="0" fontId="171" fillId="0" borderId="25">
      <alignment horizontal="left" vertical="top"/>
    </xf>
    <xf numFmtId="0" fontId="172" fillId="0" borderId="11" applyNumberFormat="0" applyFill="0" applyAlignment="0" applyProtection="0"/>
    <xf numFmtId="0" fontId="173" fillId="0" borderId="0">
      <alignment horizontal="left"/>
    </xf>
    <xf numFmtId="0" fontId="172" fillId="0" borderId="0" applyNumberFormat="0" applyFill="0" applyBorder="0" applyAlignment="0" applyProtection="0"/>
    <xf numFmtId="249" fontId="146" fillId="0" borderId="0" applyFill="0" applyBorder="0" applyAlignment="0" applyProtection="0"/>
    <xf numFmtId="0" fontId="174" fillId="9" borderId="1" applyNumberFormat="0" applyAlignment="0" applyProtection="0"/>
    <xf numFmtId="0" fontId="29" fillId="9" borderId="1" applyNumberFormat="0" applyAlignment="0" applyProtection="0"/>
    <xf numFmtId="38" fontId="175" fillId="0" borderId="0"/>
    <xf numFmtId="38" fontId="176" fillId="0" borderId="0"/>
    <xf numFmtId="38" fontId="177" fillId="0" borderId="0"/>
    <xf numFmtId="38" fontId="178" fillId="0" borderId="0"/>
    <xf numFmtId="0" fontId="12" fillId="0" borderId="0"/>
    <xf numFmtId="0" fontId="12" fillId="0" borderId="0"/>
    <xf numFmtId="0" fontId="12" fillId="0" borderId="0"/>
    <xf numFmtId="0" fontId="150" fillId="0" borderId="0" applyNumberFormat="0" applyFont="0" applyFill="0" applyBorder="0" applyProtection="0">
      <alignment horizontal="left" vertical="center"/>
    </xf>
    <xf numFmtId="0" fontId="179" fillId="0" borderId="14" applyNumberFormat="0" applyFill="0" applyAlignment="0" applyProtection="0"/>
    <xf numFmtId="250" fontId="85" fillId="0" borderId="0" applyFont="0" applyFill="0" applyBorder="0" applyAlignment="0" applyProtection="0"/>
    <xf numFmtId="240" fontId="180" fillId="0" borderId="0" applyFont="0" applyFill="0" applyBorder="0" applyAlignment="0" applyProtection="0"/>
    <xf numFmtId="251" fontId="180" fillId="0" borderId="0" applyFont="0" applyFill="0" applyBorder="0" applyAlignment="0" applyProtection="0"/>
    <xf numFmtId="0" fontId="181" fillId="0" borderId="16"/>
    <xf numFmtId="252" fontId="180" fillId="0" borderId="0" applyFont="0" applyFill="0" applyBorder="0" applyAlignment="0" applyProtection="0"/>
    <xf numFmtId="253" fontId="180" fillId="0" borderId="0" applyFont="0" applyFill="0" applyBorder="0" applyAlignment="0" applyProtection="0"/>
    <xf numFmtId="0" fontId="182" fillId="12" borderId="0" applyNumberFormat="0" applyBorder="0" applyAlignment="0" applyProtection="0"/>
    <xf numFmtId="0" fontId="13" fillId="0" borderId="0"/>
    <xf numFmtId="0" fontId="36" fillId="0" borderId="0"/>
    <xf numFmtId="0" fontId="36" fillId="0" borderId="0"/>
    <xf numFmtId="0" fontId="15" fillId="0" borderId="0"/>
    <xf numFmtId="0" fontId="147" fillId="0" borderId="0"/>
    <xf numFmtId="0" fontId="2" fillId="0" borderId="0"/>
    <xf numFmtId="0" fontId="37" fillId="0" borderId="0"/>
    <xf numFmtId="0" fontId="114" fillId="0" borderId="0"/>
    <xf numFmtId="0" fontId="13" fillId="0" borderId="0"/>
    <xf numFmtId="0" fontId="65" fillId="0" borderId="0"/>
    <xf numFmtId="0" fontId="38" fillId="0" borderId="0"/>
    <xf numFmtId="0" fontId="65" fillId="0" borderId="0"/>
    <xf numFmtId="0" fontId="13" fillId="0" borderId="0"/>
    <xf numFmtId="0" fontId="38" fillId="0" borderId="0"/>
    <xf numFmtId="0" fontId="13" fillId="0" borderId="0"/>
    <xf numFmtId="0" fontId="2" fillId="0" borderId="0"/>
    <xf numFmtId="0" fontId="87" fillId="0" borderId="0"/>
    <xf numFmtId="0" fontId="149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49" fillId="0" borderId="0"/>
    <xf numFmtId="0" fontId="149" fillId="0" borderId="0"/>
    <xf numFmtId="0" fontId="149" fillId="0" borderId="0"/>
    <xf numFmtId="0" fontId="149" fillId="0" borderId="0"/>
    <xf numFmtId="0" fontId="13" fillId="0" borderId="0"/>
    <xf numFmtId="0" fontId="87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36" fillId="0" borderId="0"/>
    <xf numFmtId="0" fontId="38" fillId="0" borderId="0"/>
    <xf numFmtId="0" fontId="38" fillId="0" borderId="0"/>
    <xf numFmtId="0" fontId="38" fillId="0" borderId="0"/>
    <xf numFmtId="0" fontId="19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11" fillId="0" borderId="0"/>
    <xf numFmtId="0" fontId="65" fillId="0" borderId="0"/>
    <xf numFmtId="0" fontId="2" fillId="0" borderId="0"/>
    <xf numFmtId="0" fontId="36" fillId="0" borderId="0"/>
    <xf numFmtId="0" fontId="38" fillId="0" borderId="0"/>
    <xf numFmtId="0" fontId="2" fillId="0" borderId="0"/>
    <xf numFmtId="0" fontId="38" fillId="0" borderId="0"/>
    <xf numFmtId="0" fontId="184" fillId="0" borderId="0"/>
    <xf numFmtId="0" fontId="13" fillId="7" borderId="17" applyNumberFormat="0" applyFont="0" applyAlignment="0" applyProtection="0"/>
    <xf numFmtId="254" fontId="38" fillId="0" borderId="0" applyFont="0" applyFill="0" applyBorder="0" applyAlignment="0" applyProtection="0"/>
    <xf numFmtId="0" fontId="185" fillId="38" borderId="18" applyNumberFormat="0" applyAlignment="0" applyProtection="0"/>
    <xf numFmtId="0" fontId="186" fillId="0" borderId="0">
      <alignment horizontal="left"/>
    </xf>
    <xf numFmtId="0" fontId="85" fillId="39" borderId="0" applyFill="0" applyBorder="0" applyAlignment="0" applyProtection="0">
      <protection locked="0"/>
    </xf>
    <xf numFmtId="255" fontId="85" fillId="39" borderId="0" applyFill="0" applyBorder="0" applyAlignment="0" applyProtection="0">
      <alignment vertical="top"/>
    </xf>
    <xf numFmtId="256" fontId="85" fillId="0" borderId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38" fillId="0" borderId="0" applyNumberForma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147" fillId="0" borderId="0" applyFont="0" applyFill="0" applyBorder="0" applyAlignment="0" applyProtection="0"/>
    <xf numFmtId="37" fontId="134" fillId="0" borderId="0"/>
    <xf numFmtId="0" fontId="38" fillId="0" borderId="0">
      <alignment vertical="justify"/>
    </xf>
    <xf numFmtId="0" fontId="38" fillId="0" borderId="0">
      <alignment vertical="justify"/>
    </xf>
    <xf numFmtId="0" fontId="38" fillId="0" borderId="0">
      <alignment vertical="justify"/>
    </xf>
    <xf numFmtId="0" fontId="38" fillId="0" borderId="0">
      <alignment vertical="justify"/>
    </xf>
    <xf numFmtId="0" fontId="38" fillId="0" borderId="0">
      <alignment vertical="justify"/>
    </xf>
    <xf numFmtId="0" fontId="38" fillId="0" borderId="0">
      <alignment vertical="justify"/>
    </xf>
    <xf numFmtId="0" fontId="38" fillId="0" borderId="0">
      <alignment vertical="justify"/>
    </xf>
    <xf numFmtId="0" fontId="38" fillId="0" borderId="0">
      <alignment vertical="justify"/>
    </xf>
    <xf numFmtId="0" fontId="38" fillId="0" borderId="0">
      <alignment vertical="justify"/>
    </xf>
    <xf numFmtId="0" fontId="38" fillId="0" borderId="0">
      <alignment vertical="justify"/>
    </xf>
    <xf numFmtId="0" fontId="38" fillId="0" borderId="0">
      <alignment vertical="justify"/>
    </xf>
    <xf numFmtId="0" fontId="38" fillId="0" borderId="0">
      <alignment vertical="justify"/>
    </xf>
    <xf numFmtId="0" fontId="38" fillId="0" borderId="0">
      <alignment vertical="justify"/>
    </xf>
    <xf numFmtId="0" fontId="38" fillId="0" borderId="0">
      <alignment vertical="justify"/>
    </xf>
    <xf numFmtId="0" fontId="38" fillId="0" borderId="0">
      <alignment vertical="justify"/>
    </xf>
    <xf numFmtId="0" fontId="38" fillId="0" borderId="0">
      <alignment vertical="justify"/>
    </xf>
    <xf numFmtId="0" fontId="38" fillId="0" borderId="0">
      <alignment vertical="justify"/>
    </xf>
    <xf numFmtId="0" fontId="38" fillId="0" borderId="0">
      <alignment vertical="justify"/>
    </xf>
    <xf numFmtId="0" fontId="38" fillId="0" borderId="0">
      <alignment vertical="justify"/>
    </xf>
    <xf numFmtId="0" fontId="38" fillId="0" borderId="0">
      <alignment vertical="justify"/>
    </xf>
    <xf numFmtId="0" fontId="38" fillId="0" borderId="0">
      <alignment vertical="justify"/>
    </xf>
    <xf numFmtId="0" fontId="38" fillId="0" borderId="0">
      <alignment vertical="justify"/>
    </xf>
    <xf numFmtId="0" fontId="38" fillId="0" borderId="0">
      <alignment vertical="justify"/>
    </xf>
    <xf numFmtId="0" fontId="38" fillId="0" borderId="0">
      <alignment vertical="justify"/>
    </xf>
    <xf numFmtId="0" fontId="38" fillId="0" borderId="0">
      <alignment vertical="justify"/>
    </xf>
    <xf numFmtId="0" fontId="38" fillId="0" borderId="0">
      <alignment vertical="justify"/>
    </xf>
    <xf numFmtId="0" fontId="38" fillId="0" borderId="0">
      <alignment vertical="justify"/>
    </xf>
    <xf numFmtId="0" fontId="38" fillId="0" borderId="0">
      <alignment vertical="justify"/>
    </xf>
    <xf numFmtId="0" fontId="38" fillId="0" borderId="0">
      <alignment vertical="justify"/>
    </xf>
    <xf numFmtId="0" fontId="38" fillId="0" borderId="0">
      <alignment vertical="justify"/>
    </xf>
    <xf numFmtId="0" fontId="38" fillId="0" borderId="0">
      <alignment vertical="justify"/>
    </xf>
    <xf numFmtId="0" fontId="38" fillId="0" borderId="0">
      <alignment vertical="justify"/>
    </xf>
    <xf numFmtId="0" fontId="38" fillId="0" borderId="0">
      <alignment vertical="justify"/>
    </xf>
    <xf numFmtId="0" fontId="38" fillId="0" borderId="0">
      <alignment vertical="justify"/>
    </xf>
    <xf numFmtId="0" fontId="38" fillId="0" borderId="0">
      <alignment vertical="justify"/>
    </xf>
    <xf numFmtId="0" fontId="38" fillId="0" borderId="0">
      <alignment vertical="justify"/>
    </xf>
    <xf numFmtId="0" fontId="38" fillId="0" borderId="0">
      <alignment vertical="justify"/>
    </xf>
    <xf numFmtId="0" fontId="38" fillId="0" borderId="0">
      <alignment vertical="justify"/>
    </xf>
    <xf numFmtId="0" fontId="38" fillId="0" borderId="0">
      <alignment vertical="justify"/>
    </xf>
    <xf numFmtId="0" fontId="38" fillId="0" borderId="0">
      <alignment vertical="justify"/>
    </xf>
    <xf numFmtId="0" fontId="38" fillId="0" borderId="0">
      <alignment vertical="justify"/>
    </xf>
    <xf numFmtId="0" fontId="38" fillId="0" borderId="0">
      <alignment vertical="justify"/>
    </xf>
    <xf numFmtId="0" fontId="38" fillId="0" borderId="0">
      <alignment vertical="justify"/>
    </xf>
    <xf numFmtId="0" fontId="38" fillId="0" borderId="0">
      <alignment vertical="justify"/>
    </xf>
    <xf numFmtId="0" fontId="38" fillId="0" borderId="0">
      <alignment vertical="justify"/>
    </xf>
    <xf numFmtId="0" fontId="38" fillId="0" borderId="0">
      <alignment vertical="justify"/>
    </xf>
    <xf numFmtId="0" fontId="38" fillId="0" borderId="0">
      <alignment vertical="justify"/>
    </xf>
    <xf numFmtId="0" fontId="38" fillId="0" borderId="0">
      <alignment vertical="justify"/>
    </xf>
    <xf numFmtId="0" fontId="38" fillId="0" borderId="0">
      <alignment vertical="justify"/>
    </xf>
    <xf numFmtId="0" fontId="38" fillId="0" borderId="0">
      <alignment vertical="justify"/>
    </xf>
    <xf numFmtId="0" fontId="38" fillId="0" borderId="0">
      <alignment vertical="justify"/>
    </xf>
    <xf numFmtId="0" fontId="38" fillId="0" borderId="0">
      <alignment vertical="justify"/>
    </xf>
    <xf numFmtId="0" fontId="38" fillId="0" borderId="0">
      <alignment vertical="justify"/>
    </xf>
    <xf numFmtId="0" fontId="38" fillId="0" borderId="0">
      <alignment vertical="justify"/>
    </xf>
    <xf numFmtId="0" fontId="38" fillId="0" borderId="0">
      <alignment vertical="justify"/>
    </xf>
    <xf numFmtId="0" fontId="38" fillId="0" borderId="0">
      <alignment vertical="justify"/>
    </xf>
    <xf numFmtId="0" fontId="38" fillId="0" borderId="0">
      <alignment vertical="justify"/>
    </xf>
    <xf numFmtId="0" fontId="38" fillId="0" borderId="0">
      <alignment vertical="justify"/>
    </xf>
    <xf numFmtId="0" fontId="38" fillId="0" borderId="0">
      <alignment vertical="justify"/>
    </xf>
    <xf numFmtId="0" fontId="38" fillId="0" borderId="0">
      <alignment vertical="justify"/>
    </xf>
    <xf numFmtId="0" fontId="38" fillId="0" borderId="0">
      <alignment vertical="justify"/>
    </xf>
    <xf numFmtId="0" fontId="38" fillId="0" borderId="0">
      <alignment vertical="justify"/>
    </xf>
    <xf numFmtId="0" fontId="38" fillId="0" borderId="0">
      <alignment vertical="justify"/>
    </xf>
    <xf numFmtId="0" fontId="38" fillId="0" borderId="0">
      <alignment vertical="justify"/>
    </xf>
    <xf numFmtId="0" fontId="38" fillId="0" borderId="0">
      <alignment vertical="justify"/>
    </xf>
    <xf numFmtId="0" fontId="38" fillId="0" borderId="0">
      <alignment vertical="justify"/>
    </xf>
    <xf numFmtId="0" fontId="38" fillId="0" borderId="0">
      <alignment vertical="justify"/>
    </xf>
    <xf numFmtId="0" fontId="38" fillId="0" borderId="0">
      <alignment vertical="justify"/>
    </xf>
    <xf numFmtId="0" fontId="38" fillId="0" borderId="0">
      <alignment vertical="justify"/>
    </xf>
    <xf numFmtId="0" fontId="38" fillId="0" borderId="0">
      <alignment vertical="justify"/>
    </xf>
    <xf numFmtId="0" fontId="38" fillId="0" borderId="0">
      <alignment vertical="justify"/>
    </xf>
    <xf numFmtId="0" fontId="38" fillId="0" borderId="0">
      <alignment vertical="justify"/>
    </xf>
    <xf numFmtId="0" fontId="38" fillId="0" borderId="0">
      <alignment vertical="justify"/>
    </xf>
    <xf numFmtId="0" fontId="38" fillId="0" borderId="0">
      <alignment vertical="justify"/>
    </xf>
    <xf numFmtId="0" fontId="38" fillId="0" borderId="0">
      <alignment vertical="justify"/>
    </xf>
    <xf numFmtId="0" fontId="38" fillId="0" borderId="0">
      <alignment vertical="justify"/>
    </xf>
    <xf numFmtId="0" fontId="38" fillId="0" borderId="0">
      <alignment vertical="justify"/>
    </xf>
    <xf numFmtId="0" fontId="38" fillId="0" borderId="0">
      <alignment vertical="justify"/>
    </xf>
    <xf numFmtId="0" fontId="38" fillId="0" borderId="0">
      <alignment vertical="justify"/>
    </xf>
    <xf numFmtId="0" fontId="38" fillId="0" borderId="0">
      <alignment vertical="justify"/>
    </xf>
    <xf numFmtId="0" fontId="38" fillId="0" borderId="0">
      <alignment vertical="justify"/>
    </xf>
    <xf numFmtId="0" fontId="38" fillId="0" borderId="0">
      <alignment vertical="justify"/>
    </xf>
    <xf numFmtId="0" fontId="38" fillId="0" borderId="0">
      <alignment vertical="justify"/>
    </xf>
    <xf numFmtId="0" fontId="38" fillId="0" borderId="0">
      <alignment vertical="justify"/>
    </xf>
    <xf numFmtId="0" fontId="38" fillId="0" borderId="0">
      <alignment vertical="justify"/>
    </xf>
    <xf numFmtId="0" fontId="38" fillId="0" borderId="0">
      <alignment vertical="justify"/>
    </xf>
    <xf numFmtId="0" fontId="38" fillId="0" borderId="0">
      <alignment vertical="justify"/>
    </xf>
    <xf numFmtId="0" fontId="38" fillId="0" borderId="0">
      <alignment vertical="justify"/>
    </xf>
    <xf numFmtId="0" fontId="38" fillId="0" borderId="0">
      <alignment vertical="justify"/>
    </xf>
    <xf numFmtId="0" fontId="38" fillId="0" borderId="0">
      <alignment vertical="justify"/>
    </xf>
    <xf numFmtId="0" fontId="38" fillId="0" borderId="0">
      <alignment vertical="justify"/>
    </xf>
    <xf numFmtId="0" fontId="38" fillId="0" borderId="0">
      <alignment vertical="justify"/>
    </xf>
    <xf numFmtId="0" fontId="38" fillId="0" borderId="0">
      <alignment vertical="justify"/>
    </xf>
    <xf numFmtId="0" fontId="38" fillId="0" borderId="0">
      <alignment vertical="justify"/>
    </xf>
    <xf numFmtId="0" fontId="38" fillId="0" borderId="0">
      <alignment vertical="justify"/>
    </xf>
    <xf numFmtId="0" fontId="38" fillId="0" borderId="0">
      <alignment vertical="justify"/>
    </xf>
    <xf numFmtId="0" fontId="38" fillId="0" borderId="0">
      <alignment vertical="justify"/>
    </xf>
    <xf numFmtId="0" fontId="38" fillId="0" borderId="0">
      <alignment vertical="justify"/>
    </xf>
    <xf numFmtId="0" fontId="38" fillId="0" borderId="0">
      <alignment vertical="justify"/>
    </xf>
    <xf numFmtId="0" fontId="38" fillId="0" borderId="0">
      <alignment vertical="justify"/>
    </xf>
    <xf numFmtId="0" fontId="38" fillId="0" borderId="0">
      <alignment vertical="justify"/>
    </xf>
    <xf numFmtId="0" fontId="38" fillId="0" borderId="0">
      <alignment vertical="justify"/>
    </xf>
    <xf numFmtId="0" fontId="38" fillId="0" borderId="0">
      <alignment vertical="justify"/>
    </xf>
    <xf numFmtId="0" fontId="38" fillId="0" borderId="0">
      <alignment vertical="justify"/>
    </xf>
    <xf numFmtId="0" fontId="38" fillId="0" borderId="0">
      <alignment vertical="justify"/>
    </xf>
    <xf numFmtId="0" fontId="38" fillId="0" borderId="0">
      <alignment vertical="justify"/>
    </xf>
    <xf numFmtId="0" fontId="38" fillId="0" borderId="0">
      <alignment vertical="justify"/>
    </xf>
    <xf numFmtId="0" fontId="38" fillId="0" borderId="0">
      <alignment vertical="justify"/>
    </xf>
    <xf numFmtId="0" fontId="38" fillId="0" borderId="0">
      <alignment vertical="justify"/>
    </xf>
    <xf numFmtId="0" fontId="38" fillId="0" borderId="0">
      <alignment vertical="justify"/>
    </xf>
    <xf numFmtId="0" fontId="38" fillId="0" borderId="0">
      <alignment vertical="justify"/>
    </xf>
    <xf numFmtId="0" fontId="38" fillId="0" borderId="0">
      <alignment vertical="justify"/>
    </xf>
    <xf numFmtId="0" fontId="38" fillId="0" borderId="0">
      <alignment vertical="justify"/>
    </xf>
    <xf numFmtId="0" fontId="38" fillId="0" borderId="0">
      <alignment vertical="justify"/>
    </xf>
    <xf numFmtId="0" fontId="38" fillId="0" borderId="0">
      <alignment vertical="justify"/>
    </xf>
    <xf numFmtId="0" fontId="38" fillId="0" borderId="0">
      <alignment vertical="justify"/>
    </xf>
    <xf numFmtId="0" fontId="38" fillId="0" borderId="0">
      <alignment vertical="justify"/>
    </xf>
    <xf numFmtId="0" fontId="38" fillId="0" borderId="0">
      <alignment vertical="justify"/>
    </xf>
    <xf numFmtId="0" fontId="38" fillId="0" borderId="0">
      <alignment vertical="justify"/>
    </xf>
    <xf numFmtId="0" fontId="38" fillId="0" borderId="0">
      <alignment vertical="justify"/>
    </xf>
    <xf numFmtId="0" fontId="38" fillId="0" borderId="0">
      <alignment vertical="justify"/>
    </xf>
    <xf numFmtId="0" fontId="38" fillId="0" borderId="0">
      <alignment vertical="justify"/>
    </xf>
    <xf numFmtId="0" fontId="38" fillId="0" borderId="0">
      <alignment vertical="justify"/>
    </xf>
    <xf numFmtId="0" fontId="38" fillId="0" borderId="0">
      <alignment vertical="justify"/>
    </xf>
    <xf numFmtId="0" fontId="38" fillId="0" borderId="0">
      <alignment vertical="justify"/>
    </xf>
    <xf numFmtId="0" fontId="38" fillId="0" borderId="0">
      <alignment vertical="justify"/>
    </xf>
    <xf numFmtId="0" fontId="38" fillId="0" borderId="0">
      <alignment vertical="justify"/>
    </xf>
    <xf numFmtId="0" fontId="38" fillId="0" borderId="0">
      <alignment vertical="justify"/>
    </xf>
    <xf numFmtId="0" fontId="38" fillId="0" borderId="0">
      <alignment vertical="justify"/>
    </xf>
    <xf numFmtId="0" fontId="38" fillId="0" borderId="0">
      <alignment vertical="justify"/>
    </xf>
    <xf numFmtId="0" fontId="38" fillId="0" borderId="0">
      <alignment vertical="justify"/>
    </xf>
    <xf numFmtId="0" fontId="38" fillId="0" borderId="0">
      <alignment vertical="justify"/>
    </xf>
    <xf numFmtId="0" fontId="38" fillId="0" borderId="0">
      <alignment vertical="justify"/>
    </xf>
    <xf numFmtId="0" fontId="38" fillId="0" borderId="0">
      <alignment vertical="justify"/>
    </xf>
    <xf numFmtId="0" fontId="38" fillId="0" borderId="0">
      <alignment vertical="justify"/>
    </xf>
    <xf numFmtId="0" fontId="38" fillId="0" borderId="0">
      <alignment vertical="justify"/>
    </xf>
    <xf numFmtId="0" fontId="38" fillId="0" borderId="0">
      <alignment vertical="justify"/>
    </xf>
    <xf numFmtId="0" fontId="38" fillId="0" borderId="0">
      <alignment vertical="justify"/>
    </xf>
    <xf numFmtId="0" fontId="38" fillId="0" borderId="0">
      <alignment vertical="justify"/>
    </xf>
    <xf numFmtId="0" fontId="38" fillId="0" borderId="0">
      <alignment vertical="justify"/>
    </xf>
    <xf numFmtId="0" fontId="38" fillId="0" borderId="0">
      <alignment vertical="justify"/>
    </xf>
    <xf numFmtId="0" fontId="38" fillId="0" borderId="0">
      <alignment vertical="justify"/>
    </xf>
    <xf numFmtId="0" fontId="38" fillId="0" borderId="0">
      <alignment vertical="justify"/>
    </xf>
    <xf numFmtId="0" fontId="38" fillId="0" borderId="0">
      <alignment vertical="justify"/>
    </xf>
    <xf numFmtId="0" fontId="38" fillId="0" borderId="0">
      <alignment vertical="justify"/>
    </xf>
    <xf numFmtId="0" fontId="38" fillId="0" borderId="0">
      <alignment vertical="justify"/>
    </xf>
    <xf numFmtId="0" fontId="38" fillId="0" borderId="0">
      <alignment vertical="justify"/>
    </xf>
    <xf numFmtId="0" fontId="38" fillId="0" borderId="0">
      <alignment vertical="justify"/>
    </xf>
    <xf numFmtId="0" fontId="38" fillId="0" borderId="0">
      <alignment vertical="justify"/>
    </xf>
    <xf numFmtId="0" fontId="38" fillId="0" borderId="0">
      <alignment vertical="justify"/>
    </xf>
    <xf numFmtId="0" fontId="38" fillId="0" borderId="0">
      <alignment vertical="justify"/>
    </xf>
    <xf numFmtId="0" fontId="38" fillId="0" borderId="0">
      <alignment vertical="justify"/>
    </xf>
    <xf numFmtId="0" fontId="38" fillId="0" borderId="0">
      <alignment vertical="justify"/>
    </xf>
    <xf numFmtId="0" fontId="38" fillId="0" borderId="0">
      <alignment vertical="justify"/>
    </xf>
    <xf numFmtId="0" fontId="38" fillId="0" borderId="0">
      <alignment vertical="justify"/>
    </xf>
    <xf numFmtId="0" fontId="38" fillId="0" borderId="0">
      <alignment vertical="justify"/>
    </xf>
    <xf numFmtId="0" fontId="38" fillId="0" borderId="0">
      <alignment vertical="justify"/>
    </xf>
    <xf numFmtId="0" fontId="38" fillId="0" borderId="0">
      <alignment vertical="justify"/>
    </xf>
    <xf numFmtId="0" fontId="38" fillId="0" borderId="0">
      <alignment vertical="justify"/>
    </xf>
    <xf numFmtId="0" fontId="38" fillId="0" borderId="0">
      <alignment vertical="justify"/>
    </xf>
    <xf numFmtId="0" fontId="38" fillId="0" borderId="0">
      <alignment vertical="justify"/>
    </xf>
    <xf numFmtId="0" fontId="38" fillId="0" borderId="0">
      <alignment vertical="justify"/>
    </xf>
    <xf numFmtId="0" fontId="38" fillId="0" borderId="0">
      <alignment vertical="justify"/>
    </xf>
    <xf numFmtId="0" fontId="38" fillId="0" borderId="0">
      <alignment vertical="justify"/>
    </xf>
    <xf numFmtId="0" fontId="38" fillId="0" borderId="0">
      <alignment vertical="justify"/>
    </xf>
    <xf numFmtId="0" fontId="38" fillId="0" borderId="0">
      <alignment vertical="justify"/>
    </xf>
    <xf numFmtId="0" fontId="38" fillId="0" borderId="0">
      <alignment vertical="justify"/>
    </xf>
    <xf numFmtId="0" fontId="38" fillId="0" borderId="0">
      <alignment vertical="justify"/>
    </xf>
    <xf numFmtId="0" fontId="38" fillId="0" borderId="0">
      <alignment vertical="justify"/>
    </xf>
    <xf numFmtId="0" fontId="38" fillId="0" borderId="0">
      <alignment vertical="justify"/>
    </xf>
    <xf numFmtId="0" fontId="38" fillId="0" borderId="0">
      <alignment vertical="justify"/>
    </xf>
    <xf numFmtId="0" fontId="38" fillId="0" borderId="0">
      <alignment vertical="justify"/>
    </xf>
    <xf numFmtId="0" fontId="38" fillId="0" borderId="0">
      <alignment vertical="justify"/>
    </xf>
    <xf numFmtId="0" fontId="38" fillId="0" borderId="0">
      <alignment vertical="justify"/>
    </xf>
    <xf numFmtId="0" fontId="38" fillId="0" borderId="0">
      <alignment vertical="justify"/>
    </xf>
    <xf numFmtId="0" fontId="38" fillId="0" borderId="0">
      <alignment vertical="justify"/>
    </xf>
    <xf numFmtId="0" fontId="38" fillId="0" borderId="0">
      <alignment vertical="justify"/>
    </xf>
    <xf numFmtId="0" fontId="38" fillId="0" borderId="0">
      <alignment vertical="justify"/>
    </xf>
    <xf numFmtId="0" fontId="38" fillId="0" borderId="0">
      <alignment vertical="justify"/>
    </xf>
    <xf numFmtId="0" fontId="38" fillId="0" borderId="0">
      <alignment vertical="justify"/>
    </xf>
    <xf numFmtId="0" fontId="38" fillId="0" borderId="0">
      <alignment vertical="justify"/>
    </xf>
    <xf numFmtId="0" fontId="38" fillId="0" borderId="0">
      <alignment vertical="justify"/>
    </xf>
    <xf numFmtId="0" fontId="38" fillId="0" borderId="0">
      <alignment vertical="justify"/>
    </xf>
    <xf numFmtId="0" fontId="38" fillId="0" borderId="0">
      <alignment vertical="justify"/>
    </xf>
    <xf numFmtId="0" fontId="38" fillId="0" borderId="0">
      <alignment vertical="justify"/>
    </xf>
    <xf numFmtId="0" fontId="38" fillId="0" borderId="0">
      <alignment vertical="justify"/>
    </xf>
    <xf numFmtId="0" fontId="38" fillId="0" borderId="0">
      <alignment vertical="justify"/>
    </xf>
    <xf numFmtId="0" fontId="38" fillId="0" borderId="0">
      <alignment vertical="justify"/>
    </xf>
    <xf numFmtId="0" fontId="38" fillId="0" borderId="0">
      <alignment vertical="justify"/>
    </xf>
    <xf numFmtId="0" fontId="38" fillId="0" borderId="0">
      <alignment vertical="justify"/>
    </xf>
    <xf numFmtId="0" fontId="38" fillId="0" borderId="0">
      <alignment vertical="justify"/>
    </xf>
    <xf numFmtId="0" fontId="38" fillId="0" borderId="0">
      <alignment vertical="justify"/>
    </xf>
    <xf numFmtId="0" fontId="38" fillId="0" borderId="0">
      <alignment vertical="justify"/>
    </xf>
    <xf numFmtId="0" fontId="38" fillId="0" borderId="0">
      <alignment vertical="justify"/>
    </xf>
    <xf numFmtId="0" fontId="38" fillId="0" borderId="0">
      <alignment vertical="justify"/>
    </xf>
    <xf numFmtId="0" fontId="38" fillId="0" borderId="0">
      <alignment vertical="justify"/>
    </xf>
    <xf numFmtId="0" fontId="38" fillId="0" borderId="0">
      <alignment vertical="justify"/>
    </xf>
    <xf numFmtId="0" fontId="38" fillId="0" borderId="0">
      <alignment vertical="justify"/>
    </xf>
    <xf numFmtId="0" fontId="38" fillId="0" borderId="0">
      <alignment vertical="justify"/>
    </xf>
    <xf numFmtId="0" fontId="38" fillId="0" borderId="0">
      <alignment vertical="justify"/>
    </xf>
    <xf numFmtId="0" fontId="38" fillId="0" borderId="0">
      <alignment vertical="justify"/>
    </xf>
    <xf numFmtId="0" fontId="38" fillId="0" borderId="0">
      <alignment vertical="justify"/>
    </xf>
    <xf numFmtId="0" fontId="38" fillId="0" borderId="0">
      <alignment vertical="justify"/>
    </xf>
    <xf numFmtId="0" fontId="38" fillId="0" borderId="0">
      <alignment vertical="justify"/>
    </xf>
    <xf numFmtId="0" fontId="38" fillId="0" borderId="0">
      <alignment vertical="justify"/>
    </xf>
    <xf numFmtId="0" fontId="38" fillId="0" borderId="0">
      <alignment vertical="justify"/>
    </xf>
    <xf numFmtId="0" fontId="38" fillId="0" borderId="0">
      <alignment vertical="justify"/>
    </xf>
    <xf numFmtId="0" fontId="38" fillId="0" borderId="0">
      <alignment vertical="justify"/>
    </xf>
    <xf numFmtId="0" fontId="38" fillId="0" borderId="0">
      <alignment vertical="justify"/>
    </xf>
    <xf numFmtId="0" fontId="38" fillId="0" borderId="0">
      <alignment vertical="justify"/>
    </xf>
    <xf numFmtId="0" fontId="38" fillId="0" borderId="0">
      <alignment vertical="justify"/>
    </xf>
    <xf numFmtId="0" fontId="38" fillId="0" borderId="0">
      <alignment vertical="justify"/>
    </xf>
    <xf numFmtId="0" fontId="38" fillId="0" borderId="0">
      <alignment vertical="justify"/>
    </xf>
    <xf numFmtId="0" fontId="38" fillId="0" borderId="0">
      <alignment vertical="justify"/>
    </xf>
    <xf numFmtId="0" fontId="38" fillId="0" borderId="0">
      <alignment vertical="justify"/>
    </xf>
    <xf numFmtId="0" fontId="38" fillId="0" borderId="0">
      <alignment vertical="justify"/>
    </xf>
    <xf numFmtId="0" fontId="38" fillId="0" borderId="0">
      <alignment vertical="justify"/>
    </xf>
    <xf numFmtId="0" fontId="38" fillId="0" borderId="0">
      <alignment vertical="justify"/>
    </xf>
    <xf numFmtId="0" fontId="38" fillId="0" borderId="0">
      <alignment vertical="justify"/>
    </xf>
    <xf numFmtId="0" fontId="38" fillId="0" borderId="0">
      <alignment vertical="justify"/>
    </xf>
    <xf numFmtId="0" fontId="38" fillId="0" borderId="0">
      <alignment vertical="justify"/>
    </xf>
    <xf numFmtId="0" fontId="38" fillId="0" borderId="0">
      <alignment vertical="justify"/>
    </xf>
    <xf numFmtId="0" fontId="38" fillId="0" borderId="0">
      <alignment vertical="justify"/>
    </xf>
    <xf numFmtId="0" fontId="38" fillId="0" borderId="0">
      <alignment vertical="justify"/>
    </xf>
    <xf numFmtId="0" fontId="38" fillId="0" borderId="0">
      <alignment vertical="justify"/>
    </xf>
    <xf numFmtId="0" fontId="38" fillId="0" borderId="0">
      <alignment vertical="justify"/>
    </xf>
    <xf numFmtId="0" fontId="38" fillId="0" borderId="0">
      <alignment vertical="justify"/>
    </xf>
    <xf numFmtId="0" fontId="38" fillId="0" borderId="0">
      <alignment vertical="justify"/>
    </xf>
    <xf numFmtId="0" fontId="38" fillId="0" borderId="0">
      <alignment vertical="justify"/>
    </xf>
    <xf numFmtId="0" fontId="38" fillId="0" borderId="0">
      <alignment vertical="justify"/>
    </xf>
    <xf numFmtId="0" fontId="38" fillId="0" borderId="0">
      <alignment vertical="justify"/>
    </xf>
    <xf numFmtId="0" fontId="38" fillId="0" borderId="0">
      <alignment vertical="justify"/>
    </xf>
    <xf numFmtId="0" fontId="38" fillId="0" borderId="0">
      <alignment vertical="justify"/>
    </xf>
    <xf numFmtId="0" fontId="38" fillId="0" borderId="0">
      <alignment vertical="justify"/>
    </xf>
    <xf numFmtId="0" fontId="38" fillId="0" borderId="0">
      <alignment vertical="justify"/>
    </xf>
    <xf numFmtId="0" fontId="38" fillId="0" borderId="0">
      <alignment vertical="justify"/>
    </xf>
    <xf numFmtId="0" fontId="38" fillId="0" borderId="0">
      <alignment vertical="justify"/>
    </xf>
    <xf numFmtId="0" fontId="38" fillId="0" borderId="0">
      <alignment vertical="justify"/>
    </xf>
    <xf numFmtId="0" fontId="38" fillId="0" borderId="0">
      <alignment vertical="justify"/>
    </xf>
    <xf numFmtId="0" fontId="38" fillId="0" borderId="0">
      <alignment vertical="justify"/>
    </xf>
    <xf numFmtId="0" fontId="38" fillId="0" borderId="0">
      <alignment vertical="justify"/>
    </xf>
    <xf numFmtId="0" fontId="38" fillId="0" borderId="0">
      <alignment vertical="justify"/>
    </xf>
    <xf numFmtId="0" fontId="38" fillId="0" borderId="0">
      <alignment vertical="justify"/>
    </xf>
    <xf numFmtId="0" fontId="38" fillId="0" borderId="0">
      <alignment vertical="justify"/>
    </xf>
    <xf numFmtId="0" fontId="38" fillId="0" borderId="0">
      <alignment vertical="justify"/>
    </xf>
    <xf numFmtId="0" fontId="38" fillId="0" borderId="0">
      <alignment vertical="justify"/>
    </xf>
    <xf numFmtId="0" fontId="38" fillId="0" borderId="0">
      <alignment vertical="justify"/>
    </xf>
    <xf numFmtId="0" fontId="38" fillId="0" borderId="0">
      <alignment vertical="justify"/>
    </xf>
    <xf numFmtId="0" fontId="38" fillId="0" borderId="0">
      <alignment vertical="justify"/>
    </xf>
    <xf numFmtId="0" fontId="38" fillId="0" borderId="0">
      <alignment vertical="justify"/>
    </xf>
    <xf numFmtId="0" fontId="38" fillId="0" borderId="0">
      <alignment vertical="justify"/>
    </xf>
    <xf numFmtId="0" fontId="38" fillId="0" borderId="0">
      <alignment vertical="justify"/>
    </xf>
    <xf numFmtId="0" fontId="38" fillId="0" borderId="0">
      <alignment vertical="justify"/>
    </xf>
    <xf numFmtId="0" fontId="38" fillId="0" borderId="0">
      <alignment vertical="justify"/>
    </xf>
    <xf numFmtId="0" fontId="38" fillId="0" borderId="0">
      <alignment vertical="justify"/>
    </xf>
    <xf numFmtId="0" fontId="38" fillId="0" borderId="0">
      <alignment vertical="justify"/>
    </xf>
    <xf numFmtId="0" fontId="38" fillId="0" borderId="0">
      <alignment vertical="justify"/>
    </xf>
    <xf numFmtId="0" fontId="38" fillId="0" borderId="0">
      <alignment vertical="justify"/>
    </xf>
    <xf numFmtId="0" fontId="38" fillId="0" borderId="0">
      <alignment vertical="justify"/>
    </xf>
    <xf numFmtId="0" fontId="38" fillId="0" borderId="0">
      <alignment vertical="justify"/>
    </xf>
    <xf numFmtId="0" fontId="38" fillId="0" borderId="0">
      <alignment vertical="justify"/>
    </xf>
    <xf numFmtId="0" fontId="38" fillId="0" borderId="0">
      <alignment vertical="justify"/>
    </xf>
    <xf numFmtId="0" fontId="38" fillId="0" borderId="0">
      <alignment vertical="justify"/>
    </xf>
    <xf numFmtId="0" fontId="38" fillId="0" borderId="0">
      <alignment vertical="justify"/>
    </xf>
    <xf numFmtId="0" fontId="38" fillId="0" borderId="0">
      <alignment vertical="justify"/>
    </xf>
    <xf numFmtId="0" fontId="38" fillId="0" borderId="0">
      <alignment vertical="justify"/>
    </xf>
    <xf numFmtId="0" fontId="38" fillId="0" borderId="0">
      <alignment vertical="justify"/>
    </xf>
    <xf numFmtId="0" fontId="38" fillId="0" borderId="0">
      <alignment vertical="justify"/>
    </xf>
    <xf numFmtId="0" fontId="38" fillId="0" borderId="0">
      <alignment vertical="justify"/>
    </xf>
    <xf numFmtId="0" fontId="38" fillId="0" borderId="0">
      <alignment vertical="justify"/>
    </xf>
    <xf numFmtId="0" fontId="38" fillId="0" borderId="0">
      <alignment vertical="justify"/>
    </xf>
    <xf numFmtId="0" fontId="38" fillId="0" borderId="0">
      <alignment vertical="justify"/>
    </xf>
    <xf numFmtId="0" fontId="38" fillId="0" borderId="0">
      <alignment vertical="justify"/>
    </xf>
    <xf numFmtId="0" fontId="38" fillId="0" borderId="0">
      <alignment vertical="justify"/>
    </xf>
    <xf numFmtId="0" fontId="38" fillId="0" borderId="0">
      <alignment vertical="justify"/>
    </xf>
    <xf numFmtId="0" fontId="38" fillId="0" borderId="0">
      <alignment vertical="justify"/>
    </xf>
    <xf numFmtId="0" fontId="38" fillId="0" borderId="0">
      <alignment vertical="justify"/>
    </xf>
    <xf numFmtId="0" fontId="38" fillId="0" borderId="0">
      <alignment vertical="justify"/>
    </xf>
    <xf numFmtId="0" fontId="38" fillId="0" borderId="0">
      <alignment vertical="justify"/>
    </xf>
    <xf numFmtId="0" fontId="38" fillId="0" borderId="0">
      <alignment vertical="justify"/>
    </xf>
    <xf numFmtId="0" fontId="38" fillId="0" borderId="0">
      <alignment vertical="justify"/>
    </xf>
    <xf numFmtId="0" fontId="38" fillId="0" borderId="0">
      <alignment vertical="justify"/>
    </xf>
    <xf numFmtId="0" fontId="38" fillId="0" borderId="0">
      <alignment vertical="justify"/>
    </xf>
    <xf numFmtId="0" fontId="38" fillId="0" borderId="0">
      <alignment vertical="justify"/>
    </xf>
    <xf numFmtId="0" fontId="38" fillId="0" borderId="0">
      <alignment vertical="justify"/>
    </xf>
    <xf numFmtId="0" fontId="38" fillId="0" borderId="0">
      <alignment vertical="justify"/>
    </xf>
    <xf numFmtId="0" fontId="38" fillId="0" borderId="0">
      <alignment vertical="justify"/>
    </xf>
    <xf numFmtId="0" fontId="38" fillId="0" borderId="0">
      <alignment vertical="justify"/>
    </xf>
    <xf numFmtId="0" fontId="38" fillId="0" borderId="0">
      <alignment vertical="justify"/>
    </xf>
    <xf numFmtId="0" fontId="38" fillId="0" borderId="0">
      <alignment vertical="justify"/>
    </xf>
    <xf numFmtId="0" fontId="38" fillId="0" borderId="0">
      <alignment vertical="justify"/>
    </xf>
    <xf numFmtId="0" fontId="38" fillId="0" borderId="0">
      <alignment vertical="justify"/>
    </xf>
    <xf numFmtId="0" fontId="38" fillId="0" borderId="0">
      <alignment vertical="justify"/>
    </xf>
    <xf numFmtId="0" fontId="38" fillId="0" borderId="0">
      <alignment vertical="justify"/>
    </xf>
    <xf numFmtId="0" fontId="38" fillId="0" borderId="0">
      <alignment vertical="justify"/>
    </xf>
    <xf numFmtId="0" fontId="38" fillId="0" borderId="0">
      <alignment vertical="justify"/>
    </xf>
    <xf numFmtId="0" fontId="38" fillId="0" borderId="0">
      <alignment vertical="justify"/>
    </xf>
    <xf numFmtId="0" fontId="38" fillId="0" borderId="0">
      <alignment vertical="justify"/>
    </xf>
    <xf numFmtId="0" fontId="38" fillId="0" borderId="0">
      <alignment vertical="justify"/>
    </xf>
    <xf numFmtId="0" fontId="38" fillId="0" borderId="0">
      <alignment vertical="justify"/>
    </xf>
    <xf numFmtId="0" fontId="38" fillId="0" borderId="0">
      <alignment vertical="justify"/>
    </xf>
    <xf numFmtId="0" fontId="38" fillId="0" borderId="0">
      <alignment vertical="justify"/>
    </xf>
    <xf numFmtId="0" fontId="38" fillId="0" borderId="0">
      <alignment vertical="justify"/>
    </xf>
    <xf numFmtId="0" fontId="38" fillId="0" borderId="0">
      <alignment vertical="justify"/>
    </xf>
    <xf numFmtId="0" fontId="38" fillId="0" borderId="0">
      <alignment vertical="justify"/>
    </xf>
    <xf numFmtId="0" fontId="38" fillId="0" borderId="0">
      <alignment vertical="justify"/>
    </xf>
    <xf numFmtId="0" fontId="38" fillId="0" borderId="0">
      <alignment vertical="justify"/>
    </xf>
    <xf numFmtId="0" fontId="38" fillId="0" borderId="0">
      <alignment vertical="justify"/>
    </xf>
    <xf numFmtId="0" fontId="38" fillId="0" borderId="0">
      <alignment vertical="justify"/>
    </xf>
    <xf numFmtId="0" fontId="38" fillId="0" borderId="0">
      <alignment vertical="justify"/>
    </xf>
    <xf numFmtId="0" fontId="38" fillId="0" borderId="0">
      <alignment vertical="justify"/>
    </xf>
    <xf numFmtId="0" fontId="38" fillId="0" borderId="0">
      <alignment vertical="justify"/>
    </xf>
    <xf numFmtId="0" fontId="38" fillId="0" borderId="0">
      <alignment vertical="justify"/>
    </xf>
    <xf numFmtId="0" fontId="38" fillId="0" borderId="0">
      <alignment vertical="justify"/>
    </xf>
    <xf numFmtId="0" fontId="38" fillId="0" borderId="0">
      <alignment vertical="justify"/>
    </xf>
    <xf numFmtId="0" fontId="38" fillId="0" borderId="0">
      <alignment vertical="justify"/>
    </xf>
    <xf numFmtId="0" fontId="38" fillId="0" borderId="0">
      <alignment vertical="justify"/>
    </xf>
    <xf numFmtId="0" fontId="38" fillId="0" borderId="0">
      <alignment vertical="justify"/>
    </xf>
    <xf numFmtId="0" fontId="38" fillId="0" borderId="0">
      <alignment vertical="justify"/>
    </xf>
    <xf numFmtId="0" fontId="38" fillId="0" borderId="0">
      <alignment vertical="justify"/>
    </xf>
    <xf numFmtId="0" fontId="38" fillId="0" borderId="0">
      <alignment vertical="justify"/>
    </xf>
    <xf numFmtId="0" fontId="38" fillId="0" borderId="0">
      <alignment vertical="justify"/>
    </xf>
    <xf numFmtId="257" fontId="38" fillId="0" borderId="0" applyNumberFormat="0" applyFill="0" applyBorder="0" applyAlignment="0" applyProtection="0">
      <alignment horizontal="left"/>
    </xf>
    <xf numFmtId="0" fontId="159" fillId="0" borderId="39">
      <alignment vertical="center"/>
    </xf>
    <xf numFmtId="4" fontId="187" fillId="12" borderId="40" applyNumberFormat="0" applyProtection="0">
      <alignment vertical="center"/>
    </xf>
    <xf numFmtId="4" fontId="188" fillId="12" borderId="40" applyNumberFormat="0" applyProtection="0">
      <alignment vertical="center"/>
    </xf>
    <xf numFmtId="4" fontId="187" fillId="12" borderId="40" applyNumberFormat="0" applyProtection="0">
      <alignment horizontal="left" vertical="center" indent="1"/>
    </xf>
    <xf numFmtId="0" fontId="187" fillId="12" borderId="40" applyNumberFormat="0" applyProtection="0">
      <alignment horizontal="left" vertical="top" indent="1"/>
    </xf>
    <xf numFmtId="4" fontId="187" fillId="88" borderId="0" applyNumberFormat="0" applyProtection="0">
      <alignment horizontal="left" vertical="center" indent="1"/>
    </xf>
    <xf numFmtId="4" fontId="44" fillId="4" borderId="40" applyNumberFormat="0" applyProtection="0">
      <alignment horizontal="right" vertical="center"/>
    </xf>
    <xf numFmtId="4" fontId="44" fillId="5" borderId="40" applyNumberFormat="0" applyProtection="0">
      <alignment horizontal="right" vertical="center"/>
    </xf>
    <xf numFmtId="4" fontId="44" fillId="24" borderId="40" applyNumberFormat="0" applyProtection="0">
      <alignment horizontal="right" vertical="center"/>
    </xf>
    <xf numFmtId="4" fontId="44" fillId="13" borderId="40" applyNumberFormat="0" applyProtection="0">
      <alignment horizontal="right" vertical="center"/>
    </xf>
    <xf numFmtId="4" fontId="44" fillId="18" borderId="40" applyNumberFormat="0" applyProtection="0">
      <alignment horizontal="right" vertical="center"/>
    </xf>
    <xf numFmtId="4" fontId="44" fillId="15" borderId="40" applyNumberFormat="0" applyProtection="0">
      <alignment horizontal="right" vertical="center"/>
    </xf>
    <xf numFmtId="4" fontId="44" fillId="27" borderId="40" applyNumberFormat="0" applyProtection="0">
      <alignment horizontal="right" vertical="center"/>
    </xf>
    <xf numFmtId="4" fontId="44" fillId="89" borderId="40" applyNumberFormat="0" applyProtection="0">
      <alignment horizontal="right" vertical="center"/>
    </xf>
    <xf numFmtId="4" fontId="44" fillId="11" borderId="40" applyNumberFormat="0" applyProtection="0">
      <alignment horizontal="right" vertical="center"/>
    </xf>
    <xf numFmtId="4" fontId="187" fillId="90" borderId="41" applyNumberFormat="0" applyProtection="0">
      <alignment horizontal="left" vertical="center" indent="1"/>
    </xf>
    <xf numFmtId="4" fontId="44" fillId="91" borderId="0" applyNumberFormat="0" applyProtection="0">
      <alignment horizontal="left" vertical="center" indent="1"/>
    </xf>
    <xf numFmtId="4" fontId="189" fillId="32" borderId="0" applyNumberFormat="0" applyProtection="0">
      <alignment horizontal="left" vertical="center" indent="1"/>
    </xf>
    <xf numFmtId="4" fontId="44" fillId="88" borderId="40" applyNumberFormat="0" applyProtection="0">
      <alignment horizontal="right" vertical="center"/>
    </xf>
    <xf numFmtId="4" fontId="44" fillId="91" borderId="0" applyNumberFormat="0" applyProtection="0">
      <alignment horizontal="left" vertical="center" indent="1"/>
    </xf>
    <xf numFmtId="4" fontId="44" fillId="88" borderId="0" applyNumberFormat="0" applyProtection="0">
      <alignment horizontal="left" vertical="center" indent="1"/>
    </xf>
    <xf numFmtId="0" fontId="38" fillId="32" borderId="40" applyNumberFormat="0" applyProtection="0">
      <alignment horizontal="left" vertical="center" indent="1"/>
    </xf>
    <xf numFmtId="0" fontId="38" fillId="32" borderId="40" applyNumberFormat="0" applyProtection="0">
      <alignment horizontal="left" vertical="top" indent="1"/>
    </xf>
    <xf numFmtId="0" fontId="38" fillId="88" borderId="40" applyNumberFormat="0" applyProtection="0">
      <alignment horizontal="left" vertical="center" indent="1"/>
    </xf>
    <xf numFmtId="0" fontId="38" fillId="88" borderId="40" applyNumberFormat="0" applyProtection="0">
      <alignment horizontal="left" vertical="top" indent="1"/>
    </xf>
    <xf numFmtId="0" fontId="38" fillId="3" borderId="40" applyNumberFormat="0" applyProtection="0">
      <alignment horizontal="left" vertical="center" indent="1"/>
    </xf>
    <xf numFmtId="0" fontId="38" fillId="3" borderId="40" applyNumberFormat="0" applyProtection="0">
      <alignment horizontal="left" vertical="top" indent="1"/>
    </xf>
    <xf numFmtId="0" fontId="38" fillId="91" borderId="40" applyNumberFormat="0" applyProtection="0">
      <alignment horizontal="left" vertical="center" indent="1"/>
    </xf>
    <xf numFmtId="0" fontId="38" fillId="91" borderId="40" applyNumberFormat="0" applyProtection="0">
      <alignment horizontal="left" vertical="top" indent="1"/>
    </xf>
    <xf numFmtId="0" fontId="38" fillId="39" borderId="13" applyNumberFormat="0">
      <protection locked="0"/>
    </xf>
    <xf numFmtId="4" fontId="44" fillId="7" borderId="40" applyNumberFormat="0" applyProtection="0">
      <alignment vertical="center"/>
    </xf>
    <xf numFmtId="4" fontId="190" fillId="7" borderId="40" applyNumberFormat="0" applyProtection="0">
      <alignment vertical="center"/>
    </xf>
    <xf numFmtId="4" fontId="44" fillId="7" borderId="40" applyNumberFormat="0" applyProtection="0">
      <alignment horizontal="left" vertical="center" indent="1"/>
    </xf>
    <xf numFmtId="0" fontId="44" fillId="7" borderId="40" applyNumberFormat="0" applyProtection="0">
      <alignment horizontal="left" vertical="top" indent="1"/>
    </xf>
    <xf numFmtId="4" fontId="44" fillId="91" borderId="40" applyNumberFormat="0" applyProtection="0">
      <alignment horizontal="right" vertical="center"/>
    </xf>
    <xf numFmtId="4" fontId="190" fillId="91" borderId="40" applyNumberFormat="0" applyProtection="0">
      <alignment horizontal="right" vertical="center"/>
    </xf>
    <xf numFmtId="4" fontId="44" fillId="88" borderId="40" applyNumberFormat="0" applyProtection="0">
      <alignment horizontal="left" vertical="center" indent="1"/>
    </xf>
    <xf numFmtId="0" fontId="44" fillId="88" borderId="40" applyNumberFormat="0" applyProtection="0">
      <alignment horizontal="left" vertical="top" indent="1"/>
    </xf>
    <xf numFmtId="4" fontId="191" fillId="92" borderId="0" applyNumberFormat="0" applyProtection="0">
      <alignment horizontal="left" vertical="center" indent="1"/>
    </xf>
    <xf numFmtId="4" fontId="192" fillId="91" borderId="40" applyNumberFormat="0" applyProtection="0">
      <alignment horizontal="right" vertical="center"/>
    </xf>
    <xf numFmtId="0" fontId="193" fillId="0" borderId="0" applyNumberFormat="0" applyFill="0" applyBorder="0" applyAlignment="0" applyProtection="0"/>
    <xf numFmtId="0" fontId="150" fillId="0" borderId="23" applyAlignment="0">
      <alignment horizontal="centerContinuous"/>
    </xf>
    <xf numFmtId="0" fontId="183" fillId="0" borderId="0"/>
    <xf numFmtId="41" fontId="10" fillId="0" borderId="0" applyFont="0" applyFill="0" applyBorder="0" applyAlignment="0" applyProtection="0"/>
    <xf numFmtId="0" fontId="181" fillId="0" borderId="0"/>
    <xf numFmtId="40" fontId="194" fillId="0" borderId="0" applyBorder="0">
      <alignment horizontal="right"/>
    </xf>
    <xf numFmtId="0" fontId="195" fillId="0" borderId="0">
      <alignment horizontal="left"/>
    </xf>
    <xf numFmtId="0" fontId="160" fillId="0" borderId="0">
      <alignment horizontal="left"/>
    </xf>
    <xf numFmtId="0" fontId="170" fillId="0" borderId="0"/>
    <xf numFmtId="0" fontId="167" fillId="0" borderId="0"/>
    <xf numFmtId="0" fontId="160" fillId="0" borderId="0"/>
    <xf numFmtId="49" fontId="38" fillId="0" borderId="0" applyFont="0" applyFill="0" applyBorder="0" applyAlignment="0" applyProtection="0"/>
    <xf numFmtId="0" fontId="196" fillId="0" borderId="0"/>
    <xf numFmtId="0" fontId="196" fillId="0" borderId="0"/>
    <xf numFmtId="0" fontId="197" fillId="0" borderId="0"/>
    <xf numFmtId="0" fontId="197" fillId="0" borderId="0"/>
    <xf numFmtId="0" fontId="196" fillId="0" borderId="0"/>
    <xf numFmtId="0" fontId="196" fillId="0" borderId="0"/>
    <xf numFmtId="40" fontId="198" fillId="0" borderId="0"/>
    <xf numFmtId="0" fontId="199" fillId="0" borderId="0" applyNumberFormat="0" applyFill="0" applyBorder="0" applyAlignment="0" applyProtection="0"/>
    <xf numFmtId="0" fontId="197" fillId="0" borderId="0"/>
    <xf numFmtId="0" fontId="196" fillId="0" borderId="0"/>
    <xf numFmtId="0" fontId="200" fillId="0" borderId="20" applyNumberFormat="0" applyFill="0" applyAlignment="0" applyProtection="0"/>
    <xf numFmtId="41" fontId="38" fillId="0" borderId="0" applyFont="0" applyFill="0" applyBorder="0" applyAlignment="0" applyProtection="0"/>
    <xf numFmtId="233" fontId="37" fillId="0" borderId="0" applyFont="0" applyFill="0" applyBorder="0" applyAlignment="0" applyProtection="0"/>
    <xf numFmtId="0" fontId="38" fillId="0" borderId="0">
      <alignment horizontal="centerContinuous" vertical="center"/>
    </xf>
    <xf numFmtId="0" fontId="38" fillId="0" borderId="0">
      <alignment horizontal="centerContinuous" vertical="center"/>
    </xf>
    <xf numFmtId="0" fontId="38" fillId="0" borderId="0">
      <alignment horizontal="centerContinuous" vertical="center"/>
    </xf>
    <xf numFmtId="0" fontId="38" fillId="0" borderId="0">
      <alignment horizontal="centerContinuous" vertical="center"/>
    </xf>
    <xf numFmtId="0" fontId="38" fillId="0" borderId="0">
      <alignment horizontal="centerContinuous" vertical="center"/>
    </xf>
    <xf numFmtId="0" fontId="38" fillId="0" borderId="0">
      <alignment horizontal="centerContinuous" vertical="center"/>
    </xf>
    <xf numFmtId="0" fontId="38" fillId="0" borderId="0">
      <alignment horizontal="centerContinuous" vertical="center"/>
    </xf>
    <xf numFmtId="0" fontId="38" fillId="0" borderId="0">
      <alignment horizontal="centerContinuous" vertical="center"/>
    </xf>
    <xf numFmtId="0" fontId="38" fillId="0" borderId="0">
      <alignment horizontal="centerContinuous" vertical="center"/>
    </xf>
    <xf numFmtId="0" fontId="38" fillId="0" borderId="0">
      <alignment horizontal="centerContinuous" vertical="center"/>
    </xf>
    <xf numFmtId="0" fontId="38" fillId="0" borderId="0">
      <alignment horizontal="centerContinuous" vertical="center"/>
    </xf>
    <xf numFmtId="0" fontId="38" fillId="0" borderId="0">
      <alignment horizontal="centerContinuous" vertical="center"/>
    </xf>
    <xf numFmtId="0" fontId="38" fillId="0" borderId="0">
      <alignment horizontal="centerContinuous" vertical="center"/>
    </xf>
    <xf numFmtId="0" fontId="38" fillId="0" borderId="0">
      <alignment horizontal="centerContinuous" vertical="center"/>
    </xf>
    <xf numFmtId="0" fontId="38" fillId="0" borderId="0">
      <alignment horizontal="centerContinuous" vertical="center"/>
    </xf>
    <xf numFmtId="0" fontId="38" fillId="0" borderId="0">
      <alignment horizontal="centerContinuous" vertical="center"/>
    </xf>
    <xf numFmtId="0" fontId="38" fillId="0" borderId="0">
      <alignment horizontal="centerContinuous" vertical="center"/>
    </xf>
    <xf numFmtId="0" fontId="38" fillId="0" borderId="0">
      <alignment horizontal="centerContinuous" vertical="center"/>
    </xf>
    <xf numFmtId="0" fontId="38" fillId="0" borderId="0">
      <alignment horizontal="centerContinuous" vertical="center"/>
    </xf>
    <xf numFmtId="0" fontId="38" fillId="0" borderId="0">
      <alignment horizontal="centerContinuous" vertical="center"/>
    </xf>
    <xf numFmtId="0" fontId="38" fillId="0" borderId="0">
      <alignment horizontal="centerContinuous" vertical="center"/>
    </xf>
    <xf numFmtId="0" fontId="38" fillId="0" borderId="0">
      <alignment horizontal="centerContinuous" vertical="center"/>
    </xf>
    <xf numFmtId="0" fontId="38" fillId="0" borderId="0">
      <alignment horizontal="centerContinuous" vertical="center"/>
    </xf>
    <xf numFmtId="0" fontId="38" fillId="0" borderId="0">
      <alignment horizontal="centerContinuous" vertical="center"/>
    </xf>
    <xf numFmtId="0" fontId="38" fillId="0" borderId="0">
      <alignment horizontal="centerContinuous" vertical="center"/>
    </xf>
    <xf numFmtId="0" fontId="38" fillId="0" borderId="0">
      <alignment horizontal="centerContinuous" vertical="center"/>
    </xf>
    <xf numFmtId="0" fontId="38" fillId="0" borderId="0">
      <alignment horizontal="centerContinuous" vertical="center"/>
    </xf>
    <xf numFmtId="0" fontId="38" fillId="0" borderId="0">
      <alignment horizontal="centerContinuous" vertical="center"/>
    </xf>
    <xf numFmtId="0" fontId="38" fillId="0" borderId="0">
      <alignment horizontal="centerContinuous" vertical="center"/>
    </xf>
    <xf numFmtId="0" fontId="38" fillId="0" borderId="0">
      <alignment horizontal="centerContinuous" vertical="center"/>
    </xf>
    <xf numFmtId="0" fontId="38" fillId="0" borderId="0">
      <alignment horizontal="centerContinuous" vertical="center"/>
    </xf>
    <xf numFmtId="0" fontId="38" fillId="0" borderId="0">
      <alignment horizontal="centerContinuous" vertical="center"/>
    </xf>
    <xf numFmtId="0" fontId="38" fillId="0" borderId="0">
      <alignment horizontal="centerContinuous" vertical="center"/>
    </xf>
    <xf numFmtId="0" fontId="38" fillId="0" borderId="0">
      <alignment horizontal="centerContinuous" vertical="center"/>
    </xf>
    <xf numFmtId="0" fontId="38" fillId="0" borderId="0">
      <alignment horizontal="centerContinuous" vertical="center"/>
    </xf>
    <xf numFmtId="0" fontId="38" fillId="0" borderId="0">
      <alignment horizontal="centerContinuous" vertical="center"/>
    </xf>
    <xf numFmtId="0" fontId="38" fillId="0" borderId="0">
      <alignment horizontal="centerContinuous" vertical="center"/>
    </xf>
    <xf numFmtId="0" fontId="38" fillId="0" borderId="0">
      <alignment horizontal="centerContinuous" vertical="center"/>
    </xf>
    <xf numFmtId="0" fontId="38" fillId="0" borderId="0">
      <alignment horizontal="centerContinuous" vertical="center"/>
    </xf>
    <xf numFmtId="0" fontId="38" fillId="0" borderId="0">
      <alignment horizontal="centerContinuous" vertical="center"/>
    </xf>
    <xf numFmtId="0" fontId="38" fillId="0" borderId="0">
      <alignment horizontal="centerContinuous" vertical="center"/>
    </xf>
    <xf numFmtId="0" fontId="38" fillId="0" borderId="0">
      <alignment horizontal="centerContinuous" vertical="center"/>
    </xf>
    <xf numFmtId="0" fontId="38" fillId="0" borderId="0">
      <alignment horizontal="centerContinuous" vertical="center"/>
    </xf>
    <xf numFmtId="0" fontId="38" fillId="0" borderId="0">
      <alignment horizontal="centerContinuous" vertical="center"/>
    </xf>
    <xf numFmtId="0" fontId="38" fillId="0" borderId="0">
      <alignment horizontal="centerContinuous" vertical="center"/>
    </xf>
    <xf numFmtId="0" fontId="38" fillId="0" borderId="0">
      <alignment horizontal="centerContinuous" vertical="center"/>
    </xf>
    <xf numFmtId="0" fontId="38" fillId="0" borderId="0">
      <alignment horizontal="centerContinuous" vertical="center"/>
    </xf>
    <xf numFmtId="0" fontId="38" fillId="0" borderId="0">
      <alignment horizontal="centerContinuous" vertical="center"/>
    </xf>
    <xf numFmtId="0" fontId="38" fillId="0" borderId="0">
      <alignment horizontal="centerContinuous" vertical="center"/>
    </xf>
    <xf numFmtId="0" fontId="38" fillId="0" borderId="0">
      <alignment horizontal="centerContinuous" vertical="center"/>
    </xf>
    <xf numFmtId="0" fontId="38" fillId="0" borderId="0">
      <alignment horizontal="centerContinuous" vertical="center"/>
    </xf>
    <xf numFmtId="0" fontId="38" fillId="0" borderId="0">
      <alignment horizontal="centerContinuous" vertical="center"/>
    </xf>
    <xf numFmtId="0" fontId="38" fillId="0" borderId="0">
      <alignment horizontal="centerContinuous" vertical="center"/>
    </xf>
    <xf numFmtId="0" fontId="38" fillId="0" borderId="0">
      <alignment horizontal="centerContinuous" vertical="center"/>
    </xf>
    <xf numFmtId="0" fontId="38" fillId="0" borderId="0">
      <alignment horizontal="centerContinuous" vertical="center"/>
    </xf>
    <xf numFmtId="0" fontId="38" fillId="0" borderId="0">
      <alignment horizontal="centerContinuous" vertical="center"/>
    </xf>
    <xf numFmtId="0" fontId="38" fillId="0" borderId="0">
      <alignment horizontal="centerContinuous" vertical="center"/>
    </xf>
    <xf numFmtId="0" fontId="38" fillId="0" borderId="0">
      <alignment horizontal="centerContinuous" vertical="center"/>
    </xf>
    <xf numFmtId="0" fontId="38" fillId="0" borderId="0">
      <alignment horizontal="centerContinuous" vertical="center"/>
    </xf>
    <xf numFmtId="0" fontId="38" fillId="0" borderId="0">
      <alignment horizontal="centerContinuous" vertical="center"/>
    </xf>
    <xf numFmtId="0" fontId="38" fillId="0" borderId="0">
      <alignment horizontal="centerContinuous" vertical="center"/>
    </xf>
    <xf numFmtId="0" fontId="38" fillId="0" borderId="0">
      <alignment horizontal="centerContinuous" vertical="center"/>
    </xf>
    <xf numFmtId="0" fontId="38" fillId="0" borderId="0">
      <alignment horizontal="centerContinuous" vertical="center"/>
    </xf>
    <xf numFmtId="0" fontId="38" fillId="0" borderId="0">
      <alignment horizontal="centerContinuous" vertical="center"/>
    </xf>
    <xf numFmtId="0" fontId="38" fillId="0" borderId="0">
      <alignment horizontal="centerContinuous" vertical="center"/>
    </xf>
    <xf numFmtId="0" fontId="38" fillId="0" borderId="0">
      <alignment horizontal="centerContinuous" vertical="center"/>
    </xf>
    <xf numFmtId="0" fontId="38" fillId="0" borderId="0">
      <alignment horizontal="centerContinuous" vertical="center"/>
    </xf>
    <xf numFmtId="0" fontId="38" fillId="0" borderId="0">
      <alignment horizontal="centerContinuous" vertical="center"/>
    </xf>
    <xf numFmtId="0" fontId="38" fillId="0" borderId="0">
      <alignment horizontal="centerContinuous" vertical="center"/>
    </xf>
    <xf numFmtId="0" fontId="38" fillId="0" borderId="0">
      <alignment horizontal="centerContinuous" vertical="center"/>
    </xf>
    <xf numFmtId="0" fontId="38" fillId="0" borderId="0">
      <alignment horizontal="centerContinuous" vertical="center"/>
    </xf>
    <xf numFmtId="0" fontId="38" fillId="0" borderId="0">
      <alignment horizontal="centerContinuous" vertical="center"/>
    </xf>
    <xf numFmtId="0" fontId="38" fillId="0" borderId="0">
      <alignment horizontal="centerContinuous" vertical="center"/>
    </xf>
    <xf numFmtId="0" fontId="38" fillId="0" borderId="0">
      <alignment horizontal="centerContinuous" vertical="center"/>
    </xf>
    <xf numFmtId="0" fontId="38" fillId="0" borderId="0">
      <alignment horizontal="centerContinuous" vertical="center"/>
    </xf>
    <xf numFmtId="0" fontId="38" fillId="0" borderId="0">
      <alignment horizontal="centerContinuous" vertical="center"/>
    </xf>
    <xf numFmtId="0" fontId="38" fillId="0" borderId="0">
      <alignment horizontal="centerContinuous" vertical="center"/>
    </xf>
    <xf numFmtId="0" fontId="38" fillId="0" borderId="0">
      <alignment horizontal="centerContinuous" vertical="center"/>
    </xf>
    <xf numFmtId="0" fontId="38" fillId="0" borderId="0">
      <alignment horizontal="centerContinuous" vertical="center"/>
    </xf>
    <xf numFmtId="0" fontId="38" fillId="0" borderId="0">
      <alignment horizontal="centerContinuous" vertical="center"/>
    </xf>
    <xf numFmtId="0" fontId="38" fillId="0" borderId="0">
      <alignment horizontal="centerContinuous" vertical="center"/>
    </xf>
    <xf numFmtId="0" fontId="38" fillId="0" borderId="0">
      <alignment horizontal="centerContinuous" vertical="center"/>
    </xf>
    <xf numFmtId="0" fontId="38" fillId="0" borderId="0">
      <alignment horizontal="centerContinuous" vertical="center"/>
    </xf>
    <xf numFmtId="0" fontId="38" fillId="0" borderId="0">
      <alignment horizontal="centerContinuous" vertical="center"/>
    </xf>
    <xf numFmtId="0" fontId="38" fillId="0" borderId="0">
      <alignment horizontal="centerContinuous" vertical="center"/>
    </xf>
    <xf numFmtId="0" fontId="38" fillId="0" borderId="0">
      <alignment horizontal="centerContinuous" vertical="center"/>
    </xf>
    <xf numFmtId="0" fontId="38" fillId="0" borderId="0">
      <alignment horizontal="centerContinuous" vertical="center"/>
    </xf>
    <xf numFmtId="0" fontId="38" fillId="0" borderId="0">
      <alignment horizontal="centerContinuous" vertical="center"/>
    </xf>
    <xf numFmtId="0" fontId="38" fillId="0" borderId="0">
      <alignment horizontal="centerContinuous" vertical="center"/>
    </xf>
    <xf numFmtId="0" fontId="38" fillId="0" borderId="0">
      <alignment horizontal="centerContinuous" vertical="center"/>
    </xf>
    <xf numFmtId="0" fontId="38" fillId="0" borderId="0">
      <alignment horizontal="centerContinuous" vertical="center"/>
    </xf>
    <xf numFmtId="0" fontId="38" fillId="0" borderId="0">
      <alignment horizontal="centerContinuous" vertical="center"/>
    </xf>
    <xf numFmtId="0" fontId="38" fillId="0" borderId="0">
      <alignment horizontal="centerContinuous" vertical="center"/>
    </xf>
    <xf numFmtId="0" fontId="38" fillId="0" borderId="0">
      <alignment horizontal="centerContinuous" vertical="center"/>
    </xf>
    <xf numFmtId="0" fontId="38" fillId="0" borderId="0">
      <alignment horizontal="centerContinuous" vertical="center"/>
    </xf>
    <xf numFmtId="0" fontId="38" fillId="0" borderId="0">
      <alignment horizontal="centerContinuous" vertical="center"/>
    </xf>
    <xf numFmtId="0" fontId="38" fillId="0" borderId="0">
      <alignment horizontal="centerContinuous" vertical="center"/>
    </xf>
    <xf numFmtId="0" fontId="38" fillId="0" borderId="0">
      <alignment horizontal="centerContinuous" vertical="center"/>
    </xf>
    <xf numFmtId="0" fontId="38" fillId="0" borderId="0">
      <alignment horizontal="centerContinuous" vertical="center"/>
    </xf>
    <xf numFmtId="0" fontId="38" fillId="0" borderId="0">
      <alignment horizontal="centerContinuous" vertical="center"/>
    </xf>
    <xf numFmtId="0" fontId="38" fillId="0" borderId="0">
      <alignment horizontal="centerContinuous" vertical="center"/>
    </xf>
    <xf numFmtId="0" fontId="38" fillId="0" borderId="0">
      <alignment horizontal="centerContinuous" vertical="center"/>
    </xf>
    <xf numFmtId="0" fontId="38" fillId="0" borderId="0">
      <alignment horizontal="centerContinuous" vertical="center"/>
    </xf>
    <xf numFmtId="0" fontId="38" fillId="0" borderId="0">
      <alignment horizontal="centerContinuous" vertical="center"/>
    </xf>
    <xf numFmtId="0" fontId="38" fillId="0" borderId="0">
      <alignment horizontal="centerContinuous" vertical="center"/>
    </xf>
    <xf numFmtId="0" fontId="38" fillId="0" borderId="0">
      <alignment horizontal="centerContinuous" vertical="center"/>
    </xf>
    <xf numFmtId="0" fontId="38" fillId="0" borderId="0">
      <alignment horizontal="centerContinuous" vertical="center"/>
    </xf>
    <xf numFmtId="0" fontId="38" fillId="0" borderId="0">
      <alignment horizontal="centerContinuous" vertical="center"/>
    </xf>
    <xf numFmtId="0" fontId="38" fillId="0" borderId="0">
      <alignment horizontal="centerContinuous" vertical="center"/>
    </xf>
    <xf numFmtId="0" fontId="38" fillId="0" borderId="0">
      <alignment horizontal="centerContinuous" vertical="center"/>
    </xf>
    <xf numFmtId="0" fontId="38" fillId="0" borderId="0">
      <alignment horizontal="centerContinuous" vertical="center"/>
    </xf>
    <xf numFmtId="0" fontId="38" fillId="0" borderId="0">
      <alignment horizontal="centerContinuous" vertical="center"/>
    </xf>
    <xf numFmtId="0" fontId="38" fillId="0" borderId="0">
      <alignment horizontal="centerContinuous" vertical="center"/>
    </xf>
    <xf numFmtId="0" fontId="38" fillId="0" borderId="0">
      <alignment horizontal="centerContinuous" vertical="center"/>
    </xf>
    <xf numFmtId="0" fontId="38" fillId="0" borderId="0">
      <alignment horizontal="centerContinuous" vertical="center"/>
    </xf>
    <xf numFmtId="0" fontId="38" fillId="0" borderId="0">
      <alignment horizontal="centerContinuous" vertical="center"/>
    </xf>
    <xf numFmtId="0" fontId="38" fillId="0" borderId="0">
      <alignment horizontal="centerContinuous" vertical="center"/>
    </xf>
    <xf numFmtId="0" fontId="38" fillId="0" borderId="0">
      <alignment horizontal="centerContinuous" vertical="center"/>
    </xf>
    <xf numFmtId="0" fontId="38" fillId="0" borderId="0">
      <alignment horizontal="centerContinuous" vertical="center"/>
    </xf>
    <xf numFmtId="0" fontId="38" fillId="0" borderId="0">
      <alignment horizontal="centerContinuous" vertical="center"/>
    </xf>
    <xf numFmtId="0" fontId="38" fillId="0" borderId="0">
      <alignment horizontal="centerContinuous" vertical="center"/>
    </xf>
    <xf numFmtId="0" fontId="38" fillId="0" borderId="0">
      <alignment horizontal="centerContinuous" vertical="center"/>
    </xf>
    <xf numFmtId="0" fontId="38" fillId="0" borderId="0">
      <alignment horizontal="centerContinuous" vertical="center"/>
    </xf>
    <xf numFmtId="0" fontId="38" fillId="0" borderId="0">
      <alignment horizontal="centerContinuous" vertical="center"/>
    </xf>
    <xf numFmtId="0" fontId="38" fillId="0" borderId="0">
      <alignment horizontal="centerContinuous" vertical="center"/>
    </xf>
    <xf numFmtId="0" fontId="38" fillId="0" borderId="0">
      <alignment horizontal="centerContinuous" vertical="center"/>
    </xf>
    <xf numFmtId="0" fontId="38" fillId="0" borderId="0">
      <alignment horizontal="centerContinuous" vertical="center"/>
    </xf>
    <xf numFmtId="0" fontId="38" fillId="0" borderId="0">
      <alignment horizontal="centerContinuous" vertical="center"/>
    </xf>
    <xf numFmtId="0" fontId="38" fillId="0" borderId="0">
      <alignment horizontal="centerContinuous" vertical="center"/>
    </xf>
    <xf numFmtId="0" fontId="38" fillId="0" borderId="0">
      <alignment horizontal="centerContinuous" vertical="center"/>
    </xf>
    <xf numFmtId="0" fontId="38" fillId="0" borderId="0">
      <alignment horizontal="centerContinuous" vertical="center"/>
    </xf>
    <xf numFmtId="0" fontId="38" fillId="0" borderId="0">
      <alignment horizontal="centerContinuous" vertical="center"/>
    </xf>
    <xf numFmtId="0" fontId="38" fillId="0" borderId="0">
      <alignment horizontal="centerContinuous" vertical="center"/>
    </xf>
    <xf numFmtId="0" fontId="38" fillId="0" borderId="0">
      <alignment horizontal="centerContinuous" vertical="center"/>
    </xf>
    <xf numFmtId="0" fontId="38" fillId="0" borderId="0">
      <alignment horizontal="centerContinuous" vertical="center"/>
    </xf>
    <xf numFmtId="0" fontId="38" fillId="0" borderId="0">
      <alignment horizontal="centerContinuous" vertical="center"/>
    </xf>
    <xf numFmtId="0" fontId="38" fillId="0" borderId="0">
      <alignment horizontal="centerContinuous" vertical="center"/>
    </xf>
    <xf numFmtId="0" fontId="38" fillId="0" borderId="0">
      <alignment horizontal="centerContinuous" vertical="center"/>
    </xf>
    <xf numFmtId="0" fontId="38" fillId="0" borderId="0">
      <alignment horizontal="centerContinuous" vertical="center"/>
    </xf>
    <xf numFmtId="0" fontId="38" fillId="0" borderId="0">
      <alignment horizontal="centerContinuous" vertical="center"/>
    </xf>
    <xf numFmtId="0" fontId="38" fillId="0" borderId="0">
      <alignment horizontal="centerContinuous" vertical="center"/>
    </xf>
    <xf numFmtId="0" fontId="38" fillId="0" borderId="0">
      <alignment horizontal="centerContinuous" vertical="center"/>
    </xf>
    <xf numFmtId="0" fontId="38" fillId="0" borderId="0">
      <alignment horizontal="centerContinuous" vertical="center"/>
    </xf>
    <xf numFmtId="0" fontId="38" fillId="0" borderId="0">
      <alignment horizontal="centerContinuous" vertical="center"/>
    </xf>
    <xf numFmtId="0" fontId="38" fillId="0" borderId="0">
      <alignment horizontal="centerContinuous" vertical="center"/>
    </xf>
    <xf numFmtId="0" fontId="38" fillId="0" borderId="0">
      <alignment horizontal="centerContinuous" vertical="center"/>
    </xf>
    <xf numFmtId="0" fontId="38" fillId="0" borderId="0">
      <alignment horizontal="centerContinuous" vertical="center"/>
    </xf>
    <xf numFmtId="0" fontId="38" fillId="0" borderId="0">
      <alignment horizontal="centerContinuous" vertical="center"/>
    </xf>
    <xf numFmtId="0" fontId="38" fillId="0" borderId="0">
      <alignment horizontal="centerContinuous" vertical="center"/>
    </xf>
    <xf numFmtId="0" fontId="38" fillId="0" borderId="0">
      <alignment horizontal="centerContinuous" vertical="center"/>
    </xf>
    <xf numFmtId="0" fontId="38" fillId="0" borderId="0">
      <alignment horizontal="centerContinuous" vertical="center"/>
    </xf>
    <xf numFmtId="0" fontId="38" fillId="0" borderId="0">
      <alignment horizontal="centerContinuous" vertical="center"/>
    </xf>
    <xf numFmtId="0" fontId="38" fillId="0" borderId="0">
      <alignment horizontal="centerContinuous" vertical="center"/>
    </xf>
    <xf numFmtId="0" fontId="38" fillId="0" borderId="0">
      <alignment horizontal="centerContinuous" vertical="center"/>
    </xf>
    <xf numFmtId="0" fontId="38" fillId="0" borderId="0">
      <alignment horizontal="centerContinuous" vertical="center"/>
    </xf>
    <xf numFmtId="0" fontId="38" fillId="0" borderId="0">
      <alignment horizontal="centerContinuous" vertical="center"/>
    </xf>
    <xf numFmtId="0" fontId="38" fillId="0" borderId="0">
      <alignment horizontal="centerContinuous" vertical="center"/>
    </xf>
    <xf numFmtId="0" fontId="38" fillId="0" borderId="0">
      <alignment horizontal="centerContinuous" vertical="center"/>
    </xf>
    <xf numFmtId="0" fontId="38" fillId="0" borderId="0">
      <alignment horizontal="centerContinuous" vertical="center"/>
    </xf>
    <xf numFmtId="0" fontId="38" fillId="0" borderId="0">
      <alignment horizontal="centerContinuous" vertical="center"/>
    </xf>
    <xf numFmtId="0" fontId="38" fillId="0" borderId="0">
      <alignment horizontal="centerContinuous" vertical="center"/>
    </xf>
    <xf numFmtId="0" fontId="38" fillId="0" borderId="0">
      <alignment horizontal="centerContinuous" vertical="center"/>
    </xf>
    <xf numFmtId="0" fontId="38" fillId="0" borderId="0">
      <alignment horizontal="centerContinuous" vertical="center"/>
    </xf>
    <xf numFmtId="0" fontId="38" fillId="0" borderId="0">
      <alignment horizontal="centerContinuous" vertical="center"/>
    </xf>
    <xf numFmtId="0" fontId="38" fillId="0" borderId="0">
      <alignment horizontal="centerContinuous" vertical="center"/>
    </xf>
    <xf numFmtId="0" fontId="38" fillId="0" borderId="0">
      <alignment horizontal="centerContinuous" vertical="center"/>
    </xf>
    <xf numFmtId="0" fontId="38" fillId="0" borderId="0">
      <alignment horizontal="centerContinuous" vertical="center"/>
    </xf>
    <xf numFmtId="0" fontId="38" fillId="0" borderId="0">
      <alignment horizontal="centerContinuous" vertical="center"/>
    </xf>
    <xf numFmtId="0" fontId="38" fillId="0" borderId="0">
      <alignment horizontal="centerContinuous" vertical="center"/>
    </xf>
    <xf numFmtId="0" fontId="38" fillId="0" borderId="0">
      <alignment horizontal="centerContinuous" vertical="center"/>
    </xf>
    <xf numFmtId="0" fontId="38" fillId="0" borderId="0">
      <alignment horizontal="centerContinuous" vertical="center"/>
    </xf>
    <xf numFmtId="0" fontId="38" fillId="0" borderId="0">
      <alignment horizontal="centerContinuous" vertical="center"/>
    </xf>
    <xf numFmtId="0" fontId="38" fillId="0" borderId="0">
      <alignment horizontal="centerContinuous" vertical="center"/>
    </xf>
    <xf numFmtId="0" fontId="38" fillId="0" borderId="0">
      <alignment horizontal="centerContinuous" vertical="center"/>
    </xf>
    <xf numFmtId="0" fontId="38" fillId="0" borderId="0">
      <alignment horizontal="centerContinuous" vertical="center"/>
    </xf>
    <xf numFmtId="0" fontId="38" fillId="0" borderId="0">
      <alignment horizontal="centerContinuous" vertical="center"/>
    </xf>
    <xf numFmtId="0" fontId="38" fillId="0" borderId="0">
      <alignment horizontal="centerContinuous" vertical="center"/>
    </xf>
    <xf numFmtId="0" fontId="38" fillId="0" borderId="0">
      <alignment horizontal="centerContinuous" vertical="center"/>
    </xf>
    <xf numFmtId="0" fontId="38" fillId="0" borderId="0">
      <alignment horizontal="centerContinuous" vertical="center"/>
    </xf>
    <xf numFmtId="0" fontId="38" fillId="0" borderId="0">
      <alignment horizontal="centerContinuous" vertical="center"/>
    </xf>
    <xf numFmtId="0" fontId="38" fillId="0" borderId="0">
      <alignment horizontal="centerContinuous" vertical="center"/>
    </xf>
    <xf numFmtId="0" fontId="38" fillId="0" borderId="0">
      <alignment horizontal="centerContinuous" vertical="center"/>
    </xf>
    <xf numFmtId="0" fontId="38" fillId="0" borderId="0">
      <alignment horizontal="centerContinuous" vertical="center"/>
    </xf>
    <xf numFmtId="0" fontId="38" fillId="0" borderId="0">
      <alignment horizontal="centerContinuous" vertical="center"/>
    </xf>
    <xf numFmtId="0" fontId="38" fillId="0" borderId="0">
      <alignment horizontal="centerContinuous" vertical="center"/>
    </xf>
    <xf numFmtId="0" fontId="38" fillId="0" borderId="0">
      <alignment horizontal="centerContinuous" vertical="center"/>
    </xf>
    <xf numFmtId="0" fontId="38" fillId="0" borderId="0">
      <alignment horizontal="centerContinuous" vertical="center"/>
    </xf>
    <xf numFmtId="0" fontId="38" fillId="0" borderId="0">
      <alignment horizontal="centerContinuous" vertical="center"/>
    </xf>
    <xf numFmtId="0" fontId="38" fillId="0" borderId="0">
      <alignment horizontal="centerContinuous" vertical="center"/>
    </xf>
    <xf numFmtId="0" fontId="38" fillId="0" borderId="0">
      <alignment horizontal="centerContinuous" vertical="center"/>
    </xf>
    <xf numFmtId="0" fontId="38" fillId="0" borderId="0">
      <alignment horizontal="centerContinuous" vertical="center"/>
    </xf>
    <xf numFmtId="0" fontId="38" fillId="0" borderId="0">
      <alignment horizontal="centerContinuous" vertical="center"/>
    </xf>
    <xf numFmtId="0" fontId="38" fillId="0" borderId="0">
      <alignment horizontal="centerContinuous" vertical="center"/>
    </xf>
    <xf numFmtId="0" fontId="38" fillId="0" borderId="0">
      <alignment horizontal="centerContinuous" vertical="center"/>
    </xf>
    <xf numFmtId="0" fontId="38" fillId="0" borderId="0">
      <alignment horizontal="centerContinuous" vertical="center"/>
    </xf>
    <xf numFmtId="0" fontId="38" fillId="0" borderId="0">
      <alignment horizontal="centerContinuous" vertical="center"/>
    </xf>
    <xf numFmtId="0" fontId="38" fillId="0" borderId="0">
      <alignment horizontal="centerContinuous" vertical="center"/>
    </xf>
    <xf numFmtId="0" fontId="38" fillId="0" borderId="0">
      <alignment horizontal="centerContinuous" vertical="center"/>
    </xf>
    <xf numFmtId="0" fontId="38" fillId="0" borderId="0">
      <alignment horizontal="centerContinuous" vertical="center"/>
    </xf>
    <xf numFmtId="0" fontId="38" fillId="0" borderId="0">
      <alignment horizontal="centerContinuous" vertical="center"/>
    </xf>
    <xf numFmtId="0" fontId="38" fillId="0" borderId="0">
      <alignment horizontal="centerContinuous" vertical="center"/>
    </xf>
    <xf numFmtId="0" fontId="38" fillId="0" borderId="0">
      <alignment horizontal="centerContinuous" vertical="center"/>
    </xf>
    <xf numFmtId="0" fontId="38" fillId="0" borderId="0">
      <alignment horizontal="centerContinuous" vertical="center"/>
    </xf>
    <xf numFmtId="0" fontId="38" fillId="0" borderId="0">
      <alignment horizontal="centerContinuous" vertical="center"/>
    </xf>
    <xf numFmtId="0" fontId="38" fillId="0" borderId="0">
      <alignment horizontal="centerContinuous" vertical="center"/>
    </xf>
    <xf numFmtId="0" fontId="38" fillId="0" borderId="0">
      <alignment horizontal="centerContinuous" vertical="center"/>
    </xf>
    <xf numFmtId="0" fontId="38" fillId="0" borderId="0">
      <alignment horizontal="centerContinuous" vertical="center"/>
    </xf>
    <xf numFmtId="0" fontId="38" fillId="0" borderId="0">
      <alignment horizontal="centerContinuous" vertical="center"/>
    </xf>
    <xf numFmtId="0" fontId="38" fillId="0" borderId="0">
      <alignment horizontal="centerContinuous" vertical="center"/>
    </xf>
    <xf numFmtId="0" fontId="38" fillId="0" borderId="0">
      <alignment horizontal="centerContinuous" vertical="center"/>
    </xf>
    <xf numFmtId="0" fontId="38" fillId="0" borderId="0">
      <alignment horizontal="centerContinuous" vertical="center"/>
    </xf>
    <xf numFmtId="0" fontId="38" fillId="0" borderId="0">
      <alignment horizontal="centerContinuous" vertical="center"/>
    </xf>
    <xf numFmtId="0" fontId="38" fillId="0" borderId="0">
      <alignment horizontal="centerContinuous" vertical="center"/>
    </xf>
    <xf numFmtId="0" fontId="38" fillId="0" borderId="0">
      <alignment horizontal="centerContinuous" vertical="center"/>
    </xf>
    <xf numFmtId="0" fontId="38" fillId="0" borderId="0">
      <alignment horizontal="centerContinuous" vertical="center"/>
    </xf>
    <xf numFmtId="0" fontId="38" fillId="0" borderId="0">
      <alignment horizontal="centerContinuous" vertical="center"/>
    </xf>
    <xf numFmtId="0" fontId="38" fillId="0" borderId="0">
      <alignment horizontal="centerContinuous" vertical="center"/>
    </xf>
    <xf numFmtId="0" fontId="38" fillId="0" borderId="0">
      <alignment horizontal="centerContinuous" vertical="center"/>
    </xf>
    <xf numFmtId="0" fontId="38" fillId="0" borderId="0">
      <alignment horizontal="centerContinuous" vertical="center"/>
    </xf>
    <xf numFmtId="0" fontId="38" fillId="0" borderId="0">
      <alignment horizontal="centerContinuous" vertical="center"/>
    </xf>
    <xf numFmtId="0" fontId="38" fillId="0" borderId="0">
      <alignment horizontal="centerContinuous" vertical="center"/>
    </xf>
    <xf numFmtId="0" fontId="38" fillId="0" borderId="0">
      <alignment horizontal="centerContinuous" vertical="center"/>
    </xf>
    <xf numFmtId="0" fontId="38" fillId="0" borderId="0">
      <alignment horizontal="centerContinuous" vertical="center"/>
    </xf>
    <xf numFmtId="0" fontId="38" fillId="0" borderId="0">
      <alignment horizontal="centerContinuous" vertical="center"/>
    </xf>
    <xf numFmtId="0" fontId="38" fillId="0" borderId="0">
      <alignment horizontal="centerContinuous" vertical="center"/>
    </xf>
    <xf numFmtId="0" fontId="38" fillId="0" borderId="0">
      <alignment horizontal="centerContinuous" vertical="center"/>
    </xf>
    <xf numFmtId="0" fontId="38" fillId="0" borderId="0">
      <alignment horizontal="centerContinuous" vertical="center"/>
    </xf>
    <xf numFmtId="0" fontId="38" fillId="0" borderId="0">
      <alignment horizontal="centerContinuous" vertical="center"/>
    </xf>
    <xf numFmtId="0" fontId="38" fillId="0" borderId="0">
      <alignment horizontal="centerContinuous" vertical="center"/>
    </xf>
    <xf numFmtId="0" fontId="38" fillId="0" borderId="0">
      <alignment horizontal="centerContinuous" vertical="center"/>
    </xf>
    <xf numFmtId="0" fontId="38" fillId="0" borderId="0">
      <alignment horizontal="centerContinuous" vertical="center"/>
    </xf>
    <xf numFmtId="0" fontId="38" fillId="0" borderId="0">
      <alignment horizontal="centerContinuous" vertical="center"/>
    </xf>
    <xf numFmtId="0" fontId="38" fillId="0" borderId="0">
      <alignment horizontal="centerContinuous" vertical="center"/>
    </xf>
    <xf numFmtId="0" fontId="38" fillId="0" borderId="0">
      <alignment horizontal="centerContinuous" vertical="center"/>
    </xf>
    <xf numFmtId="0" fontId="38" fillId="0" borderId="0">
      <alignment horizontal="centerContinuous" vertical="center"/>
    </xf>
    <xf numFmtId="0" fontId="38" fillId="0" borderId="0">
      <alignment horizontal="centerContinuous" vertical="center"/>
    </xf>
    <xf numFmtId="0" fontId="38" fillId="0" borderId="0">
      <alignment horizontal="centerContinuous" vertical="center"/>
    </xf>
    <xf numFmtId="0" fontId="38" fillId="0" borderId="0">
      <alignment horizontal="centerContinuous" vertical="center"/>
    </xf>
    <xf numFmtId="0" fontId="38" fillId="0" borderId="0">
      <alignment horizontal="centerContinuous" vertical="center"/>
    </xf>
    <xf numFmtId="0" fontId="38" fillId="0" borderId="0">
      <alignment horizontal="centerContinuous" vertical="center"/>
    </xf>
    <xf numFmtId="0" fontId="38" fillId="0" borderId="0">
      <alignment horizontal="centerContinuous" vertical="center"/>
    </xf>
    <xf numFmtId="0" fontId="38" fillId="0" borderId="0">
      <alignment horizontal="centerContinuous" vertical="center"/>
    </xf>
    <xf numFmtId="0" fontId="38" fillId="0" borderId="0">
      <alignment horizontal="centerContinuous" vertical="center"/>
    </xf>
    <xf numFmtId="0" fontId="38" fillId="0" borderId="0">
      <alignment horizontal="centerContinuous" vertical="center"/>
    </xf>
    <xf numFmtId="0" fontId="38" fillId="0" borderId="0">
      <alignment horizontal="centerContinuous" vertical="center"/>
    </xf>
    <xf numFmtId="0" fontId="38" fillId="0" borderId="0">
      <alignment horizontal="centerContinuous" vertical="center"/>
    </xf>
    <xf numFmtId="0" fontId="38" fillId="0" borderId="0">
      <alignment horizontal="centerContinuous" vertical="center"/>
    </xf>
    <xf numFmtId="0" fontId="38" fillId="0" borderId="0">
      <alignment horizontal="centerContinuous" vertical="center"/>
    </xf>
    <xf numFmtId="0" fontId="38" fillId="0" borderId="0">
      <alignment horizontal="centerContinuous" vertical="center"/>
    </xf>
    <xf numFmtId="0" fontId="38" fillId="0" borderId="0">
      <alignment horizontal="centerContinuous" vertical="center"/>
    </xf>
    <xf numFmtId="0" fontId="38" fillId="0" borderId="0">
      <alignment horizontal="centerContinuous" vertical="center"/>
    </xf>
    <xf numFmtId="0" fontId="38" fillId="0" borderId="0">
      <alignment horizontal="centerContinuous" vertical="center"/>
    </xf>
    <xf numFmtId="0" fontId="38" fillId="0" borderId="0">
      <alignment horizontal="centerContinuous" vertical="center"/>
    </xf>
    <xf numFmtId="0" fontId="38" fillId="0" borderId="0">
      <alignment horizontal="centerContinuous" vertical="center"/>
    </xf>
    <xf numFmtId="0" fontId="38" fillId="0" borderId="0">
      <alignment horizontal="centerContinuous" vertical="center"/>
    </xf>
    <xf numFmtId="0" fontId="38" fillId="0" borderId="0">
      <alignment horizontal="centerContinuous" vertical="center"/>
    </xf>
    <xf numFmtId="0" fontId="38" fillId="0" borderId="0">
      <alignment horizontal="centerContinuous" vertical="center"/>
    </xf>
    <xf numFmtId="0" fontId="38" fillId="0" borderId="0">
      <alignment horizontal="centerContinuous" vertical="center"/>
    </xf>
    <xf numFmtId="0" fontId="38" fillId="0" borderId="0">
      <alignment horizontal="centerContinuous" vertical="center"/>
    </xf>
    <xf numFmtId="0" fontId="38" fillId="0" borderId="0">
      <alignment horizontal="centerContinuous" vertical="center"/>
    </xf>
    <xf numFmtId="0" fontId="38" fillId="0" borderId="0">
      <alignment horizontal="centerContinuous" vertical="center"/>
    </xf>
    <xf numFmtId="0" fontId="38" fillId="0" borderId="0">
      <alignment horizontal="centerContinuous" vertical="center"/>
    </xf>
    <xf numFmtId="0" fontId="38" fillId="0" borderId="0">
      <alignment horizontal="centerContinuous" vertical="center"/>
    </xf>
    <xf numFmtId="0" fontId="38" fillId="0" borderId="0">
      <alignment horizontal="centerContinuous" vertical="center"/>
    </xf>
    <xf numFmtId="0" fontId="38" fillId="0" borderId="0">
      <alignment horizontal="centerContinuous" vertical="center"/>
    </xf>
    <xf numFmtId="0" fontId="38" fillId="0" borderId="0">
      <alignment horizontal="centerContinuous" vertical="center"/>
    </xf>
    <xf numFmtId="0" fontId="38" fillId="0" borderId="0">
      <alignment horizontal="centerContinuous" vertical="center"/>
    </xf>
    <xf numFmtId="0" fontId="38" fillId="0" borderId="0">
      <alignment horizontal="centerContinuous" vertical="center"/>
    </xf>
    <xf numFmtId="0" fontId="38" fillId="0" borderId="0">
      <alignment horizontal="centerContinuous" vertical="center"/>
    </xf>
    <xf numFmtId="0" fontId="38" fillId="0" borderId="0">
      <alignment horizontal="centerContinuous" vertical="center"/>
    </xf>
    <xf numFmtId="0" fontId="38" fillId="0" borderId="0">
      <alignment horizontal="centerContinuous" vertical="center"/>
    </xf>
    <xf numFmtId="0" fontId="38" fillId="0" borderId="0">
      <alignment horizontal="centerContinuous" vertical="center"/>
    </xf>
    <xf numFmtId="0" fontId="38" fillId="0" borderId="0">
      <alignment horizontal="centerContinuous" vertical="center"/>
    </xf>
    <xf numFmtId="0" fontId="38" fillId="0" borderId="0">
      <alignment horizontal="centerContinuous" vertical="center"/>
    </xf>
    <xf numFmtId="0" fontId="38" fillId="0" borderId="0">
      <alignment horizontal="centerContinuous" vertical="center"/>
    </xf>
    <xf numFmtId="0" fontId="38" fillId="0" borderId="0">
      <alignment horizontal="centerContinuous" vertical="center"/>
    </xf>
    <xf numFmtId="0" fontId="38" fillId="0" borderId="0">
      <alignment horizontal="centerContinuous" vertical="center"/>
    </xf>
    <xf numFmtId="0" fontId="38" fillId="0" borderId="0">
      <alignment horizontal="centerContinuous" vertical="center"/>
    </xf>
    <xf numFmtId="0" fontId="38" fillId="0" borderId="0">
      <alignment horizontal="centerContinuous" vertical="center"/>
    </xf>
    <xf numFmtId="0" fontId="38" fillId="0" borderId="0">
      <alignment horizontal="centerContinuous" vertical="center"/>
    </xf>
    <xf numFmtId="0" fontId="38" fillId="0" borderId="0">
      <alignment horizontal="centerContinuous" vertical="center"/>
    </xf>
    <xf numFmtId="0" fontId="38" fillId="0" borderId="0">
      <alignment horizontal="centerContinuous" vertical="center"/>
    </xf>
    <xf numFmtId="0" fontId="38" fillId="0" borderId="0">
      <alignment horizontal="centerContinuous" vertical="center"/>
    </xf>
    <xf numFmtId="0" fontId="38" fillId="0" borderId="0">
      <alignment horizontal="centerContinuous" vertical="center"/>
    </xf>
    <xf numFmtId="0" fontId="38" fillId="0" borderId="0">
      <alignment horizontal="centerContinuous" vertical="center"/>
    </xf>
    <xf numFmtId="0" fontId="38" fillId="0" borderId="0">
      <alignment horizontal="centerContinuous" vertical="center"/>
    </xf>
    <xf numFmtId="0" fontId="38" fillId="0" borderId="0">
      <alignment horizontal="centerContinuous" vertical="center"/>
    </xf>
    <xf numFmtId="0" fontId="38" fillId="0" borderId="0">
      <alignment horizontal="centerContinuous" vertical="center"/>
    </xf>
    <xf numFmtId="0" fontId="38" fillId="0" borderId="0">
      <alignment horizontal="centerContinuous" vertical="center"/>
    </xf>
    <xf numFmtId="0" fontId="38" fillId="0" borderId="0">
      <alignment horizontal="centerContinuous" vertical="center"/>
    </xf>
    <xf numFmtId="0" fontId="38" fillId="0" borderId="0">
      <alignment horizontal="centerContinuous" vertical="center"/>
    </xf>
    <xf numFmtId="0" fontId="38" fillId="0" borderId="0">
      <alignment horizontal="centerContinuous" vertical="center"/>
    </xf>
    <xf numFmtId="0" fontId="38" fillId="0" borderId="0">
      <alignment horizontal="centerContinuous" vertical="center"/>
    </xf>
    <xf numFmtId="0" fontId="38" fillId="0" borderId="0">
      <alignment horizontal="centerContinuous" vertical="center"/>
    </xf>
    <xf numFmtId="0" fontId="38" fillId="0" borderId="0">
      <alignment horizontal="centerContinuous" vertical="center"/>
    </xf>
    <xf numFmtId="0" fontId="38" fillId="0" borderId="0">
      <alignment horizontal="centerContinuous" vertical="center"/>
    </xf>
    <xf numFmtId="0" fontId="38" fillId="0" borderId="0">
      <alignment horizontal="centerContinuous" vertical="center"/>
    </xf>
    <xf numFmtId="0" fontId="38" fillId="0" borderId="0">
      <alignment horizontal="centerContinuous" vertical="center"/>
    </xf>
    <xf numFmtId="0" fontId="38" fillId="0" borderId="0">
      <alignment horizontal="centerContinuous" vertical="center"/>
    </xf>
    <xf numFmtId="0" fontId="38" fillId="0" borderId="0">
      <alignment horizontal="centerContinuous" vertical="center"/>
    </xf>
    <xf numFmtId="0" fontId="38" fillId="0" borderId="0">
      <alignment horizontal="centerContinuous" vertical="center"/>
    </xf>
    <xf numFmtId="0" fontId="38" fillId="0" borderId="0">
      <alignment horizontal="centerContinuous" vertical="center"/>
    </xf>
    <xf numFmtId="0" fontId="38" fillId="0" borderId="0">
      <alignment horizontal="centerContinuous" vertical="center"/>
    </xf>
    <xf numFmtId="0" fontId="38" fillId="0" borderId="0">
      <alignment horizontal="centerContinuous" vertical="center"/>
    </xf>
    <xf numFmtId="0" fontId="38" fillId="0" borderId="0">
      <alignment horizontal="centerContinuous" vertical="center"/>
    </xf>
    <xf numFmtId="0" fontId="38" fillId="0" borderId="0">
      <alignment horizontal="centerContinuous" vertical="center"/>
    </xf>
    <xf numFmtId="0" fontId="38" fillId="0" borderId="0">
      <alignment horizontal="centerContinuous" vertical="center"/>
    </xf>
    <xf numFmtId="0" fontId="38" fillId="0" borderId="0">
      <alignment horizontal="centerContinuous" vertical="center"/>
    </xf>
    <xf numFmtId="0" fontId="38" fillId="0" borderId="0">
      <alignment horizontal="centerContinuous" vertical="center"/>
    </xf>
    <xf numFmtId="0" fontId="38" fillId="0" borderId="0">
      <alignment horizontal="centerContinuous" vertical="center"/>
    </xf>
    <xf numFmtId="0" fontId="38" fillId="0" borderId="0">
      <alignment horizontal="centerContinuous" vertical="center"/>
    </xf>
    <xf numFmtId="0" fontId="38" fillId="0" borderId="0">
      <alignment horizontal="centerContinuous" vertical="center"/>
    </xf>
    <xf numFmtId="0" fontId="38" fillId="0" borderId="0">
      <alignment horizontal="centerContinuous" vertical="center"/>
    </xf>
    <xf numFmtId="0" fontId="38" fillId="0" borderId="0">
      <alignment horizontal="centerContinuous" vertical="center"/>
    </xf>
    <xf numFmtId="0" fontId="38" fillId="0" borderId="0">
      <alignment horizontal="centerContinuous" vertical="center"/>
    </xf>
    <xf numFmtId="0" fontId="38" fillId="0" borderId="0">
      <alignment horizontal="centerContinuous" vertical="center"/>
    </xf>
    <xf numFmtId="0" fontId="38" fillId="0" borderId="0">
      <alignment horizontal="centerContinuous" vertical="center"/>
    </xf>
    <xf numFmtId="0" fontId="38" fillId="0" borderId="0">
      <alignment horizontal="centerContinuous" vertical="center"/>
    </xf>
    <xf numFmtId="0" fontId="38" fillId="0" borderId="0">
      <alignment horizontal="centerContinuous" vertical="center"/>
    </xf>
    <xf numFmtId="0" fontId="38" fillId="0" borderId="0">
      <alignment horizontal="centerContinuous" vertical="center"/>
    </xf>
    <xf numFmtId="0" fontId="38" fillId="0" borderId="0">
      <alignment horizontal="centerContinuous" vertical="center"/>
    </xf>
    <xf numFmtId="0" fontId="38" fillId="0" borderId="0">
      <alignment horizontal="centerContinuous" vertical="center"/>
    </xf>
    <xf numFmtId="0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0" fontId="201" fillId="0" borderId="0" applyNumberFormat="0" applyFill="0" applyBorder="0" applyAlignment="0" applyProtection="0"/>
    <xf numFmtId="0" fontId="180" fillId="0" borderId="0" applyNumberFormat="0" applyFont="0" applyFill="0" applyBorder="0" applyProtection="0">
      <alignment horizontal="center" vertical="center" wrapText="1"/>
    </xf>
    <xf numFmtId="0" fontId="38" fillId="0" borderId="0" applyFont="0" applyFill="0" applyBorder="0" applyAlignment="0" applyProtection="0"/>
    <xf numFmtId="0" fontId="38" fillId="0" borderId="0" applyFont="0" applyFill="0" applyBorder="0" applyAlignment="0" applyProtection="0"/>
    <xf numFmtId="0" fontId="142" fillId="38" borderId="1" applyNumberFormat="0" applyAlignment="0" applyProtection="0"/>
    <xf numFmtId="0" fontId="202" fillId="0" borderId="0"/>
    <xf numFmtId="41" fontId="202" fillId="0" borderId="0" applyFont="0" applyFill="0" applyBorder="0" applyAlignment="0" applyProtection="0"/>
    <xf numFmtId="43" fontId="202" fillId="0" borderId="0" applyFont="0" applyFill="0" applyBorder="0" applyAlignment="0" applyProtection="0"/>
    <xf numFmtId="196" fontId="13" fillId="0" borderId="0" applyFont="0" applyFill="0" applyBorder="0" applyAlignment="0" applyProtection="0"/>
    <xf numFmtId="196" fontId="13" fillId="0" borderId="0" applyFont="0" applyFill="0" applyBorder="0" applyAlignment="0" applyProtection="0"/>
    <xf numFmtId="237" fontId="13" fillId="0" borderId="0" applyFont="0" applyFill="0" applyBorder="0" applyAlignment="0" applyProtection="0"/>
    <xf numFmtId="43" fontId="203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147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204" fillId="0" borderId="0" applyNumberFormat="0" applyFill="0" applyBorder="0" applyProtection="0">
      <alignment horizontal="left" vertical="center"/>
    </xf>
    <xf numFmtId="0" fontId="199" fillId="0" borderId="0" applyNumberFormat="0" applyFill="0" applyBorder="0" applyAlignment="0" applyProtection="0"/>
    <xf numFmtId="191" fontId="205" fillId="0" borderId="0" applyFont="0" applyFill="0" applyBorder="0" applyAlignment="0" applyProtection="0"/>
    <xf numFmtId="192" fontId="205" fillId="0" borderId="0" applyFont="0" applyFill="0" applyBorder="0" applyAlignment="0" applyProtection="0"/>
    <xf numFmtId="0" fontId="206" fillId="0" borderId="0" applyNumberFormat="0" applyFill="0" applyBorder="0" applyAlignment="0" applyProtection="0">
      <alignment vertical="top"/>
      <protection locked="0"/>
    </xf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6" fillId="0" borderId="0"/>
    <xf numFmtId="0" fontId="13" fillId="0" borderId="0"/>
    <xf numFmtId="0" fontId="13" fillId="0" borderId="0"/>
    <xf numFmtId="0" fontId="114" fillId="0" borderId="0"/>
    <xf numFmtId="0" fontId="45" fillId="0" borderId="0"/>
    <xf numFmtId="0" fontId="38" fillId="0" borderId="0"/>
    <xf numFmtId="0" fontId="38" fillId="0" borderId="0"/>
    <xf numFmtId="0" fontId="203" fillId="0" borderId="0"/>
    <xf numFmtId="0" fontId="38" fillId="0" borderId="0"/>
    <xf numFmtId="43" fontId="10" fillId="0" borderId="0" applyFont="0" applyFill="0" applyBorder="0" applyAlignment="0" applyProtection="0"/>
    <xf numFmtId="0" fontId="87" fillId="0" borderId="0"/>
    <xf numFmtId="0" fontId="38" fillId="0" borderId="0"/>
    <xf numFmtId="0" fontId="38" fillId="0" borderId="0"/>
    <xf numFmtId="0" fontId="38" fillId="0" borderId="0"/>
    <xf numFmtId="0" fontId="147" fillId="0" borderId="0"/>
    <xf numFmtId="0" fontId="2" fillId="0" borderId="0"/>
    <xf numFmtId="0" fontId="38" fillId="0" borderId="0"/>
    <xf numFmtId="9" fontId="13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38" fillId="0" borderId="0" applyFont="0" applyFill="0" applyBorder="0" applyAlignment="0" applyProtection="0"/>
    <xf numFmtId="0" fontId="200" fillId="0" borderId="20" applyNumberFormat="0" applyFill="0" applyAlignment="0" applyProtection="0"/>
    <xf numFmtId="258" fontId="10" fillId="0" borderId="0" applyFont="0" applyFill="0" applyBorder="0" applyAlignment="0" applyProtection="0"/>
    <xf numFmtId="0" fontId="38" fillId="0" borderId="0" applyFont="0" applyFill="0" applyBorder="0" applyAlignment="0" applyProtection="0"/>
    <xf numFmtId="0" fontId="10" fillId="0" borderId="0" applyFont="0" applyFill="0" applyBorder="0" applyAlignment="0" applyProtection="0"/>
    <xf numFmtId="0" fontId="38" fillId="0" borderId="0" applyFont="0" applyFill="0" applyBorder="0" applyAlignment="0" applyProtection="0"/>
    <xf numFmtId="41" fontId="10" fillId="0" borderId="0" applyFont="0" applyFill="0" applyBorder="0" applyAlignment="0" applyProtection="0"/>
    <xf numFmtId="0" fontId="207" fillId="0" borderId="0"/>
    <xf numFmtId="0" fontId="136" fillId="19" borderId="0" applyNumberFormat="0" applyBorder="0" applyAlignment="0" applyProtection="0"/>
    <xf numFmtId="0" fontId="136" fillId="16" borderId="0" applyNumberFormat="0" applyBorder="0" applyAlignment="0" applyProtection="0"/>
    <xf numFmtId="0" fontId="185" fillId="38" borderId="18" applyNumberFormat="0" applyAlignment="0" applyProtection="0"/>
    <xf numFmtId="0" fontId="13" fillId="7" borderId="17" applyNumberFormat="0" applyFont="0" applyAlignment="0" applyProtection="0"/>
    <xf numFmtId="0" fontId="36" fillId="7" borderId="17" applyNumberFormat="0" applyFont="0" applyAlignment="0" applyProtection="0"/>
    <xf numFmtId="0" fontId="166" fillId="0" borderId="7" applyNumberFormat="0" applyFill="0" applyAlignment="0" applyProtection="0"/>
    <xf numFmtId="0" fontId="169" fillId="0" borderId="9" applyNumberFormat="0" applyFill="0" applyAlignment="0" applyProtection="0"/>
    <xf numFmtId="0" fontId="172" fillId="0" borderId="11" applyNumberFormat="0" applyFill="0" applyAlignment="0" applyProtection="0"/>
    <xf numFmtId="0" fontId="172" fillId="0" borderId="0" applyNumberFormat="0" applyFill="0" applyBorder="0" applyAlignment="0" applyProtection="0"/>
    <xf numFmtId="41" fontId="89" fillId="0" borderId="0" applyFont="0" applyFill="0" applyBorder="0" applyAlignment="0" applyProtection="0"/>
    <xf numFmtId="0" fontId="38" fillId="0" borderId="0"/>
    <xf numFmtId="41" fontId="127" fillId="0" borderId="0" applyFont="0" applyFill="0" applyBorder="0" applyAlignment="0" applyProtection="0"/>
    <xf numFmtId="43" fontId="127" fillId="0" borderId="0" applyFont="0" applyFill="0" applyBorder="0" applyAlignment="0" applyProtection="0"/>
    <xf numFmtId="0" fontId="183" fillId="0" borderId="0"/>
    <xf numFmtId="40" fontId="208" fillId="0" borderId="0" applyFont="0" applyFill="0" applyBorder="0" applyAlignment="0" applyProtection="0"/>
    <xf numFmtId="38" fontId="208" fillId="0" borderId="0" applyFont="0" applyFill="0" applyBorder="0" applyAlignment="0" applyProtection="0"/>
    <xf numFmtId="0" fontId="209" fillId="0" borderId="0"/>
    <xf numFmtId="259" fontId="127" fillId="0" borderId="0" applyFont="0" applyFill="0" applyBorder="0" applyAlignment="0" applyProtection="0"/>
    <xf numFmtId="222" fontId="127" fillId="0" borderId="0" applyFont="0" applyFill="0" applyBorder="0" applyAlignment="0" applyProtection="0"/>
    <xf numFmtId="224" fontId="208" fillId="0" borderId="0" applyFont="0" applyFill="0" applyBorder="0" applyAlignment="0" applyProtection="0"/>
    <xf numFmtId="223" fontId="208" fillId="0" borderId="0" applyFont="0" applyFill="0" applyBorder="0" applyAlignment="0" applyProtection="0"/>
    <xf numFmtId="0" fontId="13" fillId="0" borderId="0"/>
    <xf numFmtId="0" fontId="38" fillId="0" borderId="0"/>
    <xf numFmtId="0" fontId="13" fillId="0" borderId="0"/>
    <xf numFmtId="0" fontId="12" fillId="0" borderId="0"/>
    <xf numFmtId="0" fontId="87" fillId="0" borderId="0"/>
    <xf numFmtId="43" fontId="13" fillId="0" borderId="0" applyFont="0" applyFill="0" applyBorder="0" applyAlignment="0" applyProtection="0"/>
    <xf numFmtId="0" fontId="163" fillId="0" borderId="0">
      <alignment horizontal="left"/>
    </xf>
    <xf numFmtId="0" fontId="13" fillId="0" borderId="0"/>
  </cellStyleXfs>
  <cellXfs count="274">
    <xf numFmtId="194" fontId="0" fillId="0" borderId="0" xfId="0"/>
    <xf numFmtId="194" fontId="14" fillId="0" borderId="0" xfId="0" applyFont="1" applyFill="1" applyAlignment="1">
      <alignment horizontal="left" vertical="top"/>
    </xf>
    <xf numFmtId="194" fontId="15" fillId="0" borderId="0" xfId="0" applyFont="1" applyFill="1" applyAlignment="1">
      <alignment vertical="top"/>
    </xf>
    <xf numFmtId="194" fontId="14" fillId="0" borderId="0" xfId="0" applyFont="1" applyFill="1" applyAlignment="1">
      <alignment horizontal="left" vertical="center"/>
    </xf>
    <xf numFmtId="194" fontId="14" fillId="0" borderId="0" xfId="0" applyFont="1" applyFill="1" applyBorder="1" applyAlignment="1">
      <alignment horizontal="left" vertical="center"/>
    </xf>
    <xf numFmtId="194" fontId="14" fillId="0" borderId="0" xfId="0" applyFont="1" applyFill="1" applyBorder="1" applyAlignment="1">
      <alignment horizontal="right" vertical="center"/>
    </xf>
    <xf numFmtId="194" fontId="14" fillId="0" borderId="0" xfId="0" applyFont="1" applyFill="1" applyBorder="1" applyAlignment="1">
      <alignment horizontal="left" vertical="top"/>
    </xf>
    <xf numFmtId="194" fontId="14" fillId="0" borderId="0" xfId="0" applyFont="1" applyFill="1" applyAlignment="1">
      <alignment vertical="top"/>
    </xf>
    <xf numFmtId="194" fontId="15" fillId="0" borderId="0" xfId="0" applyFont="1" applyFill="1" applyAlignment="1">
      <alignment horizontal="center" vertical="top"/>
    </xf>
    <xf numFmtId="0" fontId="14" fillId="0" borderId="0" xfId="0" applyNumberFormat="1" applyFont="1" applyFill="1" applyBorder="1" applyAlignment="1">
      <alignment horizontal="right" vertical="top"/>
    </xf>
    <xf numFmtId="194" fontId="14" fillId="0" borderId="0" xfId="0" applyFont="1" applyFill="1" applyAlignment="1">
      <alignment horizontal="center" vertical="top"/>
    </xf>
    <xf numFmtId="15" fontId="14" fillId="0" borderId="26" xfId="0" applyNumberFormat="1" applyFont="1" applyFill="1" applyBorder="1" applyAlignment="1">
      <alignment horizontal="right" vertical="top"/>
    </xf>
    <xf numFmtId="194" fontId="17" fillId="0" borderId="0" xfId="0" applyFont="1" applyFill="1" applyAlignment="1">
      <alignment horizontal="center" vertical="center"/>
    </xf>
    <xf numFmtId="194" fontId="15" fillId="0" borderId="0" xfId="0" applyFont="1" applyFill="1" applyAlignment="1">
      <alignment horizontal="left" vertical="top"/>
    </xf>
    <xf numFmtId="195" fontId="15" fillId="0" borderId="0" xfId="316" applyNumberFormat="1" applyFont="1" applyFill="1" applyAlignment="1">
      <alignment vertical="center"/>
    </xf>
    <xf numFmtId="43" fontId="15" fillId="0" borderId="0" xfId="316" applyFont="1" applyFill="1" applyAlignment="1">
      <alignment vertical="center"/>
    </xf>
    <xf numFmtId="196" fontId="15" fillId="0" borderId="0" xfId="316" applyNumberFormat="1" applyFont="1" applyFill="1" applyAlignment="1">
      <alignment vertical="center"/>
    </xf>
    <xf numFmtId="196" fontId="14" fillId="0" borderId="5" xfId="316" applyNumberFormat="1" applyFont="1" applyFill="1" applyBorder="1" applyAlignment="1">
      <alignment vertical="center"/>
    </xf>
    <xf numFmtId="195" fontId="14" fillId="0" borderId="0" xfId="316" applyNumberFormat="1" applyFont="1" applyFill="1" applyAlignment="1">
      <alignment vertical="center"/>
    </xf>
    <xf numFmtId="195" fontId="14" fillId="0" borderId="5" xfId="316" applyNumberFormat="1" applyFont="1" applyFill="1" applyBorder="1" applyAlignment="1">
      <alignment vertical="center"/>
    </xf>
    <xf numFmtId="195" fontId="14" fillId="0" borderId="0" xfId="316" applyNumberFormat="1" applyFont="1" applyFill="1" applyBorder="1" applyAlignment="1">
      <alignment vertical="center"/>
    </xf>
    <xf numFmtId="196" fontId="15" fillId="0" borderId="0" xfId="316" applyNumberFormat="1" applyFont="1" applyFill="1" applyBorder="1" applyAlignment="1">
      <alignment vertical="center"/>
    </xf>
    <xf numFmtId="195" fontId="15" fillId="0" borderId="0" xfId="316" applyNumberFormat="1" applyFont="1" applyFill="1" applyBorder="1" applyAlignment="1">
      <alignment vertical="center"/>
    </xf>
    <xf numFmtId="195" fontId="15" fillId="0" borderId="0" xfId="316" applyNumberFormat="1" applyFont="1" applyFill="1" applyAlignment="1">
      <alignment horizontal="center" vertical="top"/>
    </xf>
    <xf numFmtId="196" fontId="14" fillId="0" borderId="27" xfId="316" applyNumberFormat="1" applyFont="1" applyFill="1" applyBorder="1" applyAlignment="1">
      <alignment vertical="center"/>
    </xf>
    <xf numFmtId="195" fontId="14" fillId="0" borderId="27" xfId="316" applyNumberFormat="1" applyFont="1" applyFill="1" applyBorder="1" applyAlignment="1">
      <alignment vertical="center"/>
    </xf>
    <xf numFmtId="195" fontId="15" fillId="0" borderId="0" xfId="0" applyNumberFormat="1" applyFont="1" applyFill="1" applyAlignment="1">
      <alignment vertical="top"/>
    </xf>
    <xf numFmtId="194" fontId="15" fillId="0" borderId="0" xfId="0" applyFont="1" applyFill="1" applyBorder="1" applyAlignment="1">
      <alignment horizontal="right" vertical="center"/>
    </xf>
    <xf numFmtId="194" fontId="14" fillId="0" borderId="0" xfId="0" applyFont="1" applyFill="1" applyAlignment="1">
      <alignment vertical="justify"/>
    </xf>
    <xf numFmtId="194" fontId="15" fillId="0" borderId="0" xfId="0" applyFont="1" applyFill="1" applyAlignment="1">
      <alignment vertical="justify"/>
    </xf>
    <xf numFmtId="194" fontId="14" fillId="0" borderId="0" xfId="0" applyFont="1" applyFill="1" applyAlignment="1">
      <alignment vertical="center"/>
    </xf>
    <xf numFmtId="194" fontId="14" fillId="0" borderId="0" xfId="0" applyFont="1" applyFill="1" applyBorder="1" applyAlignment="1">
      <alignment vertical="justify"/>
    </xf>
    <xf numFmtId="194" fontId="15" fillId="0" borderId="0" xfId="0" applyFont="1" applyFill="1" applyAlignment="1">
      <alignment vertical="center"/>
    </xf>
    <xf numFmtId="194" fontId="15" fillId="0" borderId="0" xfId="0" applyFont="1" applyFill="1" applyAlignment="1">
      <alignment horizontal="center" vertical="justify"/>
    </xf>
    <xf numFmtId="197" fontId="15" fillId="0" borderId="0" xfId="0" applyNumberFormat="1" applyFont="1" applyFill="1" applyAlignment="1">
      <alignment vertical="justify"/>
    </xf>
    <xf numFmtId="195" fontId="16" fillId="0" borderId="0" xfId="316" applyNumberFormat="1" applyFont="1" applyFill="1" applyAlignment="1">
      <alignment horizontal="center" vertical="justify"/>
    </xf>
    <xf numFmtId="43" fontId="15" fillId="0" borderId="0" xfId="316" applyFont="1" applyFill="1" applyAlignment="1">
      <alignment vertical="justify"/>
    </xf>
    <xf numFmtId="197" fontId="15" fillId="0" borderId="0" xfId="316" applyNumberFormat="1" applyFont="1" applyFill="1" applyAlignment="1">
      <alignment vertical="justify"/>
    </xf>
    <xf numFmtId="196" fontId="15" fillId="0" borderId="0" xfId="316" applyNumberFormat="1" applyFont="1" applyFill="1" applyAlignment="1">
      <alignment vertical="justify"/>
    </xf>
    <xf numFmtId="196" fontId="14" fillId="0" borderId="0" xfId="316" applyNumberFormat="1" applyFont="1" applyFill="1" applyAlignment="1">
      <alignment vertical="justify"/>
    </xf>
    <xf numFmtId="196" fontId="14" fillId="0" borderId="0" xfId="316" applyNumberFormat="1" applyFont="1" applyFill="1" applyBorder="1" applyAlignment="1">
      <alignment vertical="justify"/>
    </xf>
    <xf numFmtId="196" fontId="15" fillId="0" borderId="0" xfId="316" applyNumberFormat="1" applyFont="1" applyFill="1" applyBorder="1" applyAlignment="1">
      <alignment vertical="justify"/>
    </xf>
    <xf numFmtId="196" fontId="14" fillId="0" borderId="0" xfId="316" applyNumberFormat="1" applyFont="1" applyFill="1" applyBorder="1" applyAlignment="1">
      <alignment vertical="center"/>
    </xf>
    <xf numFmtId="195" fontId="15" fillId="0" borderId="0" xfId="316" applyNumberFormat="1" applyFont="1" applyFill="1" applyAlignment="1">
      <alignment horizontal="center" vertical="justify"/>
    </xf>
    <xf numFmtId="194" fontId="15" fillId="0" borderId="0" xfId="0" applyFont="1" applyFill="1" applyAlignment="1">
      <alignment horizontal="left" vertical="justify"/>
    </xf>
    <xf numFmtId="194" fontId="15" fillId="0" borderId="0" xfId="0" applyFont="1" applyFill="1" applyAlignment="1">
      <alignment horizontal="left" vertical="justify" indent="1"/>
    </xf>
    <xf numFmtId="196" fontId="15" fillId="0" borderId="28" xfId="316" applyNumberFormat="1" applyFont="1" applyFill="1" applyBorder="1" applyAlignment="1">
      <alignment vertical="justify"/>
    </xf>
    <xf numFmtId="195" fontId="15" fillId="0" borderId="24" xfId="316" applyNumberFormat="1" applyFont="1" applyFill="1" applyBorder="1" applyAlignment="1">
      <alignment vertical="center"/>
    </xf>
    <xf numFmtId="194" fontId="15" fillId="0" borderId="24" xfId="0" applyFont="1" applyFill="1" applyBorder="1" applyAlignment="1">
      <alignment horizontal="center" vertical="top"/>
    </xf>
    <xf numFmtId="194" fontId="15" fillId="0" borderId="0" xfId="0" applyFont="1" applyFill="1" applyBorder="1" applyAlignment="1">
      <alignment horizontal="left" vertical="top"/>
    </xf>
    <xf numFmtId="194" fontId="15" fillId="0" borderId="0" xfId="0" applyFont="1" applyFill="1" applyBorder="1" applyAlignment="1">
      <alignment horizontal="center" vertical="top"/>
    </xf>
    <xf numFmtId="194" fontId="15" fillId="0" borderId="0" xfId="0" applyFont="1" applyFill="1"/>
    <xf numFmtId="194" fontId="14" fillId="0" borderId="0" xfId="0" applyFont="1" applyFill="1" applyBorder="1" applyAlignment="1">
      <alignment vertical="center"/>
    </xf>
    <xf numFmtId="43" fontId="14" fillId="0" borderId="0" xfId="316" applyFont="1" applyFill="1" applyAlignment="1">
      <alignment vertical="center"/>
    </xf>
    <xf numFmtId="195" fontId="15" fillId="0" borderId="24" xfId="0" applyNumberFormat="1" applyFont="1" applyFill="1" applyBorder="1" applyAlignment="1">
      <alignment vertical="center"/>
    </xf>
    <xf numFmtId="43" fontId="15" fillId="0" borderId="0" xfId="316" applyFont="1" applyFill="1" applyBorder="1" applyAlignment="1">
      <alignment vertical="center"/>
    </xf>
    <xf numFmtId="195" fontId="14" fillId="0" borderId="0" xfId="0" applyNumberFormat="1" applyFont="1" applyFill="1" applyBorder="1" applyAlignment="1">
      <alignment vertical="center"/>
    </xf>
    <xf numFmtId="41" fontId="15" fillId="0" borderId="0" xfId="316" applyNumberFormat="1" applyFont="1" applyFill="1" applyAlignment="1">
      <alignment vertical="center"/>
    </xf>
    <xf numFmtId="195" fontId="15" fillId="0" borderId="0" xfId="0" applyNumberFormat="1" applyFont="1" applyFill="1" applyBorder="1" applyAlignment="1">
      <alignment vertical="center"/>
    </xf>
    <xf numFmtId="194" fontId="16" fillId="0" borderId="0" xfId="0" applyFont="1" applyFill="1" applyAlignment="1">
      <alignment horizontal="center" vertical="center"/>
    </xf>
    <xf numFmtId="195" fontId="14" fillId="0" borderId="24" xfId="0" applyNumberFormat="1" applyFont="1" applyFill="1" applyBorder="1" applyAlignment="1">
      <alignment vertical="center"/>
    </xf>
    <xf numFmtId="195" fontId="14" fillId="0" borderId="0" xfId="0" applyNumberFormat="1" applyFont="1" applyFill="1" applyAlignment="1">
      <alignment vertical="center"/>
    </xf>
    <xf numFmtId="195" fontId="14" fillId="0" borderId="28" xfId="0" applyNumberFormat="1" applyFont="1" applyFill="1" applyBorder="1" applyAlignment="1">
      <alignment vertical="center"/>
    </xf>
    <xf numFmtId="0" fontId="15" fillId="0" borderId="0" xfId="766" applyFont="1" applyFill="1" applyAlignment="1">
      <alignment vertical="center"/>
    </xf>
    <xf numFmtId="43" fontId="15" fillId="0" borderId="0" xfId="337" applyFont="1" applyFill="1" applyAlignment="1">
      <alignment vertical="center"/>
    </xf>
    <xf numFmtId="198" fontId="15" fillId="0" borderId="0" xfId="316" applyNumberFormat="1" applyFont="1" applyFill="1" applyBorder="1" applyAlignment="1">
      <alignment vertical="center"/>
    </xf>
    <xf numFmtId="196" fontId="15" fillId="0" borderId="0" xfId="337" applyNumberFormat="1" applyFont="1" applyFill="1" applyBorder="1" applyAlignment="1">
      <alignment vertical="center"/>
    </xf>
    <xf numFmtId="198" fontId="14" fillId="0" borderId="5" xfId="316" applyNumberFormat="1" applyFont="1" applyFill="1" applyBorder="1" applyAlignment="1">
      <alignment vertical="center"/>
    </xf>
    <xf numFmtId="49" fontId="15" fillId="0" borderId="0" xfId="0" applyNumberFormat="1" applyFont="1" applyFill="1" applyAlignment="1"/>
    <xf numFmtId="194" fontId="15" fillId="0" borderId="0" xfId="0" applyFont="1" applyFill="1" applyBorder="1" applyAlignment="1">
      <alignment horizontal="center" vertical="center"/>
    </xf>
    <xf numFmtId="15" fontId="15" fillId="0" borderId="24" xfId="0" quotePrefix="1" applyNumberFormat="1" applyFont="1" applyFill="1" applyBorder="1" applyAlignment="1">
      <alignment horizontal="center" vertical="top"/>
    </xf>
    <xf numFmtId="194" fontId="15" fillId="0" borderId="0" xfId="0" applyFont="1" applyFill="1" applyBorder="1" applyAlignment="1">
      <alignment vertical="top"/>
    </xf>
    <xf numFmtId="194" fontId="14" fillId="0" borderId="0" xfId="0" applyFont="1" applyFill="1" applyBorder="1" applyAlignment="1">
      <alignment vertical="top"/>
    </xf>
    <xf numFmtId="196" fontId="14" fillId="0" borderId="0" xfId="316" applyNumberFormat="1" applyFont="1" applyFill="1" applyBorder="1" applyAlignment="1">
      <alignment vertical="top"/>
    </xf>
    <xf numFmtId="196" fontId="14" fillId="0" borderId="26" xfId="316" applyNumberFormat="1" applyFont="1" applyFill="1" applyBorder="1" applyAlignment="1">
      <alignment vertical="top"/>
    </xf>
    <xf numFmtId="196" fontId="14" fillId="0" borderId="0" xfId="316" applyNumberFormat="1" applyFont="1" applyFill="1" applyAlignment="1">
      <alignment vertical="top"/>
    </xf>
    <xf numFmtId="196" fontId="15" fillId="0" borderId="0" xfId="316" applyNumberFormat="1" applyFont="1" applyFill="1" applyBorder="1" applyAlignment="1">
      <alignment vertical="top"/>
    </xf>
    <xf numFmtId="198" fontId="15" fillId="0" borderId="0" xfId="316" applyNumberFormat="1" applyFont="1" applyFill="1" applyBorder="1" applyAlignment="1">
      <alignment vertical="top"/>
    </xf>
    <xf numFmtId="196" fontId="15" fillId="0" borderId="0" xfId="337" applyNumberFormat="1" applyFont="1" applyFill="1" applyBorder="1" applyAlignment="1">
      <alignment vertical="top"/>
    </xf>
    <xf numFmtId="43" fontId="15" fillId="0" borderId="0" xfId="316" applyFont="1" applyFill="1" applyBorder="1" applyAlignment="1">
      <alignment vertical="top"/>
    </xf>
    <xf numFmtId="196" fontId="14" fillId="0" borderId="27" xfId="316" applyNumberFormat="1" applyFont="1" applyFill="1" applyBorder="1" applyAlignment="1">
      <alignment vertical="top"/>
    </xf>
    <xf numFmtId="194" fontId="15" fillId="0" borderId="0" xfId="0" applyFont="1" applyFill="1" applyAlignment="1"/>
    <xf numFmtId="194" fontId="15" fillId="0" borderId="0" xfId="0" applyFont="1" applyFill="1" applyBorder="1" applyAlignment="1">
      <alignment vertical="center"/>
    </xf>
    <xf numFmtId="194" fontId="15" fillId="0" borderId="0" xfId="0" applyFont="1" applyFill="1" applyBorder="1" applyAlignment="1"/>
    <xf numFmtId="196" fontId="14" fillId="0" borderId="0" xfId="337" applyNumberFormat="1" applyFont="1" applyFill="1" applyBorder="1" applyAlignment="1">
      <alignment vertical="top"/>
    </xf>
    <xf numFmtId="194" fontId="15" fillId="0" borderId="24" xfId="0" applyFont="1" applyFill="1" applyBorder="1" applyAlignment="1">
      <alignment horizontal="center" vertical="center"/>
    </xf>
    <xf numFmtId="15" fontId="14" fillId="0" borderId="0" xfId="0" applyNumberFormat="1" applyFont="1" applyFill="1" applyBorder="1" applyAlignment="1">
      <alignment horizontal="right" vertical="top"/>
    </xf>
    <xf numFmtId="194" fontId="15" fillId="0" borderId="0" xfId="0" applyFont="1" applyFill="1" applyAlignment="1">
      <alignment horizontal="center" vertical="center"/>
    </xf>
    <xf numFmtId="194" fontId="14" fillId="0" borderId="0" xfId="0" applyFont="1" applyFill="1" applyAlignment="1">
      <alignment horizontal="center" vertical="center"/>
    </xf>
    <xf numFmtId="194" fontId="15" fillId="0" borderId="0" xfId="0" applyFont="1" applyFill="1" applyAlignment="1">
      <alignment horizontal="right" vertical="center"/>
    </xf>
    <xf numFmtId="194" fontId="15" fillId="0" borderId="0" xfId="0" applyFont="1" applyFill="1" applyBorder="1" applyAlignment="1">
      <alignment horizontal="center"/>
    </xf>
    <xf numFmtId="193" fontId="15" fillId="0" borderId="0" xfId="203" applyFont="1" applyFill="1" applyAlignment="1">
      <alignment vertical="center"/>
    </xf>
    <xf numFmtId="193" fontId="14" fillId="0" borderId="0" xfId="203" applyFont="1" applyFill="1" applyAlignment="1">
      <alignment vertical="center"/>
    </xf>
    <xf numFmtId="198" fontId="15" fillId="0" borderId="0" xfId="203" applyNumberFormat="1" applyFont="1" applyFill="1" applyAlignment="1">
      <alignment vertical="center"/>
    </xf>
    <xf numFmtId="198" fontId="14" fillId="0" borderId="0" xfId="203" applyNumberFormat="1" applyFont="1" applyFill="1" applyAlignment="1">
      <alignment vertical="center"/>
    </xf>
    <xf numFmtId="194" fontId="15" fillId="0" borderId="0" xfId="0" applyFont="1" applyFill="1" applyBorder="1" applyAlignment="1">
      <alignment horizontal="center" vertical="center" wrapText="1"/>
    </xf>
    <xf numFmtId="199" fontId="15" fillId="0" borderId="0" xfId="0" applyNumberFormat="1" applyFont="1" applyFill="1" applyBorder="1" applyAlignment="1">
      <alignment horizontal="center" vertical="top"/>
    </xf>
    <xf numFmtId="196" fontId="15" fillId="0" borderId="0" xfId="316" applyNumberFormat="1" applyFont="1" applyFill="1" applyBorder="1" applyAlignment="1">
      <alignment horizontal="center" vertical="top"/>
    </xf>
    <xf numFmtId="194" fontId="15" fillId="0" borderId="24" xfId="0" applyFont="1" applyFill="1" applyBorder="1" applyAlignment="1">
      <alignment horizontal="center"/>
    </xf>
    <xf numFmtId="194" fontId="15" fillId="0" borderId="24" xfId="0" applyFont="1" applyFill="1" applyBorder="1" applyAlignment="1">
      <alignment horizontal="center" vertical="center" wrapText="1"/>
    </xf>
    <xf numFmtId="198" fontId="15" fillId="0" borderId="0" xfId="203" applyNumberFormat="1" applyFont="1" applyFill="1"/>
    <xf numFmtId="198" fontId="15" fillId="0" borderId="0" xfId="203" applyNumberFormat="1" applyFont="1" applyFill="1" applyAlignment="1"/>
    <xf numFmtId="195" fontId="14" fillId="0" borderId="5" xfId="0" applyNumberFormat="1" applyFont="1" applyFill="1" applyBorder="1" applyAlignment="1">
      <alignment vertical="center"/>
    </xf>
    <xf numFmtId="195" fontId="15" fillId="0" borderId="0" xfId="316" applyNumberFormat="1" applyFont="1" applyFill="1" applyAlignment="1">
      <alignment horizontal="center" vertical="center"/>
    </xf>
    <xf numFmtId="194" fontId="15" fillId="0" borderId="0" xfId="0" quotePrefix="1" applyFont="1" applyFill="1" applyAlignment="1">
      <alignment horizontal="center" vertical="center"/>
    </xf>
    <xf numFmtId="195" fontId="15" fillId="0" borderId="0" xfId="337" applyNumberFormat="1" applyFont="1" applyFill="1" applyAlignment="1">
      <alignment horizontal="center" vertical="justify"/>
    </xf>
    <xf numFmtId="198" fontId="14" fillId="0" borderId="28" xfId="316" applyNumberFormat="1" applyFont="1" applyFill="1" applyBorder="1" applyAlignment="1">
      <alignment vertical="center"/>
    </xf>
    <xf numFmtId="193" fontId="15" fillId="0" borderId="0" xfId="203" applyFont="1" applyFill="1" applyAlignment="1"/>
    <xf numFmtId="193" fontId="15" fillId="0" borderId="0" xfId="203" applyFont="1" applyFill="1" applyBorder="1" applyAlignment="1">
      <alignment vertical="top"/>
    </xf>
    <xf numFmtId="0" fontId="14" fillId="0" borderId="0" xfId="766" applyFont="1" applyFill="1" applyAlignment="1">
      <alignment vertical="center"/>
    </xf>
    <xf numFmtId="195" fontId="15" fillId="0" borderId="28" xfId="0" applyNumberFormat="1" applyFont="1" applyFill="1" applyBorder="1" applyAlignment="1">
      <alignment vertical="center"/>
    </xf>
    <xf numFmtId="197" fontId="15" fillId="0" borderId="28" xfId="0" applyNumberFormat="1" applyFont="1" applyFill="1" applyBorder="1" applyAlignment="1">
      <alignment vertical="center"/>
    </xf>
    <xf numFmtId="225" fontId="15" fillId="0" borderId="0" xfId="203" applyNumberFormat="1" applyFont="1" applyFill="1" applyAlignment="1">
      <alignment vertical="center"/>
    </xf>
    <xf numFmtId="198" fontId="15" fillId="0" borderId="0" xfId="203" applyNumberFormat="1" applyFont="1" applyFill="1" applyAlignment="1">
      <alignment horizontal="left" vertical="center"/>
    </xf>
    <xf numFmtId="193" fontId="14" fillId="0" borderId="0" xfId="203" applyNumberFormat="1" applyFont="1" applyFill="1" applyAlignment="1">
      <alignment vertical="center"/>
    </xf>
    <xf numFmtId="228" fontId="15" fillId="0" borderId="0" xfId="316" applyNumberFormat="1" applyFont="1" applyFill="1" applyAlignment="1">
      <alignment vertical="center"/>
    </xf>
    <xf numFmtId="228" fontId="15" fillId="0" borderId="0" xfId="316" applyNumberFormat="1" applyFont="1" applyFill="1" applyBorder="1" applyAlignment="1">
      <alignment vertical="center"/>
    </xf>
    <xf numFmtId="228" fontId="15" fillId="0" borderId="24" xfId="0" applyNumberFormat="1" applyFont="1" applyFill="1" applyBorder="1" applyAlignment="1">
      <alignment vertical="center"/>
    </xf>
    <xf numFmtId="228" fontId="14" fillId="0" borderId="0" xfId="0" applyNumberFormat="1" applyFont="1" applyFill="1" applyBorder="1" applyAlignment="1">
      <alignment vertical="center"/>
    </xf>
    <xf numFmtId="228" fontId="14" fillId="0" borderId="24" xfId="0" applyNumberFormat="1" applyFont="1" applyFill="1" applyBorder="1" applyAlignment="1">
      <alignment vertical="center"/>
    </xf>
    <xf numFmtId="228" fontId="15" fillId="0" borderId="0" xfId="0" applyNumberFormat="1" applyFont="1" applyFill="1" applyBorder="1" applyAlignment="1">
      <alignment vertical="center"/>
    </xf>
    <xf numFmtId="228" fontId="14" fillId="0" borderId="0" xfId="316" applyNumberFormat="1" applyFont="1" applyFill="1" applyAlignment="1">
      <alignment vertical="center"/>
    </xf>
    <xf numFmtId="228" fontId="14" fillId="0" borderId="0" xfId="316" applyNumberFormat="1" applyFont="1" applyFill="1" applyBorder="1" applyAlignment="1">
      <alignment vertical="center"/>
    </xf>
    <xf numFmtId="228" fontId="14" fillId="0" borderId="5" xfId="0" applyNumberFormat="1" applyFont="1" applyFill="1" applyBorder="1" applyAlignment="1">
      <alignment vertical="center"/>
    </xf>
    <xf numFmtId="228" fontId="14" fillId="0" borderId="0" xfId="0" applyNumberFormat="1" applyFont="1" applyFill="1" applyAlignment="1">
      <alignment vertical="center"/>
    </xf>
    <xf numFmtId="228" fontId="14" fillId="0" borderId="28" xfId="0" applyNumberFormat="1" applyFont="1" applyFill="1" applyBorder="1" applyAlignment="1">
      <alignment vertical="center"/>
    </xf>
    <xf numFmtId="228" fontId="15" fillId="0" borderId="0" xfId="337" applyNumberFormat="1" applyFont="1" applyFill="1" applyAlignment="1">
      <alignment vertical="center"/>
    </xf>
    <xf numFmtId="228" fontId="14" fillId="0" borderId="5" xfId="316" applyNumberFormat="1" applyFont="1" applyFill="1" applyBorder="1" applyAlignment="1">
      <alignment vertical="center"/>
    </xf>
    <xf numFmtId="228" fontId="14" fillId="0" borderId="28" xfId="316" applyNumberFormat="1" applyFont="1" applyFill="1" applyBorder="1" applyAlignment="1">
      <alignment vertical="center"/>
    </xf>
    <xf numFmtId="228" fontId="15" fillId="0" borderId="28" xfId="0" applyNumberFormat="1" applyFont="1" applyFill="1" applyBorder="1" applyAlignment="1">
      <alignment vertical="center"/>
    </xf>
    <xf numFmtId="228" fontId="15" fillId="0" borderId="0" xfId="337" applyNumberFormat="1" applyFont="1" applyFill="1" applyBorder="1" applyAlignment="1">
      <alignment vertical="center"/>
    </xf>
    <xf numFmtId="193" fontId="15" fillId="0" borderId="0" xfId="203" applyFont="1" applyFill="1" applyBorder="1" applyAlignment="1">
      <alignment vertical="center"/>
    </xf>
    <xf numFmtId="193" fontId="15" fillId="0" borderId="24" xfId="203" applyFont="1" applyFill="1" applyBorder="1" applyAlignment="1">
      <alignment vertical="center"/>
    </xf>
    <xf numFmtId="227" fontId="15" fillId="0" borderId="28" xfId="0" applyNumberFormat="1" applyFont="1" applyFill="1" applyBorder="1" applyAlignment="1">
      <alignment vertical="center"/>
    </xf>
    <xf numFmtId="227" fontId="14" fillId="0" borderId="0" xfId="316" applyNumberFormat="1" applyFont="1" applyFill="1" applyAlignment="1">
      <alignment vertical="center"/>
    </xf>
    <xf numFmtId="195" fontId="15" fillId="0" borderId="0" xfId="0" applyNumberFormat="1" applyFont="1" applyFill="1" applyAlignment="1">
      <alignment horizontal="center" vertical="center"/>
    </xf>
    <xf numFmtId="198" fontId="15" fillId="0" borderId="0" xfId="203" applyNumberFormat="1" applyFont="1" applyFill="1" applyBorder="1" applyAlignment="1">
      <alignment horizontal="center" vertical="center"/>
    </xf>
    <xf numFmtId="198" fontId="14" fillId="0" borderId="27" xfId="316" applyNumberFormat="1" applyFont="1" applyFill="1" applyBorder="1" applyAlignment="1">
      <alignment vertical="top"/>
    </xf>
    <xf numFmtId="0" fontId="14" fillId="0" borderId="0" xfId="904" applyFont="1" applyFill="1" applyAlignment="1">
      <alignment horizontal="center"/>
    </xf>
    <xf numFmtId="228" fontId="15" fillId="79" borderId="28" xfId="0" applyNumberFormat="1" applyFont="1" applyFill="1" applyBorder="1" applyAlignment="1">
      <alignment vertical="center"/>
    </xf>
    <xf numFmtId="227" fontId="15" fillId="79" borderId="28" xfId="0" applyNumberFormat="1" applyFont="1" applyFill="1" applyBorder="1" applyAlignment="1">
      <alignment vertical="center"/>
    </xf>
    <xf numFmtId="195" fontId="15" fillId="79" borderId="28" xfId="0" applyNumberFormat="1" applyFont="1" applyFill="1" applyBorder="1" applyAlignment="1">
      <alignment vertical="center"/>
    </xf>
    <xf numFmtId="197" fontId="15" fillId="79" borderId="28" xfId="0" applyNumberFormat="1" applyFont="1" applyFill="1" applyBorder="1" applyAlignment="1">
      <alignment vertical="center"/>
    </xf>
    <xf numFmtId="0" fontId="15" fillId="0" borderId="0" xfId="767" applyFont="1" applyFill="1" applyAlignment="1">
      <alignment horizontal="center"/>
    </xf>
    <xf numFmtId="0" fontId="15" fillId="0" borderId="0" xfId="903" applyFont="1" applyFill="1" applyAlignment="1">
      <alignment horizontal="center"/>
    </xf>
    <xf numFmtId="227" fontId="14" fillId="0" borderId="28" xfId="316" applyNumberFormat="1" applyFont="1" applyFill="1" applyBorder="1" applyAlignment="1">
      <alignment vertical="center"/>
    </xf>
    <xf numFmtId="193" fontId="14" fillId="0" borderId="28" xfId="316" applyNumberFormat="1" applyFont="1" applyFill="1" applyBorder="1" applyAlignment="1">
      <alignment vertical="center"/>
    </xf>
    <xf numFmtId="193" fontId="15" fillId="0" borderId="0" xfId="316" applyNumberFormat="1" applyFont="1" applyFill="1" applyAlignment="1">
      <alignment vertical="center"/>
    </xf>
    <xf numFmtId="194" fontId="119" fillId="0" borderId="0" xfId="0" applyFont="1"/>
    <xf numFmtId="0" fontId="15" fillId="0" borderId="24" xfId="0" quotePrefix="1" applyNumberFormat="1" applyFont="1" applyFill="1" applyBorder="1" applyAlignment="1">
      <alignment horizontal="center" vertical="top"/>
    </xf>
    <xf numFmtId="194" fontId="120" fillId="0" borderId="0" xfId="1058" quotePrefix="1" applyFont="1" applyAlignment="1">
      <alignment vertical="center"/>
    </xf>
    <xf numFmtId="194" fontId="120" fillId="0" borderId="0" xfId="1058" applyFont="1" applyAlignment="1">
      <alignment vertical="center"/>
    </xf>
    <xf numFmtId="49" fontId="121" fillId="0" borderId="0" xfId="1058" applyNumberFormat="1" applyFont="1"/>
    <xf numFmtId="0" fontId="121" fillId="0" borderId="0" xfId="1058" quotePrefix="1" applyNumberFormat="1" applyFont="1" applyBorder="1" applyAlignment="1">
      <alignment horizontal="right" vertical="top"/>
    </xf>
    <xf numFmtId="0" fontId="121" fillId="0" borderId="24" xfId="1058" quotePrefix="1" applyNumberFormat="1" applyFont="1" applyBorder="1" applyAlignment="1">
      <alignment horizontal="center" vertical="top"/>
    </xf>
    <xf numFmtId="194" fontId="121" fillId="0" borderId="0" xfId="1058" applyFont="1" applyAlignment="1">
      <alignment horizontal="center" vertical="top"/>
    </xf>
    <xf numFmtId="41" fontId="121" fillId="0" borderId="0" xfId="1058" applyNumberFormat="1" applyFont="1" applyAlignment="1">
      <alignment vertical="center"/>
    </xf>
    <xf numFmtId="194" fontId="121" fillId="0" borderId="0" xfId="1058" applyFont="1" applyAlignment="1">
      <alignment vertical="center"/>
    </xf>
    <xf numFmtId="15" fontId="122" fillId="0" borderId="0" xfId="1058" quotePrefix="1" applyNumberFormat="1" applyFont="1" applyAlignment="1">
      <alignment horizontal="right" vertical="top"/>
    </xf>
    <xf numFmtId="195" fontId="122" fillId="0" borderId="0" xfId="1058" applyNumberFormat="1" applyFont="1" applyAlignment="1">
      <alignment vertical="center"/>
    </xf>
    <xf numFmtId="196" fontId="122" fillId="0" borderId="0" xfId="1057" applyNumberFormat="1" applyFont="1" applyFill="1" applyAlignment="1">
      <alignment vertical="center"/>
    </xf>
    <xf numFmtId="205" fontId="121" fillId="0" borderId="0" xfId="1058" applyNumberFormat="1" applyFont="1" applyAlignment="1">
      <alignment vertical="center"/>
    </xf>
    <xf numFmtId="196" fontId="121" fillId="0" borderId="0" xfId="1057" applyNumberFormat="1" applyFont="1" applyFill="1" applyAlignment="1">
      <alignment vertical="center"/>
    </xf>
    <xf numFmtId="195" fontId="121" fillId="0" borderId="0" xfId="1058" applyNumberFormat="1" applyFont="1" applyFill="1" applyAlignment="1">
      <alignment vertical="center"/>
    </xf>
    <xf numFmtId="195" fontId="121" fillId="0" borderId="0" xfId="1058" applyNumberFormat="1" applyFont="1" applyAlignment="1">
      <alignment vertical="center"/>
    </xf>
    <xf numFmtId="196" fontId="121" fillId="0" borderId="0" xfId="1057" applyNumberFormat="1" applyFont="1" applyFill="1" applyBorder="1" applyAlignment="1">
      <alignment vertical="center"/>
    </xf>
    <xf numFmtId="198" fontId="121" fillId="0" borderId="0" xfId="1060" applyNumberFormat="1" applyFont="1" applyFill="1" applyAlignment="1">
      <alignment vertical="center"/>
    </xf>
    <xf numFmtId="198" fontId="121" fillId="0" borderId="24" xfId="1060" applyNumberFormat="1" applyFont="1" applyFill="1" applyBorder="1" applyAlignment="1">
      <alignment vertical="center"/>
    </xf>
    <xf numFmtId="195" fontId="121" fillId="0" borderId="24" xfId="1058" applyNumberFormat="1" applyFont="1" applyBorder="1" applyAlignment="1">
      <alignment vertical="center"/>
    </xf>
    <xf numFmtId="195" fontId="121" fillId="0" borderId="0" xfId="1057" applyNumberFormat="1" applyFont="1" applyFill="1" applyAlignment="1">
      <alignment vertical="center"/>
    </xf>
    <xf numFmtId="201" fontId="121" fillId="0" borderId="0" xfId="1057" applyNumberFormat="1" applyFont="1" applyFill="1" applyAlignment="1">
      <alignment vertical="center"/>
    </xf>
    <xf numFmtId="195" fontId="122" fillId="0" borderId="26" xfId="1057" applyNumberFormat="1" applyFont="1" applyFill="1" applyBorder="1" applyAlignment="1">
      <alignment vertical="center"/>
    </xf>
    <xf numFmtId="195" fontId="121" fillId="0" borderId="0" xfId="1057" applyNumberFormat="1" applyFont="1" applyFill="1" applyBorder="1" applyAlignment="1">
      <alignment vertical="center"/>
    </xf>
    <xf numFmtId="195" fontId="122" fillId="0" borderId="5" xfId="1057" applyNumberFormat="1" applyFont="1" applyFill="1" applyBorder="1" applyAlignment="1">
      <alignment vertical="center"/>
    </xf>
    <xf numFmtId="200" fontId="121" fillId="0" borderId="0" xfId="1058" applyNumberFormat="1" applyFont="1" applyAlignment="1">
      <alignment horizontal="right" vertical="center"/>
    </xf>
    <xf numFmtId="0" fontId="121" fillId="0" borderId="0" xfId="1058" applyNumberFormat="1" applyFont="1" applyAlignment="1">
      <alignment horizontal="center" vertical="top"/>
    </xf>
    <xf numFmtId="0" fontId="121" fillId="0" borderId="0" xfId="1058" applyNumberFormat="1" applyFont="1" applyAlignment="1">
      <alignment vertical="center"/>
    </xf>
    <xf numFmtId="0" fontId="122" fillId="0" borderId="0" xfId="1058" quotePrefix="1" applyNumberFormat="1" applyFont="1" applyAlignment="1">
      <alignment horizontal="right" vertical="top"/>
    </xf>
    <xf numFmtId="201" fontId="121" fillId="0" borderId="0" xfId="1057" applyNumberFormat="1" applyFont="1" applyFill="1" applyBorder="1" applyAlignment="1">
      <alignment vertical="center"/>
    </xf>
    <xf numFmtId="195" fontId="122" fillId="0" borderId="0" xfId="1057" applyNumberFormat="1" applyFont="1" applyFill="1" applyBorder="1" applyAlignment="1">
      <alignment vertical="center"/>
    </xf>
    <xf numFmtId="202" fontId="121" fillId="0" borderId="0" xfId="1057" applyNumberFormat="1" applyFont="1" applyFill="1" applyBorder="1" applyAlignment="1">
      <alignment vertical="center"/>
    </xf>
    <xf numFmtId="194" fontId="122" fillId="0" borderId="0" xfId="1058" applyFont="1" applyAlignment="1">
      <alignment vertical="center"/>
    </xf>
    <xf numFmtId="195" fontId="121" fillId="0" borderId="24" xfId="1057" applyNumberFormat="1" applyFont="1" applyFill="1" applyBorder="1" applyAlignment="1">
      <alignment vertical="center"/>
    </xf>
    <xf numFmtId="195" fontId="122" fillId="0" borderId="27" xfId="1057" applyNumberFormat="1" applyFont="1" applyFill="1" applyBorder="1" applyAlignment="1">
      <alignment vertical="center"/>
    </xf>
    <xf numFmtId="203" fontId="121" fillId="0" borderId="0" xfId="1058" applyNumberFormat="1" applyFont="1" applyAlignment="1">
      <alignment vertical="center"/>
    </xf>
    <xf numFmtId="204" fontId="122" fillId="0" borderId="0" xfId="1057" applyNumberFormat="1" applyFont="1" applyFill="1" applyBorder="1" applyAlignment="1">
      <alignment vertical="center"/>
    </xf>
    <xf numFmtId="205" fontId="122" fillId="0" borderId="0" xfId="1057" applyNumberFormat="1" applyFont="1" applyFill="1" applyBorder="1" applyAlignment="1">
      <alignment vertical="center"/>
    </xf>
    <xf numFmtId="41" fontId="121" fillId="0" borderId="0" xfId="1057" applyNumberFormat="1" applyFont="1" applyFill="1" applyBorder="1" applyAlignment="1">
      <alignment vertical="center"/>
    </xf>
    <xf numFmtId="198" fontId="121" fillId="0" borderId="0" xfId="1060" applyNumberFormat="1" applyFont="1" applyFill="1" applyBorder="1" applyAlignment="1">
      <alignment vertical="center"/>
    </xf>
    <xf numFmtId="194" fontId="123" fillId="0" borderId="0" xfId="0" applyFont="1"/>
    <xf numFmtId="194" fontId="15" fillId="0" borderId="24" xfId="0" applyFont="1" applyFill="1" applyBorder="1" applyAlignment="1">
      <alignment horizontal="center" vertical="center"/>
    </xf>
    <xf numFmtId="0" fontId="15" fillId="0" borderId="0" xfId="0" quotePrefix="1" applyNumberFormat="1" applyFont="1" applyFill="1" applyBorder="1" applyAlignment="1">
      <alignment horizontal="center" vertical="top"/>
    </xf>
    <xf numFmtId="198" fontId="14" fillId="0" borderId="0" xfId="316" applyNumberFormat="1" applyFont="1" applyFill="1" applyBorder="1" applyAlignment="1">
      <alignment vertical="top"/>
    </xf>
    <xf numFmtId="228" fontId="15" fillId="0" borderId="24" xfId="316" applyNumberFormat="1" applyFont="1" applyFill="1" applyBorder="1" applyAlignment="1">
      <alignment vertical="center"/>
    </xf>
    <xf numFmtId="198" fontId="15" fillId="0" borderId="24" xfId="203" applyNumberFormat="1" applyFont="1" applyFill="1" applyBorder="1" applyAlignment="1">
      <alignment vertical="center"/>
    </xf>
    <xf numFmtId="194" fontId="15" fillId="0" borderId="0" xfId="0" quotePrefix="1" applyFont="1" applyFill="1" applyAlignment="1">
      <alignment horizontal="center" vertical="top"/>
    </xf>
    <xf numFmtId="194" fontId="15" fillId="0" borderId="0" xfId="0" applyFont="1" applyFill="1" applyAlignment="1">
      <alignment horizontal="left" vertical="top"/>
    </xf>
    <xf numFmtId="194" fontId="15" fillId="0" borderId="0" xfId="0" applyFont="1" applyFill="1" applyAlignment="1">
      <alignment horizontal="left" vertical="center"/>
    </xf>
    <xf numFmtId="194" fontId="15" fillId="0" borderId="0" xfId="0" applyFont="1" applyFill="1" applyAlignment="1">
      <alignment horizontal="left" vertical="top"/>
    </xf>
    <xf numFmtId="194" fontId="15" fillId="0" borderId="0" xfId="0" applyFont="1" applyFill="1" applyAlignment="1">
      <alignment horizontal="center" vertical="center"/>
    </xf>
    <xf numFmtId="194" fontId="15" fillId="0" borderId="24" xfId="0" applyFont="1" applyFill="1" applyBorder="1" applyAlignment="1">
      <alignment horizontal="center" vertical="center"/>
    </xf>
    <xf numFmtId="0" fontId="15" fillId="0" borderId="24" xfId="767" applyFont="1" applyFill="1" applyBorder="1" applyAlignment="1">
      <alignment horizontal="center"/>
    </xf>
    <xf numFmtId="0" fontId="133" fillId="0" borderId="0" xfId="1272" applyFont="1" applyFill="1" applyAlignment="1"/>
    <xf numFmtId="0" fontId="18" fillId="0" borderId="0" xfId="1272" applyFont="1" applyFill="1" applyAlignment="1"/>
    <xf numFmtId="49" fontId="18" fillId="0" borderId="0" xfId="1272" applyNumberFormat="1" applyFont="1" applyFill="1" applyAlignment="1"/>
    <xf numFmtId="194" fontId="15" fillId="0" borderId="0" xfId="0" applyFont="1" applyFill="1" applyAlignment="1">
      <alignment horizontal="left" vertical="top"/>
    </xf>
    <xf numFmtId="193" fontId="119" fillId="0" borderId="0" xfId="203" applyFont="1"/>
    <xf numFmtId="194" fontId="15" fillId="0" borderId="0" xfId="0" applyFont="1" applyFill="1" applyAlignment="1">
      <alignment horizontal="center" vertical="center"/>
    </xf>
    <xf numFmtId="198" fontId="15" fillId="0" borderId="0" xfId="203" applyNumberFormat="1" applyFont="1" applyFill="1" applyAlignment="1">
      <alignment horizontal="center" vertical="center"/>
    </xf>
    <xf numFmtId="198" fontId="15" fillId="0" borderId="0" xfId="203" applyNumberFormat="1" applyFont="1" applyFill="1" applyBorder="1" applyAlignment="1">
      <alignment vertical="top"/>
    </xf>
    <xf numFmtId="198" fontId="15" fillId="0" borderId="0" xfId="203" applyNumberFormat="1" applyFont="1" applyFill="1" applyBorder="1" applyAlignment="1">
      <alignment vertical="center"/>
    </xf>
    <xf numFmtId="194" fontId="210" fillId="0" borderId="0" xfId="0" applyFont="1"/>
    <xf numFmtId="0" fontId="1" fillId="0" borderId="0" xfId="1055" applyFont="1"/>
    <xf numFmtId="49" fontId="120" fillId="0" borderId="0" xfId="1058" applyNumberFormat="1" applyFont="1"/>
    <xf numFmtId="49" fontId="120" fillId="0" borderId="0" xfId="1058" applyNumberFormat="1" applyFont="1" applyAlignment="1">
      <alignment horizontal="center"/>
    </xf>
    <xf numFmtId="194" fontId="119" fillId="0" borderId="24" xfId="1058" applyFont="1" applyBorder="1" applyAlignment="1">
      <alignment horizontal="center" vertical="center"/>
    </xf>
    <xf numFmtId="194" fontId="211" fillId="0" borderId="0" xfId="1058" applyFont="1" applyAlignment="1">
      <alignment vertical="center"/>
    </xf>
    <xf numFmtId="194" fontId="119" fillId="0" borderId="0" xfId="1058" applyFont="1" applyAlignment="1">
      <alignment horizontal="center" vertical="top"/>
    </xf>
    <xf numFmtId="194" fontId="120" fillId="0" borderId="0" xfId="1058" applyFont="1" applyAlignment="1">
      <alignment horizontal="center" vertical="center"/>
    </xf>
    <xf numFmtId="43" fontId="120" fillId="0" borderId="0" xfId="1056" applyFont="1" applyAlignment="1">
      <alignment vertical="center"/>
    </xf>
    <xf numFmtId="194" fontId="120" fillId="0" borderId="0" xfId="1058" applyFont="1" applyAlignment="1">
      <alignment horizontal="left" vertical="center" indent="1"/>
    </xf>
    <xf numFmtId="198" fontId="120" fillId="0" borderId="0" xfId="1063" applyNumberFormat="1" applyFont="1" applyFill="1" applyAlignment="1">
      <alignment vertical="center"/>
    </xf>
    <xf numFmtId="196" fontId="120" fillId="0" borderId="0" xfId="1067" applyNumberFormat="1" applyFont="1" applyFill="1" applyAlignment="1">
      <alignment vertical="center"/>
    </xf>
    <xf numFmtId="194" fontId="120" fillId="0" borderId="0" xfId="0" applyFont="1" applyAlignment="1">
      <alignment vertical="center"/>
    </xf>
    <xf numFmtId="198" fontId="119" fillId="0" borderId="0" xfId="203" applyNumberFormat="1" applyFont="1"/>
    <xf numFmtId="195" fontId="120" fillId="0" borderId="0" xfId="0" applyNumberFormat="1" applyFont="1" applyAlignment="1">
      <alignment vertical="center"/>
    </xf>
    <xf numFmtId="198" fontId="120" fillId="0" borderId="0" xfId="1071" applyNumberFormat="1" applyFont="1" applyFill="1" applyAlignment="1">
      <alignment vertical="center"/>
    </xf>
    <xf numFmtId="0" fontId="212" fillId="0" borderId="0" xfId="1072" quotePrefix="1" applyFont="1" applyFill="1" applyAlignment="1">
      <alignment horizontal="left" vertical="top"/>
    </xf>
    <xf numFmtId="194" fontId="120" fillId="0" borderId="0" xfId="0" applyFont="1" applyAlignment="1">
      <alignment vertical="justify"/>
    </xf>
    <xf numFmtId="194" fontId="120" fillId="0" borderId="0" xfId="1058" applyFont="1" applyAlignment="1">
      <alignment vertical="justify"/>
    </xf>
    <xf numFmtId="194" fontId="120" fillId="0" borderId="0" xfId="1058" applyFont="1" applyAlignment="1">
      <alignment horizontal="center" vertical="justify"/>
    </xf>
    <xf numFmtId="194" fontId="120" fillId="0" borderId="0" xfId="1058" applyFont="1" applyAlignment="1">
      <alignment horizontal="left" vertical="justify" indent="1"/>
    </xf>
    <xf numFmtId="195" fontId="120" fillId="0" borderId="0" xfId="1058" applyNumberFormat="1" applyFont="1" applyAlignment="1">
      <alignment vertical="center"/>
    </xf>
    <xf numFmtId="198" fontId="119" fillId="0" borderId="24" xfId="203" applyNumberFormat="1" applyFont="1" applyBorder="1"/>
    <xf numFmtId="194" fontId="211" fillId="0" borderId="0" xfId="1058" applyFont="1" applyAlignment="1">
      <alignment horizontal="left" vertical="center"/>
    </xf>
    <xf numFmtId="194" fontId="211" fillId="0" borderId="0" xfId="1058" applyFont="1" applyAlignment="1">
      <alignment horizontal="center" vertical="center"/>
    </xf>
    <xf numFmtId="194" fontId="211" fillId="0" borderId="0" xfId="1058" applyFont="1" applyAlignment="1">
      <alignment horizontal="left" vertical="justify"/>
    </xf>
    <xf numFmtId="194" fontId="120" fillId="0" borderId="0" xfId="1058" applyFont="1" applyAlignment="1">
      <alignment horizontal="left" vertical="justify"/>
    </xf>
    <xf numFmtId="43" fontId="120" fillId="0" borderId="0" xfId="1060" applyFont="1" applyFill="1" applyAlignment="1">
      <alignment vertical="center"/>
    </xf>
    <xf numFmtId="194" fontId="119" fillId="0" borderId="0" xfId="0" quotePrefix="1" applyFont="1" applyFill="1" applyAlignment="1">
      <alignment horizontal="center" vertical="center"/>
    </xf>
    <xf numFmtId="194" fontId="119" fillId="0" borderId="0" xfId="0" applyFont="1" applyFill="1" applyAlignment="1">
      <alignment horizontal="center" vertical="center"/>
    </xf>
    <xf numFmtId="49" fontId="211" fillId="0" borderId="0" xfId="1058" applyNumberFormat="1" applyFont="1"/>
    <xf numFmtId="49" fontId="211" fillId="0" borderId="0" xfId="1058" applyNumberFormat="1" applyFont="1" applyAlignment="1">
      <alignment horizontal="center"/>
    </xf>
    <xf numFmtId="198" fontId="121" fillId="0" borderId="0" xfId="1212" applyNumberFormat="1" applyFont="1" applyFill="1" applyAlignment="1">
      <alignment vertical="center"/>
    </xf>
    <xf numFmtId="43" fontId="120" fillId="0" borderId="0" xfId="1059" applyFont="1" applyFill="1" applyAlignment="1">
      <alignment vertical="center"/>
    </xf>
    <xf numFmtId="194" fontId="211" fillId="0" borderId="0" xfId="1058" applyFont="1" applyAlignment="1">
      <alignment horizontal="left" vertical="center" indent="3"/>
    </xf>
    <xf numFmtId="43" fontId="120" fillId="0" borderId="0" xfId="1056" applyFont="1" applyFill="1" applyAlignment="1">
      <alignment vertical="center"/>
    </xf>
    <xf numFmtId="43" fontId="120" fillId="0" borderId="0" xfId="1060" applyFont="1" applyFill="1" applyBorder="1" applyAlignment="1">
      <alignment vertical="center"/>
    </xf>
    <xf numFmtId="198" fontId="120" fillId="0" borderId="0" xfId="1060" applyNumberFormat="1" applyFont="1" applyFill="1" applyBorder="1" applyAlignment="1">
      <alignment vertical="center"/>
    </xf>
    <xf numFmtId="194" fontId="120" fillId="0" borderId="0" xfId="1058" quotePrefix="1" applyFont="1" applyAlignment="1">
      <alignment horizontal="center" vertical="center"/>
    </xf>
    <xf numFmtId="194" fontId="120" fillId="0" borderId="0" xfId="1058" quotePrefix="1" applyFont="1" applyAlignment="1">
      <alignment horizontal="left" vertical="center" indent="1"/>
    </xf>
    <xf numFmtId="194" fontId="120" fillId="0" borderId="0" xfId="1058" applyFont="1" applyAlignment="1">
      <alignment horizontal="left" vertical="center" indent="2"/>
    </xf>
    <xf numFmtId="193" fontId="210" fillId="0" borderId="0" xfId="203" applyFont="1"/>
    <xf numFmtId="0" fontId="120" fillId="0" borderId="0" xfId="1058" quotePrefix="1" applyNumberFormat="1" applyFont="1" applyAlignment="1">
      <alignment horizontal="center" vertical="center"/>
    </xf>
    <xf numFmtId="194" fontId="120" fillId="0" borderId="0" xfId="1058" quotePrefix="1" applyFont="1" applyAlignment="1">
      <alignment horizontal="left" vertical="center" indent="2"/>
    </xf>
    <xf numFmtId="194" fontId="15" fillId="0" borderId="0" xfId="0" quotePrefix="1" applyFont="1" applyFill="1" applyAlignment="1">
      <alignment horizontal="center" vertical="top"/>
    </xf>
    <xf numFmtId="194" fontId="15" fillId="0" borderId="0" xfId="0" applyFont="1" applyFill="1" applyAlignment="1">
      <alignment horizontal="center" vertical="top"/>
    </xf>
    <xf numFmtId="194" fontId="14" fillId="0" borderId="0" xfId="0" applyFont="1" applyFill="1" applyAlignment="1">
      <alignment horizontal="center" vertical="top"/>
    </xf>
    <xf numFmtId="194" fontId="14" fillId="0" borderId="0" xfId="0" applyFont="1" applyFill="1" applyAlignment="1">
      <alignment horizontal="center" vertical="center"/>
    </xf>
    <xf numFmtId="194" fontId="15" fillId="0" borderId="0" xfId="0" applyFont="1" applyFill="1" applyAlignment="1">
      <alignment horizontal="left" vertical="top"/>
    </xf>
    <xf numFmtId="49" fontId="14" fillId="0" borderId="0" xfId="0" applyNumberFormat="1" applyFont="1" applyFill="1" applyAlignment="1">
      <alignment horizontal="center"/>
    </xf>
    <xf numFmtId="194" fontId="15" fillId="0" borderId="0" xfId="0" quotePrefix="1" applyFont="1" applyFill="1" applyAlignment="1">
      <alignment horizontal="center" vertical="center"/>
    </xf>
    <xf numFmtId="194" fontId="15" fillId="0" borderId="0" xfId="0" applyFont="1" applyFill="1" applyAlignment="1">
      <alignment horizontal="center" vertical="center"/>
    </xf>
    <xf numFmtId="0" fontId="15" fillId="0" borderId="24" xfId="767" applyFont="1" applyFill="1" applyBorder="1" applyAlignment="1">
      <alignment horizontal="center"/>
    </xf>
    <xf numFmtId="194" fontId="14" fillId="0" borderId="0" xfId="0" applyFont="1" applyFill="1" applyAlignment="1">
      <alignment horizontal="center"/>
    </xf>
    <xf numFmtId="0" fontId="14" fillId="0" borderId="0" xfId="0" applyNumberFormat="1" applyFont="1" applyFill="1" applyAlignment="1">
      <alignment horizontal="center"/>
    </xf>
    <xf numFmtId="194" fontId="15" fillId="0" borderId="24" xfId="0" applyFont="1" applyFill="1" applyBorder="1" applyAlignment="1">
      <alignment horizontal="center" vertical="center"/>
    </xf>
    <xf numFmtId="194" fontId="15" fillId="0" borderId="24" xfId="0" applyFont="1" applyFill="1" applyBorder="1" applyAlignment="1">
      <alignment horizontal="center" wrapText="1"/>
    </xf>
    <xf numFmtId="194" fontId="119" fillId="0" borderId="0" xfId="0" quotePrefix="1" applyFont="1" applyFill="1" applyAlignment="1">
      <alignment horizontal="center" vertical="center"/>
    </xf>
    <xf numFmtId="194" fontId="119" fillId="0" borderId="0" xfId="0" applyFont="1" applyFill="1" applyAlignment="1">
      <alignment horizontal="center" vertical="center"/>
    </xf>
    <xf numFmtId="49" fontId="211" fillId="0" borderId="0" xfId="1058" applyNumberFormat="1" applyFont="1" applyAlignment="1">
      <alignment horizontal="center"/>
    </xf>
    <xf numFmtId="0" fontId="211" fillId="0" borderId="0" xfId="1058" applyNumberFormat="1" applyFont="1" applyAlignment="1">
      <alignment horizontal="center"/>
    </xf>
    <xf numFmtId="194" fontId="120" fillId="0" borderId="0" xfId="1058" applyFont="1" applyAlignment="1">
      <alignment horizontal="left" vertical="top"/>
    </xf>
    <xf numFmtId="200" fontId="211" fillId="0" borderId="0" xfId="1057" applyNumberFormat="1" applyFont="1" applyFill="1" applyAlignment="1">
      <alignment horizontal="center" vertical="center"/>
    </xf>
  </cellXfs>
  <cellStyles count="2968">
    <cellStyle name="(Normal)" xfId="1805"/>
    <cellStyle name="??" xfId="1"/>
    <cellStyle name="?? - Style1" xfId="2"/>
    <cellStyle name="?? [0] - Style2" xfId="3"/>
    <cellStyle name="?? [0]_PERSONAL" xfId="4"/>
    <cellStyle name="?? 10" xfId="5"/>
    <cellStyle name="?? 2" xfId="6"/>
    <cellStyle name="?? 2 2" xfId="7"/>
    <cellStyle name="?? 3" xfId="8"/>
    <cellStyle name="?? 3 2" xfId="9"/>
    <cellStyle name="?? 4" xfId="10"/>
    <cellStyle name="?? 4 2" xfId="11"/>
    <cellStyle name="?? 5" xfId="12"/>
    <cellStyle name="?? 5 2" xfId="13"/>
    <cellStyle name="?? 6" xfId="14"/>
    <cellStyle name="?? 6 2" xfId="15"/>
    <cellStyle name="?? 7" xfId="16"/>
    <cellStyle name="?? 7 2" xfId="17"/>
    <cellStyle name="?? 8" xfId="18"/>
    <cellStyle name="?? 8 2" xfId="19"/>
    <cellStyle name="?? 9" xfId="20"/>
    <cellStyle name="?? 9 2" xfId="21"/>
    <cellStyle name="?????? - Style3" xfId="22"/>
    <cellStyle name="?????? - Style4" xfId="23"/>
    <cellStyle name="??????????????????? [0]_PERSONAL" xfId="24"/>
    <cellStyle name="???????????????????_PERSONAL" xfId="25"/>
    <cellStyle name="????_P - Style5" xfId="26"/>
    <cellStyle name="??_PER - Style6" xfId="27"/>
    <cellStyle name="0,0_x000d__x000a_NA_x000d__x000a_" xfId="1806"/>
    <cellStyle name="20% - Accent1" xfId="1246" builtinId="30" customBuiltin="1"/>
    <cellStyle name="20% - Accent1 2" xfId="28"/>
    <cellStyle name="20% - Accent1 2 2" xfId="29"/>
    <cellStyle name="20% - Accent1 2 2 2" xfId="30"/>
    <cellStyle name="20% - Accent1 2 2 2 2" xfId="1276"/>
    <cellStyle name="20% - Accent1 2 2 3" xfId="1275"/>
    <cellStyle name="20% - Accent1 2 2 4" xfId="1808"/>
    <cellStyle name="20% - Accent1 2 3" xfId="31"/>
    <cellStyle name="20% - Accent1 2 3 2" xfId="1277"/>
    <cellStyle name="20% - Accent1 2 4" xfId="32"/>
    <cellStyle name="20% - Accent1 2 5" xfId="1274"/>
    <cellStyle name="20% - Accent1 2 6" xfId="1807"/>
    <cellStyle name="20% - Accent1 3" xfId="33"/>
    <cellStyle name="20% - Accent2" xfId="1250" builtinId="34" customBuiltin="1"/>
    <cellStyle name="20% - Accent2 2" xfId="34"/>
    <cellStyle name="20% - Accent2 2 2" xfId="35"/>
    <cellStyle name="20% - Accent2 2 2 2" xfId="36"/>
    <cellStyle name="20% - Accent2 2 2 2 2" xfId="1280"/>
    <cellStyle name="20% - Accent2 2 2 3" xfId="1279"/>
    <cellStyle name="20% - Accent2 2 2 4" xfId="1810"/>
    <cellStyle name="20% - Accent2 2 3" xfId="37"/>
    <cellStyle name="20% - Accent2 2 3 2" xfId="1281"/>
    <cellStyle name="20% - Accent2 2 4" xfId="38"/>
    <cellStyle name="20% - Accent2 2 5" xfId="1278"/>
    <cellStyle name="20% - Accent2 2 6" xfId="1809"/>
    <cellStyle name="20% - Accent2 3" xfId="39"/>
    <cellStyle name="20% - Accent3" xfId="1254" builtinId="38" customBuiltin="1"/>
    <cellStyle name="20% - Accent3 2" xfId="40"/>
    <cellStyle name="20% - Accent3 2 2" xfId="41"/>
    <cellStyle name="20% - Accent3 2 2 2" xfId="42"/>
    <cellStyle name="20% - Accent3 2 2 2 2" xfId="1284"/>
    <cellStyle name="20% - Accent3 2 2 3" xfId="1283"/>
    <cellStyle name="20% - Accent3 2 2 4" xfId="1812"/>
    <cellStyle name="20% - Accent3 2 3" xfId="43"/>
    <cellStyle name="20% - Accent3 2 3 2" xfId="1285"/>
    <cellStyle name="20% - Accent3 2 4" xfId="44"/>
    <cellStyle name="20% - Accent3 2 5" xfId="1282"/>
    <cellStyle name="20% - Accent3 2 6" xfId="1811"/>
    <cellStyle name="20% - Accent3 3" xfId="45"/>
    <cellStyle name="20% - Accent4" xfId="1258" builtinId="42" customBuiltin="1"/>
    <cellStyle name="20% - Accent4 2" xfId="46"/>
    <cellStyle name="20% - Accent4 2 2" xfId="47"/>
    <cellStyle name="20% - Accent4 2 2 2" xfId="48"/>
    <cellStyle name="20% - Accent4 2 2 2 2" xfId="1288"/>
    <cellStyle name="20% - Accent4 2 2 3" xfId="1287"/>
    <cellStyle name="20% - Accent4 2 2 4" xfId="1814"/>
    <cellStyle name="20% - Accent4 2 3" xfId="49"/>
    <cellStyle name="20% - Accent4 2 3 2" xfId="1289"/>
    <cellStyle name="20% - Accent4 2 4" xfId="50"/>
    <cellStyle name="20% - Accent4 2 5" xfId="1286"/>
    <cellStyle name="20% - Accent4 2 6" xfId="1813"/>
    <cellStyle name="20% - Accent4 3" xfId="51"/>
    <cellStyle name="20% - Accent5" xfId="1262" builtinId="46" customBuiltin="1"/>
    <cellStyle name="20% - Accent5 2" xfId="52"/>
    <cellStyle name="20% - Accent5 2 2" xfId="53"/>
    <cellStyle name="20% - Accent5 2 2 2" xfId="54"/>
    <cellStyle name="20% - Accent5 2 2 2 2" xfId="1292"/>
    <cellStyle name="20% - Accent5 2 2 3" xfId="1291"/>
    <cellStyle name="20% - Accent5 2 2 4" xfId="1816"/>
    <cellStyle name="20% - Accent5 2 3" xfId="55"/>
    <cellStyle name="20% - Accent5 2 3 2" xfId="1293"/>
    <cellStyle name="20% - Accent5 2 4" xfId="56"/>
    <cellStyle name="20% - Accent5 2 5" xfId="1290"/>
    <cellStyle name="20% - Accent5 2 6" xfId="1815"/>
    <cellStyle name="20% - Accent5 3" xfId="57"/>
    <cellStyle name="20% - Accent6" xfId="1266" builtinId="50" customBuiltin="1"/>
    <cellStyle name="20% - Accent6 2" xfId="58"/>
    <cellStyle name="20% - Accent6 2 2" xfId="59"/>
    <cellStyle name="20% - Accent6 2 2 2" xfId="60"/>
    <cellStyle name="20% - Accent6 2 2 2 2" xfId="1296"/>
    <cellStyle name="20% - Accent6 2 2 3" xfId="1295"/>
    <cellStyle name="20% - Accent6 2 2 4" xfId="1818"/>
    <cellStyle name="20% - Accent6 2 3" xfId="61"/>
    <cellStyle name="20% - Accent6 2 3 2" xfId="1297"/>
    <cellStyle name="20% - Accent6 2 4" xfId="62"/>
    <cellStyle name="20% - Accent6 2 5" xfId="1294"/>
    <cellStyle name="20% - Accent6 2 6" xfId="1817"/>
    <cellStyle name="20% - Accent6 3" xfId="63"/>
    <cellStyle name="20% - ส่วนที่ถูกเน้น1" xfId="64"/>
    <cellStyle name="20% - ส่วนที่ถูกเน้น1 2" xfId="1819"/>
    <cellStyle name="20% - ส่วนที่ถูกเน้น1 2 2" xfId="1820"/>
    <cellStyle name="20% - ส่วนที่ถูกเน้น1 3" xfId="1821"/>
    <cellStyle name="20% - ส่วนที่ถูกเน้น2" xfId="65"/>
    <cellStyle name="20% - ส่วนที่ถูกเน้น2 2" xfId="1822"/>
    <cellStyle name="20% - ส่วนที่ถูกเน้น2 2 2" xfId="1823"/>
    <cellStyle name="20% - ส่วนที่ถูกเน้น2 3" xfId="1824"/>
    <cellStyle name="20% - ส่วนที่ถูกเน้น3" xfId="66"/>
    <cellStyle name="20% - ส่วนที่ถูกเน้น3 2" xfId="1825"/>
    <cellStyle name="20% - ส่วนที่ถูกเน้น3 2 2" xfId="1826"/>
    <cellStyle name="20% - ส่วนที่ถูกเน้น3 3" xfId="1827"/>
    <cellStyle name="20% - ส่วนที่ถูกเน้น4" xfId="67"/>
    <cellStyle name="20% - ส่วนที่ถูกเน้น4 2" xfId="1828"/>
    <cellStyle name="20% - ส่วนที่ถูกเน้น4 2 2" xfId="1829"/>
    <cellStyle name="20% - ส่วนที่ถูกเน้น4 3" xfId="1830"/>
    <cellStyle name="20% - ส่วนที่ถูกเน้น5" xfId="68"/>
    <cellStyle name="20% - ส่วนที่ถูกเน้น5 2" xfId="1831"/>
    <cellStyle name="20% - ส่วนที่ถูกเน้น6" xfId="69"/>
    <cellStyle name="20% - ส่วนที่ถูกเน้น6 2" xfId="1832"/>
    <cellStyle name="40% - Accent1" xfId="1247" builtinId="31" customBuiltin="1"/>
    <cellStyle name="40% - Accent1 2" xfId="70"/>
    <cellStyle name="40% - Accent1 2 2" xfId="71"/>
    <cellStyle name="40% - Accent1 2 2 2" xfId="72"/>
    <cellStyle name="40% - Accent1 2 2 2 2" xfId="1300"/>
    <cellStyle name="40% - Accent1 2 2 3" xfId="1299"/>
    <cellStyle name="40% - Accent1 2 2 4" xfId="1834"/>
    <cellStyle name="40% - Accent1 2 3" xfId="73"/>
    <cellStyle name="40% - Accent1 2 3 2" xfId="1301"/>
    <cellStyle name="40% - Accent1 2 4" xfId="74"/>
    <cellStyle name="40% - Accent1 2 5" xfId="1298"/>
    <cellStyle name="40% - Accent1 2 6" xfId="1833"/>
    <cellStyle name="40% - Accent1 3" xfId="75"/>
    <cellStyle name="40% - Accent2" xfId="1251" builtinId="35" customBuiltin="1"/>
    <cellStyle name="40% - Accent2 2" xfId="76"/>
    <cellStyle name="40% - Accent2 2 2" xfId="77"/>
    <cellStyle name="40% - Accent2 2 2 2" xfId="78"/>
    <cellStyle name="40% - Accent2 2 2 2 2" xfId="1304"/>
    <cellStyle name="40% - Accent2 2 2 3" xfId="1303"/>
    <cellStyle name="40% - Accent2 2 2 4" xfId="1836"/>
    <cellStyle name="40% - Accent2 2 3" xfId="79"/>
    <cellStyle name="40% - Accent2 2 3 2" xfId="1305"/>
    <cellStyle name="40% - Accent2 2 4" xfId="80"/>
    <cellStyle name="40% - Accent2 2 5" xfId="1302"/>
    <cellStyle name="40% - Accent2 2 6" xfId="1835"/>
    <cellStyle name="40% - Accent2 3" xfId="81"/>
    <cellStyle name="40% - Accent3" xfId="1255" builtinId="39" customBuiltin="1"/>
    <cellStyle name="40% - Accent3 2" xfId="82"/>
    <cellStyle name="40% - Accent3 2 2" xfId="83"/>
    <cellStyle name="40% - Accent3 2 2 2" xfId="84"/>
    <cellStyle name="40% - Accent3 2 2 2 2" xfId="1308"/>
    <cellStyle name="40% - Accent3 2 2 3" xfId="1307"/>
    <cellStyle name="40% - Accent3 2 2 4" xfId="1838"/>
    <cellStyle name="40% - Accent3 2 3" xfId="85"/>
    <cellStyle name="40% - Accent3 2 3 2" xfId="1309"/>
    <cellStyle name="40% - Accent3 2 4" xfId="86"/>
    <cellStyle name="40% - Accent3 2 5" xfId="1306"/>
    <cellStyle name="40% - Accent3 2 6" xfId="1837"/>
    <cellStyle name="40% - Accent3 3" xfId="87"/>
    <cellStyle name="40% - Accent4" xfId="1259" builtinId="43" customBuiltin="1"/>
    <cellStyle name="40% - Accent4 2" xfId="88"/>
    <cellStyle name="40% - Accent4 2 2" xfId="89"/>
    <cellStyle name="40% - Accent4 2 2 2" xfId="90"/>
    <cellStyle name="40% - Accent4 2 2 2 2" xfId="1312"/>
    <cellStyle name="40% - Accent4 2 2 3" xfId="1311"/>
    <cellStyle name="40% - Accent4 2 2 4" xfId="1840"/>
    <cellStyle name="40% - Accent4 2 3" xfId="91"/>
    <cellStyle name="40% - Accent4 2 3 2" xfId="1313"/>
    <cellStyle name="40% - Accent4 2 4" xfId="92"/>
    <cellStyle name="40% - Accent4 2 5" xfId="1310"/>
    <cellStyle name="40% - Accent4 2 6" xfId="1839"/>
    <cellStyle name="40% - Accent4 3" xfId="93"/>
    <cellStyle name="40% - Accent5" xfId="1263" builtinId="47" customBuiltin="1"/>
    <cellStyle name="40% - Accent5 2" xfId="94"/>
    <cellStyle name="40% - Accent5 2 2" xfId="95"/>
    <cellStyle name="40% - Accent5 2 2 2" xfId="96"/>
    <cellStyle name="40% - Accent5 2 2 2 2" xfId="1316"/>
    <cellStyle name="40% - Accent5 2 2 3" xfId="1315"/>
    <cellStyle name="40% - Accent5 2 2 4" xfId="1842"/>
    <cellStyle name="40% - Accent5 2 3" xfId="97"/>
    <cellStyle name="40% - Accent5 2 3 2" xfId="1317"/>
    <cellStyle name="40% - Accent5 2 4" xfId="98"/>
    <cellStyle name="40% - Accent5 2 5" xfId="1314"/>
    <cellStyle name="40% - Accent5 2 6" xfId="1841"/>
    <cellStyle name="40% - Accent5 3" xfId="99"/>
    <cellStyle name="40% - Accent6" xfId="1267" builtinId="51" customBuiltin="1"/>
    <cellStyle name="40% - Accent6 2" xfId="100"/>
    <cellStyle name="40% - Accent6 2 2" xfId="101"/>
    <cellStyle name="40% - Accent6 2 2 2" xfId="102"/>
    <cellStyle name="40% - Accent6 2 2 2 2" xfId="1320"/>
    <cellStyle name="40% - Accent6 2 2 3" xfId="1319"/>
    <cellStyle name="40% - Accent6 2 2 4" xfId="1844"/>
    <cellStyle name="40% - Accent6 2 3" xfId="103"/>
    <cellStyle name="40% - Accent6 2 3 2" xfId="1321"/>
    <cellStyle name="40% - Accent6 2 4" xfId="104"/>
    <cellStyle name="40% - Accent6 2 5" xfId="1318"/>
    <cellStyle name="40% - Accent6 2 6" xfId="1843"/>
    <cellStyle name="40% - Accent6 3" xfId="105"/>
    <cellStyle name="40% - ส่วนที่ถูกเน้น1" xfId="106"/>
    <cellStyle name="40% - ส่วนที่ถูกเน้น1 2" xfId="1845"/>
    <cellStyle name="40% - ส่วนที่ถูกเน้น1 2 2" xfId="1846"/>
    <cellStyle name="40% - ส่วนที่ถูกเน้น1 3" xfId="1847"/>
    <cellStyle name="40% - ส่วนที่ถูกเน้น2" xfId="107"/>
    <cellStyle name="40% - ส่วนที่ถูกเน้น2 2" xfId="1848"/>
    <cellStyle name="40% - ส่วนที่ถูกเน้น3" xfId="108"/>
    <cellStyle name="40% - ส่วนที่ถูกเน้น3 2" xfId="1849"/>
    <cellStyle name="40% - ส่วนที่ถูกเน้น3 2 2" xfId="1850"/>
    <cellStyle name="40% - ส่วนที่ถูกเน้น3 3" xfId="1851"/>
    <cellStyle name="40% - ส่วนที่ถูกเน้น4" xfId="109"/>
    <cellStyle name="40% - ส่วนที่ถูกเน้น4 2" xfId="1852"/>
    <cellStyle name="40% - ส่วนที่ถูกเน้น4 2 2" xfId="1853"/>
    <cellStyle name="40% - ส่วนที่ถูกเน้น4 3" xfId="1854"/>
    <cellStyle name="40% - ส่วนที่ถูกเน้น5" xfId="110"/>
    <cellStyle name="40% - ส่วนที่ถูกเน้น5 2" xfId="1855"/>
    <cellStyle name="40% - ส่วนที่ถูกเน้น6" xfId="111"/>
    <cellStyle name="40% - ส่วนที่ถูกเน้น6 2" xfId="1856"/>
    <cellStyle name="40% - ส่วนที่ถูกเน้น6 2 2" xfId="1857"/>
    <cellStyle name="40% - ส่วนที่ถูกเน้น6 3" xfId="1858"/>
    <cellStyle name="594941.25" xfId="1859"/>
    <cellStyle name="60% - Accent1" xfId="1248" builtinId="32" customBuiltin="1"/>
    <cellStyle name="60% - Accent1 2" xfId="112"/>
    <cellStyle name="60% - Accent1 2 2" xfId="113"/>
    <cellStyle name="60% - Accent1 2 3" xfId="1860"/>
    <cellStyle name="60% - Accent1 3" xfId="114"/>
    <cellStyle name="60% - Accent2" xfId="1252" builtinId="36" customBuiltin="1"/>
    <cellStyle name="60% - Accent2 2" xfId="115"/>
    <cellStyle name="60% - Accent2 2 2" xfId="116"/>
    <cellStyle name="60% - Accent2 2 3" xfId="1861"/>
    <cellStyle name="60% - Accent2 3" xfId="117"/>
    <cellStyle name="60% - Accent3" xfId="1256" builtinId="40" customBuiltin="1"/>
    <cellStyle name="60% - Accent3 2" xfId="118"/>
    <cellStyle name="60% - Accent3 2 2" xfId="119"/>
    <cellStyle name="60% - Accent3 2 3" xfId="1862"/>
    <cellStyle name="60% - Accent3 3" xfId="120"/>
    <cellStyle name="60% - Accent4" xfId="1260" builtinId="44" customBuiltin="1"/>
    <cellStyle name="60% - Accent4 2" xfId="121"/>
    <cellStyle name="60% - Accent4 2 2" xfId="122"/>
    <cellStyle name="60% - Accent4 2 3" xfId="1863"/>
    <cellStyle name="60% - Accent4 3" xfId="123"/>
    <cellStyle name="60% - Accent5" xfId="1264" builtinId="48" customBuiltin="1"/>
    <cellStyle name="60% - Accent5 2" xfId="124"/>
    <cellStyle name="60% - Accent5 2 2" xfId="125"/>
    <cellStyle name="60% - Accent5 2 3" xfId="1864"/>
    <cellStyle name="60% - Accent5 3" xfId="126"/>
    <cellStyle name="60% - Accent6" xfId="1268" builtinId="52" customBuiltin="1"/>
    <cellStyle name="60% - Accent6 2" xfId="127"/>
    <cellStyle name="60% - Accent6 2 2" xfId="128"/>
    <cellStyle name="60% - Accent6 2 3" xfId="1865"/>
    <cellStyle name="60% - Accent6 3" xfId="129"/>
    <cellStyle name="60% - ส่วนที่ถูกเน้น1" xfId="130"/>
    <cellStyle name="60% - ส่วนที่ถูกเน้น1 2" xfId="1866"/>
    <cellStyle name="60% - ส่วนที่ถูกเน้น2" xfId="131"/>
    <cellStyle name="60% - ส่วนที่ถูกเน้น3" xfId="132"/>
    <cellStyle name="60% - ส่วนที่ถูกเน้น3 2" xfId="1867"/>
    <cellStyle name="60% - ส่วนที่ถูกเน้น4" xfId="133"/>
    <cellStyle name="60% - ส่วนที่ถูกเน้น4 2" xfId="1868"/>
    <cellStyle name="60% - ส่วนที่ถูกเน้น5" xfId="134"/>
    <cellStyle name="60% - ส่วนที่ถูกเน้น6" xfId="135"/>
    <cellStyle name="60% - ส่วนที่ถูกเน้น6 2" xfId="1869"/>
    <cellStyle name="75" xfId="136"/>
    <cellStyle name="AA FRAME" xfId="1870"/>
    <cellStyle name="AA HEADING" xfId="1871"/>
    <cellStyle name="AA INITIALS" xfId="1872"/>
    <cellStyle name="AA INPUT" xfId="1873"/>
    <cellStyle name="AA LOCK" xfId="1874"/>
    <cellStyle name="AA MGR NAME" xfId="1875"/>
    <cellStyle name="AA NORMAL" xfId="1876"/>
    <cellStyle name="AA NUMBER" xfId="1877"/>
    <cellStyle name="AA NUMBER2" xfId="1878"/>
    <cellStyle name="AA QUESTION" xfId="1879"/>
    <cellStyle name="AA SHADE" xfId="1880"/>
    <cellStyle name="Accent1" xfId="1245" builtinId="29" customBuiltin="1"/>
    <cellStyle name="Accent1 - 20%" xfId="137"/>
    <cellStyle name="Accent1 - 20% 2" xfId="1881"/>
    <cellStyle name="Accent1 - 40%" xfId="138"/>
    <cellStyle name="Accent1 - 40% 2" xfId="1882"/>
    <cellStyle name="Accent1 - 60%" xfId="139"/>
    <cellStyle name="Accent1 - 60% 2" xfId="1883"/>
    <cellStyle name="Accent1 2" xfId="140"/>
    <cellStyle name="Accent1 2 2" xfId="141"/>
    <cellStyle name="Accent1 2 3" xfId="1884"/>
    <cellStyle name="Accent1 3" xfId="142"/>
    <cellStyle name="Accent1 4" xfId="143"/>
    <cellStyle name="Accent1 5" xfId="144"/>
    <cellStyle name="Accent1 6" xfId="1667"/>
    <cellStyle name="Accent2" xfId="1249" builtinId="33" customBuiltin="1"/>
    <cellStyle name="Accent2 - 20%" xfId="145"/>
    <cellStyle name="Accent2 - 20% 2" xfId="1885"/>
    <cellStyle name="Accent2 - 40%" xfId="146"/>
    <cellStyle name="Accent2 - 40% 2" xfId="1886"/>
    <cellStyle name="Accent2 - 60%" xfId="147"/>
    <cellStyle name="Accent2 - 60% 2" xfId="1887"/>
    <cellStyle name="Accent2 2" xfId="148"/>
    <cellStyle name="Accent2 2 2" xfId="149"/>
    <cellStyle name="Accent2 2 3" xfId="1888"/>
    <cellStyle name="Accent2 3" xfId="150"/>
    <cellStyle name="Accent2 4" xfId="151"/>
    <cellStyle name="Accent2 5" xfId="152"/>
    <cellStyle name="Accent2 6" xfId="1668"/>
    <cellStyle name="Accent3" xfId="1253" builtinId="37" customBuiltin="1"/>
    <cellStyle name="Accent3 - 20%" xfId="153"/>
    <cellStyle name="Accent3 - 20% 2" xfId="1889"/>
    <cellStyle name="Accent3 - 40%" xfId="154"/>
    <cellStyle name="Accent3 - 40% 2" xfId="1890"/>
    <cellStyle name="Accent3 - 60%" xfId="155"/>
    <cellStyle name="Accent3 - 60% 2" xfId="1891"/>
    <cellStyle name="Accent3 2" xfId="156"/>
    <cellStyle name="Accent3 2 2" xfId="157"/>
    <cellStyle name="Accent3 2 3" xfId="1892"/>
    <cellStyle name="Accent3 3" xfId="158"/>
    <cellStyle name="Accent3 4" xfId="159"/>
    <cellStyle name="Accent3 5" xfId="160"/>
    <cellStyle name="Accent3 6" xfId="1669"/>
    <cellStyle name="Accent4" xfId="1257" builtinId="41" customBuiltin="1"/>
    <cellStyle name="Accent4 - 20%" xfId="161"/>
    <cellStyle name="Accent4 - 20% 2" xfId="1893"/>
    <cellStyle name="Accent4 - 40%" xfId="162"/>
    <cellStyle name="Accent4 - 40% 2" xfId="1894"/>
    <cellStyle name="Accent4 - 60%" xfId="163"/>
    <cellStyle name="Accent4 - 60% 2" xfId="1895"/>
    <cellStyle name="Accent4 2" xfId="164"/>
    <cellStyle name="Accent4 2 2" xfId="165"/>
    <cellStyle name="Accent4 2 3" xfId="1896"/>
    <cellStyle name="Accent4 3" xfId="166"/>
    <cellStyle name="Accent4 4" xfId="167"/>
    <cellStyle name="Accent4 5" xfId="168"/>
    <cellStyle name="Accent4 6" xfId="1670"/>
    <cellStyle name="Accent5" xfId="1261" builtinId="45" customBuiltin="1"/>
    <cellStyle name="Accent5 - 20%" xfId="169"/>
    <cellStyle name="Accent5 - 20% 2" xfId="1897"/>
    <cellStyle name="Accent5 - 40%" xfId="170"/>
    <cellStyle name="Accent5 - 40% 2" xfId="1898"/>
    <cellStyle name="Accent5 - 60%" xfId="171"/>
    <cellStyle name="Accent5 - 60% 2" xfId="1899"/>
    <cellStyle name="Accent5 2" xfId="172"/>
    <cellStyle name="Accent5 2 2" xfId="173"/>
    <cellStyle name="Accent5 2 3" xfId="1900"/>
    <cellStyle name="Accent5 3" xfId="174"/>
    <cellStyle name="Accent5 4" xfId="175"/>
    <cellStyle name="Accent5 5" xfId="176"/>
    <cellStyle name="Accent5 6" xfId="1671"/>
    <cellStyle name="Accent6" xfId="1265" builtinId="49" customBuiltin="1"/>
    <cellStyle name="Accent6 - 20%" xfId="177"/>
    <cellStyle name="Accent6 - 20% 2" xfId="1901"/>
    <cellStyle name="Accent6 - 40%" xfId="178"/>
    <cellStyle name="Accent6 - 40% 2" xfId="1902"/>
    <cellStyle name="Accent6 - 60%" xfId="179"/>
    <cellStyle name="Accent6 - 60% 2" xfId="1903"/>
    <cellStyle name="Accent6 2" xfId="180"/>
    <cellStyle name="Accent6 2 2" xfId="181"/>
    <cellStyle name="Accent6 2 3" xfId="1904"/>
    <cellStyle name="Accent6 3" xfId="182"/>
    <cellStyle name="Accent6 4" xfId="183"/>
    <cellStyle name="Accent6 5" xfId="184"/>
    <cellStyle name="Accent6 6" xfId="1672"/>
    <cellStyle name="Bad" xfId="1235" builtinId="27" customBuiltin="1"/>
    <cellStyle name="Bad 2" xfId="185"/>
    <cellStyle name="Bad 2 2" xfId="186"/>
    <cellStyle name="Bad 2 3" xfId="1905"/>
    <cellStyle name="Bad 3" xfId="187"/>
    <cellStyle name="Body" xfId="1906"/>
    <cellStyle name="BOLDl" xfId="1907"/>
    <cellStyle name="Calc Currency (0)" xfId="188"/>
    <cellStyle name="Calc Currency (0) 2" xfId="1908"/>
    <cellStyle name="Calc Currency (2)" xfId="189"/>
    <cellStyle name="Calc Percent (0)" xfId="190"/>
    <cellStyle name="Calc Percent (1)" xfId="191"/>
    <cellStyle name="Calc Percent (2)" xfId="192"/>
    <cellStyle name="Calc Units (0)" xfId="193"/>
    <cellStyle name="Calc Units (1)" xfId="194"/>
    <cellStyle name="Calc Units (2)" xfId="195"/>
    <cellStyle name="Calculation" xfId="1239" builtinId="22" customBuiltin="1"/>
    <cellStyle name="Calculation 2" xfId="196"/>
    <cellStyle name="Calculation 2 2" xfId="197"/>
    <cellStyle name="Calculation 2 3" xfId="1909"/>
    <cellStyle name="Calculation 3" xfId="198"/>
    <cellStyle name="category" xfId="199"/>
    <cellStyle name="category 2" xfId="1910"/>
    <cellStyle name="Check Cell" xfId="1241" builtinId="23" customBuiltin="1"/>
    <cellStyle name="Check Cell 2" xfId="200"/>
    <cellStyle name="Check Cell 2 2" xfId="201"/>
    <cellStyle name="Check Cell 2 3" xfId="1911"/>
    <cellStyle name="Check Cell 3" xfId="202"/>
    <cellStyle name="Comma" xfId="203" builtinId="3"/>
    <cellStyle name="Comma  - Style1" xfId="1912"/>
    <cellStyle name="Comma  - Style2" xfId="1913"/>
    <cellStyle name="Comma  - Style3" xfId="1914"/>
    <cellStyle name="Comma  - Style4" xfId="1915"/>
    <cellStyle name="Comma  - Style5" xfId="1916"/>
    <cellStyle name="Comma  - Style6" xfId="1917"/>
    <cellStyle name="Comma  - Style7" xfId="204"/>
    <cellStyle name="Comma  - Style7 2" xfId="1918"/>
    <cellStyle name="Comma  - Style8" xfId="205"/>
    <cellStyle name="Comma  - Style8 2" xfId="1919"/>
    <cellStyle name="Comma (0.0)" xfId="1920"/>
    <cellStyle name="Comma (0.00)" xfId="1921"/>
    <cellStyle name="Comma (hidden)" xfId="1922"/>
    <cellStyle name="Comma (index)" xfId="1923"/>
    <cellStyle name="Comma [0.00]" xfId="1924"/>
    <cellStyle name="Comma [00]" xfId="206"/>
    <cellStyle name="Comma 10" xfId="207"/>
    <cellStyle name="Comma 10 10" xfId="208"/>
    <cellStyle name="Comma 10 11" xfId="209"/>
    <cellStyle name="Comma 10 12" xfId="210"/>
    <cellStyle name="Comma 10 13" xfId="211"/>
    <cellStyle name="Comma 10 13 2" xfId="1324"/>
    <cellStyle name="Comma 10 14" xfId="212"/>
    <cellStyle name="Comma 10 14 2" xfId="1325"/>
    <cellStyle name="Comma 10 15" xfId="1096"/>
    <cellStyle name="Comma 10 15 2" xfId="1703"/>
    <cellStyle name="Comma 10 16" xfId="1323"/>
    <cellStyle name="Comma 10 17" xfId="1925"/>
    <cellStyle name="Comma 10 2" xfId="213"/>
    <cellStyle name="Comma 10 2 2" xfId="1926"/>
    <cellStyle name="Comma 10 3" xfId="214"/>
    <cellStyle name="Comma 10 3 2" xfId="1165"/>
    <cellStyle name="Comma 10 3 2 2" xfId="1751"/>
    <cellStyle name="Comma 10 3 3" xfId="1927"/>
    <cellStyle name="Comma 10 4" xfId="215"/>
    <cellStyle name="Comma 10 5" xfId="216"/>
    <cellStyle name="Comma 10 6" xfId="217"/>
    <cellStyle name="Comma 10 7" xfId="218"/>
    <cellStyle name="Comma 10 8" xfId="219"/>
    <cellStyle name="Comma 10 9" xfId="220"/>
    <cellStyle name="Comma 10_Book1" xfId="1928"/>
    <cellStyle name="Comma 11" xfId="221"/>
    <cellStyle name="Comma 11 10" xfId="222"/>
    <cellStyle name="Comma 11 11" xfId="223"/>
    <cellStyle name="Comma 11 12" xfId="224"/>
    <cellStyle name="Comma 11 13" xfId="225"/>
    <cellStyle name="Comma 11 13 2" xfId="1327"/>
    <cellStyle name="Comma 11 14" xfId="226"/>
    <cellStyle name="Comma 11 14 2" xfId="1328"/>
    <cellStyle name="Comma 11 15" xfId="1130"/>
    <cellStyle name="Comma 11 15 2" xfId="1728"/>
    <cellStyle name="Comma 11 16" xfId="1326"/>
    <cellStyle name="Comma 11 17" xfId="1929"/>
    <cellStyle name="Comma 11 2" xfId="227"/>
    <cellStyle name="Comma 11 2 2" xfId="228"/>
    <cellStyle name="Comma 11 2 2 2" xfId="229"/>
    <cellStyle name="Comma 11 2 2 2 2" xfId="1330"/>
    <cellStyle name="Comma 11 2 2 3" xfId="1329"/>
    <cellStyle name="Comma 11 2 3" xfId="1137"/>
    <cellStyle name="Comma 11 2 3 2" xfId="1732"/>
    <cellStyle name="Comma 11 3" xfId="230"/>
    <cellStyle name="Comma 11 3 2" xfId="1930"/>
    <cellStyle name="Comma 11 4" xfId="231"/>
    <cellStyle name="Comma 11 5" xfId="232"/>
    <cellStyle name="Comma 11 6" xfId="233"/>
    <cellStyle name="Comma 11 7" xfId="234"/>
    <cellStyle name="Comma 11 8" xfId="235"/>
    <cellStyle name="Comma 11 9" xfId="236"/>
    <cellStyle name="Comma 11_Book1" xfId="1931"/>
    <cellStyle name="Comma 12" xfId="237"/>
    <cellStyle name="Comma 12 10" xfId="238"/>
    <cellStyle name="Comma 12 11" xfId="239"/>
    <cellStyle name="Comma 12 12" xfId="240"/>
    <cellStyle name="Comma 12 13" xfId="241"/>
    <cellStyle name="Comma 12 13 2" xfId="1332"/>
    <cellStyle name="Comma 12 14" xfId="242"/>
    <cellStyle name="Comma 12 14 2" xfId="1333"/>
    <cellStyle name="Comma 12 15" xfId="243"/>
    <cellStyle name="Comma 12 15 2" xfId="244"/>
    <cellStyle name="Comma 12 15 2 2" xfId="1335"/>
    <cellStyle name="Comma 12 15 3" xfId="1202"/>
    <cellStyle name="Comma 12 15 3 2" xfId="1775"/>
    <cellStyle name="Comma 12 15 4" xfId="1334"/>
    <cellStyle name="Comma 12 16" xfId="1110"/>
    <cellStyle name="Comma 12 16 2" xfId="1714"/>
    <cellStyle name="Comma 12 17" xfId="1331"/>
    <cellStyle name="Comma 12 2" xfId="245"/>
    <cellStyle name="Comma 12 2 2" xfId="246"/>
    <cellStyle name="Comma 12 2 2 2" xfId="1146"/>
    <cellStyle name="Comma 12 2 2 2 2" xfId="1740"/>
    <cellStyle name="Comma 12 2 3" xfId="1121"/>
    <cellStyle name="Comma 12 2 3 2" xfId="1723"/>
    <cellStyle name="Comma 12 2 4" xfId="1336"/>
    <cellStyle name="Comma 12 2 5" xfId="1932"/>
    <cellStyle name="Comma 12 3" xfId="247"/>
    <cellStyle name="Comma 12 3 2" xfId="248"/>
    <cellStyle name="Comma 12 3 3" xfId="1143"/>
    <cellStyle name="Comma 12 3 3 2" xfId="1737"/>
    <cellStyle name="Comma 12 3 4" xfId="1337"/>
    <cellStyle name="Comma 12 3 5" xfId="1933"/>
    <cellStyle name="Comma 12 4" xfId="249"/>
    <cellStyle name="Comma 12 5" xfId="250"/>
    <cellStyle name="Comma 12 6" xfId="251"/>
    <cellStyle name="Comma 12 7" xfId="252"/>
    <cellStyle name="Comma 12 8" xfId="253"/>
    <cellStyle name="Comma 12 9" xfId="254"/>
    <cellStyle name="Comma 12_Book2" xfId="1934"/>
    <cellStyle name="Comma 125" xfId="1186"/>
    <cellStyle name="Comma 125 2" xfId="1764"/>
    <cellStyle name="Comma 13" xfId="255"/>
    <cellStyle name="Comma 13 10" xfId="256"/>
    <cellStyle name="Comma 13 11" xfId="257"/>
    <cellStyle name="Comma 13 12" xfId="258"/>
    <cellStyle name="Comma 13 13" xfId="259"/>
    <cellStyle name="Comma 13 13 2" xfId="1339"/>
    <cellStyle name="Comma 13 14" xfId="260"/>
    <cellStyle name="Comma 13 14 2" xfId="1340"/>
    <cellStyle name="Comma 13 15" xfId="1338"/>
    <cellStyle name="Comma 13 16" xfId="1935"/>
    <cellStyle name="Comma 13 2" xfId="261"/>
    <cellStyle name="Comma 13 2 2" xfId="1937"/>
    <cellStyle name="Comma 13 2 3" xfId="1936"/>
    <cellStyle name="Comma 13 3" xfId="262"/>
    <cellStyle name="Comma 13 3 2" xfId="1938"/>
    <cellStyle name="Comma 13 4" xfId="263"/>
    <cellStyle name="Comma 13 5" xfId="264"/>
    <cellStyle name="Comma 13 6" xfId="265"/>
    <cellStyle name="Comma 13 7" xfId="266"/>
    <cellStyle name="Comma 13 8" xfId="267"/>
    <cellStyle name="Comma 13 9" xfId="268"/>
    <cellStyle name="Comma 13_Mida Property_WP_06.30.10" xfId="1939"/>
    <cellStyle name="Comma 14" xfId="269"/>
    <cellStyle name="Comma 14 10" xfId="1940"/>
    <cellStyle name="Comma 14 11" xfId="1941"/>
    <cellStyle name="Comma 14 12" xfId="1942"/>
    <cellStyle name="Comma 14 13" xfId="1943"/>
    <cellStyle name="Comma 14 13 2" xfId="1944"/>
    <cellStyle name="Comma 14 14" xfId="1945"/>
    <cellStyle name="Comma 14 2" xfId="270"/>
    <cellStyle name="Comma 14 2 2" xfId="1946"/>
    <cellStyle name="Comma 14 3" xfId="271"/>
    <cellStyle name="Comma 14 3 2" xfId="1341"/>
    <cellStyle name="Comma 14 3 3" xfId="1947"/>
    <cellStyle name="Comma 14 4" xfId="272"/>
    <cellStyle name="Comma 14 4 2" xfId="1342"/>
    <cellStyle name="Comma 14 4 3" xfId="1948"/>
    <cellStyle name="Comma 14 5" xfId="1949"/>
    <cellStyle name="Comma 14 6" xfId="1950"/>
    <cellStyle name="Comma 14 7" xfId="1951"/>
    <cellStyle name="Comma 14 8" xfId="1952"/>
    <cellStyle name="Comma 14 9" xfId="1953"/>
    <cellStyle name="Comma 14_Mida Property_WP_06.30.10" xfId="1954"/>
    <cellStyle name="Comma 15" xfId="273"/>
    <cellStyle name="Comma 15 2" xfId="274"/>
    <cellStyle name="Comma 15 3" xfId="275"/>
    <cellStyle name="Comma 15 3 2" xfId="1343"/>
    <cellStyle name="Comma 15 4" xfId="276"/>
    <cellStyle name="Comma 15 4 2" xfId="1344"/>
    <cellStyle name="Comma 15 5" xfId="1955"/>
    <cellStyle name="Comma 16" xfId="277"/>
    <cellStyle name="Comma 16 2" xfId="278"/>
    <cellStyle name="Comma 16 3" xfId="279"/>
    <cellStyle name="Comma 16 3 2" xfId="1345"/>
    <cellStyle name="Comma 16 4" xfId="280"/>
    <cellStyle name="Comma 16 4 2" xfId="1346"/>
    <cellStyle name="Comma 16 5" xfId="1956"/>
    <cellStyle name="Comma 17" xfId="281"/>
    <cellStyle name="Comma 17 2" xfId="282"/>
    <cellStyle name="Comma 17 2 2" xfId="283"/>
    <cellStyle name="Comma 17 2 2 2" xfId="1347"/>
    <cellStyle name="Comma 17 2 3" xfId="1958"/>
    <cellStyle name="Comma 17 3" xfId="284"/>
    <cellStyle name="Comma 17 3 2" xfId="1348"/>
    <cellStyle name="Comma 17 4" xfId="285"/>
    <cellStyle name="Comma 17 4 2" xfId="1349"/>
    <cellStyle name="Comma 17 5" xfId="1959"/>
    <cellStyle name="Comma 17 6" xfId="1957"/>
    <cellStyle name="Comma 18" xfId="286"/>
    <cellStyle name="Comma 18 10" xfId="287"/>
    <cellStyle name="Comma 18 10 2" xfId="288"/>
    <cellStyle name="Comma 18 10 2 2" xfId="1351"/>
    <cellStyle name="Comma 18 10 3" xfId="1350"/>
    <cellStyle name="Comma 18 11" xfId="289"/>
    <cellStyle name="Comma 18 11 2" xfId="290"/>
    <cellStyle name="Comma 18 11 2 2" xfId="1353"/>
    <cellStyle name="Comma 18 11 3" xfId="1352"/>
    <cellStyle name="Comma 18 12" xfId="291"/>
    <cellStyle name="Comma 18 12 2" xfId="292"/>
    <cellStyle name="Comma 18 12 2 2" xfId="1355"/>
    <cellStyle name="Comma 18 12 3" xfId="1354"/>
    <cellStyle name="Comma 18 13" xfId="293"/>
    <cellStyle name="Comma 18 13 2" xfId="1356"/>
    <cellStyle name="Comma 18 14" xfId="294"/>
    <cellStyle name="Comma 18 14 2" xfId="1357"/>
    <cellStyle name="Comma 18 15" xfId="1960"/>
    <cellStyle name="Comma 18 2" xfId="295"/>
    <cellStyle name="Comma 18 2 2" xfId="296"/>
    <cellStyle name="Comma 18 2 2 2" xfId="1358"/>
    <cellStyle name="Comma 18 2 3" xfId="297"/>
    <cellStyle name="Comma 18 2 3 2" xfId="1359"/>
    <cellStyle name="Comma 18 2 4" xfId="1961"/>
    <cellStyle name="Comma 18 3" xfId="298"/>
    <cellStyle name="Comma 18 3 2" xfId="299"/>
    <cellStyle name="Comma 18 3 2 2" xfId="1361"/>
    <cellStyle name="Comma 18 3 3" xfId="1360"/>
    <cellStyle name="Comma 18 4" xfId="300"/>
    <cellStyle name="Comma 18 4 2" xfId="301"/>
    <cellStyle name="Comma 18 4 2 2" xfId="1363"/>
    <cellStyle name="Comma 18 4 3" xfId="1362"/>
    <cellStyle name="Comma 18 5" xfId="302"/>
    <cellStyle name="Comma 18 5 2" xfId="303"/>
    <cellStyle name="Comma 18 5 2 2" xfId="1365"/>
    <cellStyle name="Comma 18 5 3" xfId="1364"/>
    <cellStyle name="Comma 18 6" xfId="304"/>
    <cellStyle name="Comma 18 6 2" xfId="305"/>
    <cellStyle name="Comma 18 6 2 2" xfId="1367"/>
    <cellStyle name="Comma 18 6 3" xfId="1366"/>
    <cellStyle name="Comma 18 7" xfId="306"/>
    <cellStyle name="Comma 18 7 2" xfId="307"/>
    <cellStyle name="Comma 18 7 2 2" xfId="1369"/>
    <cellStyle name="Comma 18 7 3" xfId="1368"/>
    <cellStyle name="Comma 18 8" xfId="308"/>
    <cellStyle name="Comma 18 8 2" xfId="309"/>
    <cellStyle name="Comma 18 8 2 2" xfId="1371"/>
    <cellStyle name="Comma 18 8 3" xfId="1370"/>
    <cellStyle name="Comma 18 9" xfId="310"/>
    <cellStyle name="Comma 18 9 2" xfId="311"/>
    <cellStyle name="Comma 18 9 2 2" xfId="1373"/>
    <cellStyle name="Comma 18 9 3" xfId="1372"/>
    <cellStyle name="Comma 19" xfId="312"/>
    <cellStyle name="Comma 19 2" xfId="313"/>
    <cellStyle name="Comma 19 2 2" xfId="1963"/>
    <cellStyle name="Comma 19 3" xfId="314"/>
    <cellStyle name="Comma 19 3 2" xfId="1374"/>
    <cellStyle name="Comma 19 4" xfId="315"/>
    <cellStyle name="Comma 19 4 2" xfId="1375"/>
    <cellStyle name="Comma 19 5" xfId="1962"/>
    <cellStyle name="Comma 2" xfId="316"/>
    <cellStyle name="Comma 2 10" xfId="317"/>
    <cellStyle name="Comma 2 10 2" xfId="318"/>
    <cellStyle name="Comma 2 10 2 2" xfId="1378"/>
    <cellStyle name="Comma 2 10 3" xfId="319"/>
    <cellStyle name="Comma 2 10 3 2" xfId="1379"/>
    <cellStyle name="Comma 2 10 4" xfId="1377"/>
    <cellStyle name="Comma 2 11" xfId="320"/>
    <cellStyle name="Comma 2 11 2" xfId="321"/>
    <cellStyle name="Comma 2 11 2 2" xfId="1381"/>
    <cellStyle name="Comma 2 11 3" xfId="1380"/>
    <cellStyle name="Comma 2 12" xfId="322"/>
    <cellStyle name="Comma 2 12 2" xfId="323"/>
    <cellStyle name="Comma 2 12 2 2" xfId="1382"/>
    <cellStyle name="Comma 2 12 3" xfId="324"/>
    <cellStyle name="Comma 2 12 3 2" xfId="1383"/>
    <cellStyle name="Comma 2 13" xfId="325"/>
    <cellStyle name="Comma 2 13 2" xfId="326"/>
    <cellStyle name="Comma 2 13 2 2" xfId="1385"/>
    <cellStyle name="Comma 2 13 3" xfId="1083"/>
    <cellStyle name="Comma 2 13 3 2" xfId="1695"/>
    <cellStyle name="Comma 2 13 4" xfId="1384"/>
    <cellStyle name="Comma 2 14" xfId="327"/>
    <cellStyle name="Comma 2 14 2" xfId="328"/>
    <cellStyle name="Comma 2 14 2 2" xfId="1387"/>
    <cellStyle name="Comma 2 14 3" xfId="1386"/>
    <cellStyle name="Comma 2 15" xfId="329"/>
    <cellStyle name="Comma 2 15 2" xfId="330"/>
    <cellStyle name="Comma 2 15 2 2" xfId="1389"/>
    <cellStyle name="Comma 2 15 3" xfId="1388"/>
    <cellStyle name="Comma 2 16" xfId="331"/>
    <cellStyle name="Comma 2 16 2" xfId="1390"/>
    <cellStyle name="Comma 2 17" xfId="332"/>
    <cellStyle name="Comma 2 17 2" xfId="1391"/>
    <cellStyle name="Comma 2 18" xfId="333"/>
    <cellStyle name="Comma 2 18 2" xfId="334"/>
    <cellStyle name="Comma 2 18 2 2" xfId="1393"/>
    <cellStyle name="Comma 2 18 3" xfId="1392"/>
    <cellStyle name="Comma 2 19" xfId="335"/>
    <cellStyle name="Comma 2 19 2" xfId="336"/>
    <cellStyle name="Comma 2 19 2 2" xfId="1395"/>
    <cellStyle name="Comma 2 19 3" xfId="1394"/>
    <cellStyle name="Comma 2 2" xfId="337"/>
    <cellStyle name="Comma 2 2 10" xfId="1075"/>
    <cellStyle name="Comma 2 2 10 2" xfId="1690"/>
    <cellStyle name="Comma 2 2 11" xfId="1098"/>
    <cellStyle name="Comma 2 2 11 2" xfId="1705"/>
    <cellStyle name="Comma 2 2 12" xfId="1210"/>
    <cellStyle name="Comma 2 2 12 2" xfId="1781"/>
    <cellStyle name="Comma 2 2 13" xfId="1396"/>
    <cellStyle name="Comma 2 2 2" xfId="338"/>
    <cellStyle name="Comma 2 2 2 2" xfId="339"/>
    <cellStyle name="Comma 2 2 2 2 2" xfId="1122"/>
    <cellStyle name="Comma 2 2 2 2 2 2" xfId="1724"/>
    <cellStyle name="Comma 2 2 2 2 3" xfId="1397"/>
    <cellStyle name="Comma 2 2 2 3" xfId="340"/>
    <cellStyle name="Comma 2 2 2 3 2" xfId="1398"/>
    <cellStyle name="Comma 2 2 2 4" xfId="1120"/>
    <cellStyle name="Comma 2 2 2 4 2" xfId="1722"/>
    <cellStyle name="Comma 2 2 2 5" xfId="1965"/>
    <cellStyle name="Comma 2 2 3" xfId="341"/>
    <cellStyle name="Comma 2 2 3 2" xfId="1057"/>
    <cellStyle name="Comma 2 2 3 2 2" xfId="1067"/>
    <cellStyle name="Comma 2 2 3 2 2 2" xfId="1220"/>
    <cellStyle name="Comma 2 2 3 2 2 2 2" xfId="1790"/>
    <cellStyle name="Comma 2 2 3 2 2 3" xfId="1684"/>
    <cellStyle name="Comma 2 2 3 2 3" xfId="1211"/>
    <cellStyle name="Comma 2 2 3 2 3 2" xfId="1782"/>
    <cellStyle name="Comma 2 2 3 2 4" xfId="1675"/>
    <cellStyle name="Comma 2 2 3 3" xfId="1134"/>
    <cellStyle name="Comma 2 2 3 3 2" xfId="1730"/>
    <cellStyle name="Comma 2 2 4" xfId="342"/>
    <cellStyle name="Comma 2 2 4 2" xfId="343"/>
    <cellStyle name="Comma 2 2 4 2 2" xfId="1400"/>
    <cellStyle name="Comma 2 2 4 3" xfId="1399"/>
    <cellStyle name="Comma 2 2 5" xfId="344"/>
    <cellStyle name="Comma 2 2 5 2" xfId="1401"/>
    <cellStyle name="Comma 2 2 6" xfId="345"/>
    <cellStyle name="Comma 2 2 6 2" xfId="1402"/>
    <cellStyle name="Comma 2 2 7" xfId="346"/>
    <cellStyle name="Comma 2 2 7 2" xfId="1403"/>
    <cellStyle name="Comma 2 2 7 3" xfId="347"/>
    <cellStyle name="Comma 2 2 7 3 2" xfId="348"/>
    <cellStyle name="Comma 2 2 7 3 2 2" xfId="1405"/>
    <cellStyle name="Comma 2 2 7 3 3" xfId="1404"/>
    <cellStyle name="Comma 2 2 8" xfId="349"/>
    <cellStyle name="Comma 2 2 8 2" xfId="1406"/>
    <cellStyle name="Comma 2 2 9" xfId="1066"/>
    <cellStyle name="Comma 2 2 9 2" xfId="1683"/>
    <cellStyle name="Comma 2 2_Ex.WP_PIK(1)" xfId="1966"/>
    <cellStyle name="Comma 2 20" xfId="350"/>
    <cellStyle name="Comma 2 20 2" xfId="351"/>
    <cellStyle name="Comma 2 20 2 2" xfId="1408"/>
    <cellStyle name="Comma 2 20 3" xfId="1407"/>
    <cellStyle name="Comma 2 21" xfId="352"/>
    <cellStyle name="Comma 2 21 2" xfId="1409"/>
    <cellStyle name="Comma 2 22" xfId="353"/>
    <cellStyle name="Comma 2 22 2" xfId="1410"/>
    <cellStyle name="Comma 2 23" xfId="354"/>
    <cellStyle name="Comma 2 23 2" xfId="355"/>
    <cellStyle name="Comma 2 23 2 2" xfId="1412"/>
    <cellStyle name="Comma 2 23 3" xfId="1411"/>
    <cellStyle name="Comma 2 24" xfId="356"/>
    <cellStyle name="Comma 2 24 2" xfId="357"/>
    <cellStyle name="Comma 2 24 2 2" xfId="1414"/>
    <cellStyle name="Comma 2 24 3" xfId="1413"/>
    <cellStyle name="Comma 2 25" xfId="358"/>
    <cellStyle name="Comma 2 25 2" xfId="1415"/>
    <cellStyle name="Comma 2 26" xfId="359"/>
    <cellStyle name="Comma 2 26 2" xfId="1416"/>
    <cellStyle name="Comma 2 27" xfId="360"/>
    <cellStyle name="Comma 2 27 2" xfId="361"/>
    <cellStyle name="Comma 2 27 2 2" xfId="1418"/>
    <cellStyle name="Comma 2 27 3" xfId="1417"/>
    <cellStyle name="Comma 2 28" xfId="362"/>
    <cellStyle name="Comma 2 28 2" xfId="363"/>
    <cellStyle name="Comma 2 28 2 2" xfId="1420"/>
    <cellStyle name="Comma 2 28 3" xfId="1419"/>
    <cellStyle name="Comma 2 29" xfId="364"/>
    <cellStyle name="Comma 2 29 2" xfId="365"/>
    <cellStyle name="Comma 2 29 2 2" xfId="1422"/>
    <cellStyle name="Comma 2 29 3" xfId="1421"/>
    <cellStyle name="Comma 2 3" xfId="366"/>
    <cellStyle name="Comma 2 3 2" xfId="367"/>
    <cellStyle name="Comma 2 3 2 2" xfId="1087"/>
    <cellStyle name="Comma 2 3 2 2 2" xfId="1697"/>
    <cellStyle name="Comma 2 3 2 3" xfId="1424"/>
    <cellStyle name="Comma 2 3 2 4" xfId="1967"/>
    <cellStyle name="Comma 2 3 3" xfId="368"/>
    <cellStyle name="Comma 2 3 3 2" xfId="1425"/>
    <cellStyle name="Comma 2 3 4" xfId="369"/>
    <cellStyle name="Comma 2 3 4 2" xfId="1426"/>
    <cellStyle name="Comma 2 3 5" xfId="1141"/>
    <cellStyle name="Comma 2 3 5 2" xfId="1735"/>
    <cellStyle name="Comma 2 3 6" xfId="1423"/>
    <cellStyle name="Comma 2 3_Mida Property_WP_06.30.10" xfId="1968"/>
    <cellStyle name="Comma 2 30" xfId="370"/>
    <cellStyle name="Comma 2 30 2" xfId="1427"/>
    <cellStyle name="Comma 2 31" xfId="371"/>
    <cellStyle name="Comma 2 31 2" xfId="1428"/>
    <cellStyle name="Comma 2 32" xfId="372"/>
    <cellStyle name="Comma 2 32 2" xfId="373"/>
    <cellStyle name="Comma 2 32 2 2" xfId="1430"/>
    <cellStyle name="Comma 2 32 3" xfId="1429"/>
    <cellStyle name="Comma 2 33" xfId="374"/>
    <cellStyle name="Comma 2 33 2" xfId="375"/>
    <cellStyle name="Comma 2 33 2 2" xfId="1432"/>
    <cellStyle name="Comma 2 33 3" xfId="1431"/>
    <cellStyle name="Comma 2 34" xfId="376"/>
    <cellStyle name="Comma 2 34 2" xfId="377"/>
    <cellStyle name="Comma 2 34 2 2" xfId="1434"/>
    <cellStyle name="Comma 2 34 3" xfId="1433"/>
    <cellStyle name="Comma 2 35" xfId="378"/>
    <cellStyle name="Comma 2 35 2" xfId="379"/>
    <cellStyle name="Comma 2 35 2 2" xfId="1436"/>
    <cellStyle name="Comma 2 35 3" xfId="1435"/>
    <cellStyle name="Comma 2 36" xfId="380"/>
    <cellStyle name="Comma 2 36 2" xfId="381"/>
    <cellStyle name="Comma 2 36 2 2" xfId="1438"/>
    <cellStyle name="Comma 2 36 3" xfId="1437"/>
    <cellStyle name="Comma 2 37" xfId="382"/>
    <cellStyle name="Comma 2 37 2" xfId="383"/>
    <cellStyle name="Comma 2 37 2 2" xfId="1440"/>
    <cellStyle name="Comma 2 37 3" xfId="1439"/>
    <cellStyle name="Comma 2 38" xfId="384"/>
    <cellStyle name="Comma 2 38 2" xfId="385"/>
    <cellStyle name="Comma 2 38 2 2" xfId="1442"/>
    <cellStyle name="Comma 2 38 3" xfId="1441"/>
    <cellStyle name="Comma 2 39" xfId="386"/>
    <cellStyle name="Comma 2 39 2" xfId="1443"/>
    <cellStyle name="Comma 2 4" xfId="387"/>
    <cellStyle name="Comma 2 4 2" xfId="388"/>
    <cellStyle name="Comma 2 4 2 2" xfId="1444"/>
    <cellStyle name="Comma 2 4 3" xfId="389"/>
    <cellStyle name="Comma 2 4 3 2" xfId="1445"/>
    <cellStyle name="Comma 2 4 4" xfId="1171"/>
    <cellStyle name="Comma 2 4 4 2" xfId="1755"/>
    <cellStyle name="Comma 2 4 5" xfId="1969"/>
    <cellStyle name="Comma 2 40" xfId="390"/>
    <cellStyle name="Comma 2 40 2" xfId="1446"/>
    <cellStyle name="Comma 2 41" xfId="391"/>
    <cellStyle name="Comma 2 41 2" xfId="1447"/>
    <cellStyle name="Comma 2 42" xfId="392"/>
    <cellStyle name="Comma 2 43" xfId="393"/>
    <cellStyle name="Comma 2 44" xfId="394"/>
    <cellStyle name="Comma 2 44 2" xfId="1448"/>
    <cellStyle name="Comma 2 45" xfId="1065"/>
    <cellStyle name="Comma 2 45 2" xfId="1682"/>
    <cellStyle name="Comma 2 46" xfId="1074"/>
    <cellStyle name="Comma 2 46 2" xfId="1689"/>
    <cellStyle name="Comma 2 47" xfId="1095"/>
    <cellStyle name="Comma 2 47 2" xfId="1702"/>
    <cellStyle name="Comma 2 48" xfId="1209"/>
    <cellStyle name="Comma 2 48 2" xfId="1780"/>
    <cellStyle name="Comma 2 49" xfId="1376"/>
    <cellStyle name="Comma 2 5" xfId="395"/>
    <cellStyle name="Comma 2 5 2" xfId="396"/>
    <cellStyle name="Comma 2 5 2 2" xfId="1449"/>
    <cellStyle name="Comma 2 5 3" xfId="397"/>
    <cellStyle name="Comma 2 5 3 2" xfId="1450"/>
    <cellStyle name="Comma 2 5 4" xfId="1123"/>
    <cellStyle name="Comma 2 5 4 2" xfId="1725"/>
    <cellStyle name="Comma 2 5 5" xfId="1970"/>
    <cellStyle name="Comma 2 50" xfId="1964"/>
    <cellStyle name="Comma 2 51" xfId="2965"/>
    <cellStyle name="Comma 2 6" xfId="398"/>
    <cellStyle name="Comma 2 6 2" xfId="399"/>
    <cellStyle name="Comma 2 6 2 2" xfId="1452"/>
    <cellStyle name="Comma 2 6 2 3" xfId="1972"/>
    <cellStyle name="Comma 2 6 3" xfId="400"/>
    <cellStyle name="Comma 2 6 3 2" xfId="1453"/>
    <cellStyle name="Comma 2 6 4" xfId="1205"/>
    <cellStyle name="Comma 2 6 4 2" xfId="1778"/>
    <cellStyle name="Comma 2 6 5" xfId="1451"/>
    <cellStyle name="Comma 2 6 6" xfId="1971"/>
    <cellStyle name="Comma 2 7" xfId="401"/>
    <cellStyle name="Comma 2 7 2" xfId="402"/>
    <cellStyle name="Comma 2 7 2 2" xfId="1455"/>
    <cellStyle name="Comma 2 7 3" xfId="403"/>
    <cellStyle name="Comma 2 7 3 2" xfId="1456"/>
    <cellStyle name="Comma 2 7 4" xfId="1454"/>
    <cellStyle name="Comma 2 7 5" xfId="1973"/>
    <cellStyle name="Comma 2 8" xfId="404"/>
    <cellStyle name="Comma 2 8 2" xfId="405"/>
    <cellStyle name="Comma 2 8 2 2" xfId="1458"/>
    <cellStyle name="Comma 2 8 3" xfId="1457"/>
    <cellStyle name="Comma 2 9" xfId="406"/>
    <cellStyle name="Comma 2 9 2" xfId="407"/>
    <cellStyle name="Comma 2 9 2 2" xfId="1460"/>
    <cellStyle name="Comma 2 9 3" xfId="1459"/>
    <cellStyle name="Comma 2_101740011_รายได้ค้างรับค่าคอมมิชชั่น" xfId="1974"/>
    <cellStyle name="Comma 20" xfId="408"/>
    <cellStyle name="Comma 20 2" xfId="409"/>
    <cellStyle name="Comma 20 3" xfId="410"/>
    <cellStyle name="Comma 20 3 2" xfId="1461"/>
    <cellStyle name="Comma 20 4" xfId="1975"/>
    <cellStyle name="Comma 21" xfId="411"/>
    <cellStyle name="Comma 21 2" xfId="412"/>
    <cellStyle name="Comma 21 2 2" xfId="413"/>
    <cellStyle name="Comma 21 2 2 2" xfId="1462"/>
    <cellStyle name="Comma 21 2 3" xfId="414"/>
    <cellStyle name="Comma 21 2 3 2" xfId="1463"/>
    <cellStyle name="Comma 21 3" xfId="415"/>
    <cellStyle name="Comma 21 3 2" xfId="1464"/>
    <cellStyle name="Comma 21 4" xfId="416"/>
    <cellStyle name="Comma 21 4 2" xfId="1465"/>
    <cellStyle name="Comma 21 5" xfId="1150"/>
    <cellStyle name="Comma 21 5 2" xfId="1743"/>
    <cellStyle name="Comma 21 6" xfId="1976"/>
    <cellStyle name="Comma 22" xfId="417"/>
    <cellStyle name="Comma 22 2" xfId="418"/>
    <cellStyle name="Comma 22 3" xfId="419"/>
    <cellStyle name="Comma 22 4" xfId="1977"/>
    <cellStyle name="Comma 23" xfId="420"/>
    <cellStyle name="Comma 23 2" xfId="421"/>
    <cellStyle name="Comma 23 3" xfId="422"/>
    <cellStyle name="Comma 23 3 2" xfId="1466"/>
    <cellStyle name="Comma 23 4" xfId="423"/>
    <cellStyle name="Comma 23 4 2" xfId="1467"/>
    <cellStyle name="Comma 23 5" xfId="1978"/>
    <cellStyle name="Comma 24" xfId="424"/>
    <cellStyle name="Comma 24 2" xfId="425"/>
    <cellStyle name="Comma 24 3" xfId="426"/>
    <cellStyle name="Comma 24 3 2" xfId="1468"/>
    <cellStyle name="Comma 24 4" xfId="427"/>
    <cellStyle name="Comma 24 4 2" xfId="1469"/>
    <cellStyle name="Comma 24 5" xfId="1979"/>
    <cellStyle name="Comma 25" xfId="428"/>
    <cellStyle name="Comma 25 2" xfId="429"/>
    <cellStyle name="Comma 25 3" xfId="1181"/>
    <cellStyle name="Comma 25 3 2" xfId="1763"/>
    <cellStyle name="Comma 25 4" xfId="1980"/>
    <cellStyle name="Comma 26" xfId="430"/>
    <cellStyle name="Comma 26 2" xfId="431"/>
    <cellStyle name="Comma 26 3" xfId="1981"/>
    <cellStyle name="Comma 27" xfId="432"/>
    <cellStyle name="Comma 27 2" xfId="433"/>
    <cellStyle name="Comma 28" xfId="434"/>
    <cellStyle name="Comma 28 2" xfId="435"/>
    <cellStyle name="Comma 29" xfId="436"/>
    <cellStyle name="Comma 29 2" xfId="437"/>
    <cellStyle name="Comma 3" xfId="438"/>
    <cellStyle name="Comma 3 10" xfId="439"/>
    <cellStyle name="Comma 3 10 2" xfId="440"/>
    <cellStyle name="Comma 3 10 2 2" xfId="1471"/>
    <cellStyle name="Comma 3 10 3" xfId="1470"/>
    <cellStyle name="Comma 3 11" xfId="441"/>
    <cellStyle name="Comma 3 11 2" xfId="442"/>
    <cellStyle name="Comma 3 11 2 2" xfId="1473"/>
    <cellStyle name="Comma 3 11 3" xfId="1472"/>
    <cellStyle name="Comma 3 12" xfId="443"/>
    <cellStyle name="Comma 3 12 2" xfId="444"/>
    <cellStyle name="Comma 3 12 2 2" xfId="1475"/>
    <cellStyle name="Comma 3 12 3" xfId="1474"/>
    <cellStyle name="Comma 3 13" xfId="445"/>
    <cellStyle name="Comma 3 13 2" xfId="446"/>
    <cellStyle name="Comma 3 13 2 2" xfId="1477"/>
    <cellStyle name="Comma 3 13 3" xfId="1476"/>
    <cellStyle name="Comma 3 14" xfId="447"/>
    <cellStyle name="Comma 3 14 2" xfId="448"/>
    <cellStyle name="Comma 3 14 2 2" xfId="1479"/>
    <cellStyle name="Comma 3 14 3" xfId="1478"/>
    <cellStyle name="Comma 3 15" xfId="449"/>
    <cellStyle name="Comma 3 15 2" xfId="450"/>
    <cellStyle name="Comma 3 15 2 2" xfId="1481"/>
    <cellStyle name="Comma 3 15 3" xfId="1480"/>
    <cellStyle name="Comma 3 16" xfId="451"/>
    <cellStyle name="Comma 3 16 2" xfId="452"/>
    <cellStyle name="Comma 3 16 2 2" xfId="1483"/>
    <cellStyle name="Comma 3 16 3" xfId="1482"/>
    <cellStyle name="Comma 3 17" xfId="453"/>
    <cellStyle name="Comma 3 17 2" xfId="454"/>
    <cellStyle name="Comma 3 17 2 2" xfId="1485"/>
    <cellStyle name="Comma 3 17 3" xfId="1484"/>
    <cellStyle name="Comma 3 18" xfId="455"/>
    <cellStyle name="Comma 3 18 2" xfId="456"/>
    <cellStyle name="Comma 3 18 2 2" xfId="1487"/>
    <cellStyle name="Comma 3 18 3" xfId="1486"/>
    <cellStyle name="Comma 3 19" xfId="457"/>
    <cellStyle name="Comma 3 19 2" xfId="458"/>
    <cellStyle name="Comma 3 19 2 2" xfId="1489"/>
    <cellStyle name="Comma 3 19 3" xfId="1488"/>
    <cellStyle name="Comma 3 2" xfId="459"/>
    <cellStyle name="Comma 3 2 2" xfId="460"/>
    <cellStyle name="Comma 3 2 2 2" xfId="1490"/>
    <cellStyle name="Comma 3 2 3" xfId="461"/>
    <cellStyle name="Comma 3 2 3 2" xfId="1491"/>
    <cellStyle name="Comma 3 2 4" xfId="462"/>
    <cellStyle name="Comma 3 2 4 2" xfId="1492"/>
    <cellStyle name="Comma 3 2 5" xfId="1115"/>
    <cellStyle name="Comma 3 2 5 2" xfId="1718"/>
    <cellStyle name="Comma 3 2 6" xfId="1982"/>
    <cellStyle name="Comma 3 20" xfId="463"/>
    <cellStyle name="Comma 3 20 2" xfId="464"/>
    <cellStyle name="Comma 3 20 2 2" xfId="1494"/>
    <cellStyle name="Comma 3 20 3" xfId="1493"/>
    <cellStyle name="Comma 3 21" xfId="465"/>
    <cellStyle name="Comma 3 21 2" xfId="466"/>
    <cellStyle name="Comma 3 21 2 2" xfId="1496"/>
    <cellStyle name="Comma 3 21 3" xfId="1495"/>
    <cellStyle name="Comma 3 22" xfId="467"/>
    <cellStyle name="Comma 3 22 2" xfId="468"/>
    <cellStyle name="Comma 3 22 2 2" xfId="1498"/>
    <cellStyle name="Comma 3 22 3" xfId="1497"/>
    <cellStyle name="Comma 3 23" xfId="469"/>
    <cellStyle name="Comma 3 23 2" xfId="470"/>
    <cellStyle name="Comma 3 23 2 2" xfId="1500"/>
    <cellStyle name="Comma 3 23 3" xfId="1499"/>
    <cellStyle name="Comma 3 24" xfId="471"/>
    <cellStyle name="Comma 3 24 2" xfId="472"/>
    <cellStyle name="Comma 3 24 2 2" xfId="1502"/>
    <cellStyle name="Comma 3 24 3" xfId="1501"/>
    <cellStyle name="Comma 3 25" xfId="473"/>
    <cellStyle name="Comma 3 25 2" xfId="474"/>
    <cellStyle name="Comma 3 25 2 2" xfId="1504"/>
    <cellStyle name="Comma 3 25 3" xfId="1503"/>
    <cellStyle name="Comma 3 26" xfId="475"/>
    <cellStyle name="Comma 3 26 2" xfId="476"/>
    <cellStyle name="Comma 3 26 2 2" xfId="1506"/>
    <cellStyle name="Comma 3 26 3" xfId="1505"/>
    <cellStyle name="Comma 3 27" xfId="477"/>
    <cellStyle name="Comma 3 27 2" xfId="478"/>
    <cellStyle name="Comma 3 27 2 2" xfId="1508"/>
    <cellStyle name="Comma 3 27 3" xfId="1507"/>
    <cellStyle name="Comma 3 28" xfId="479"/>
    <cellStyle name="Comma 3 28 2" xfId="480"/>
    <cellStyle name="Comma 3 28 2 2" xfId="1510"/>
    <cellStyle name="Comma 3 28 3" xfId="1509"/>
    <cellStyle name="Comma 3 29" xfId="481"/>
    <cellStyle name="Comma 3 29 2" xfId="482"/>
    <cellStyle name="Comma 3 29 2 2" xfId="1512"/>
    <cellStyle name="Comma 3 29 3" xfId="1511"/>
    <cellStyle name="Comma 3 3" xfId="483"/>
    <cellStyle name="Comma 3 3 2" xfId="484"/>
    <cellStyle name="Comma 3 3 2 2" xfId="1513"/>
    <cellStyle name="Comma 3 3 3" xfId="485"/>
    <cellStyle name="Comma 3 3 3 2" xfId="1514"/>
    <cellStyle name="Comma 3 3 4" xfId="1138"/>
    <cellStyle name="Comma 3 3 4 2" xfId="1733"/>
    <cellStyle name="Comma 3 3 5" xfId="1983"/>
    <cellStyle name="Comma 3 30" xfId="486"/>
    <cellStyle name="Comma 3 31" xfId="487"/>
    <cellStyle name="Comma 3 32" xfId="1105"/>
    <cellStyle name="Comma 3 32 2" xfId="1711"/>
    <cellStyle name="Comma 3 4" xfId="488"/>
    <cellStyle name="Comma 3 4 2" xfId="489"/>
    <cellStyle name="Comma 3 4 2 2" xfId="1516"/>
    <cellStyle name="Comma 3 4 3" xfId="490"/>
    <cellStyle name="Comma 3 4 3 2" xfId="1517"/>
    <cellStyle name="Comma 3 4 4" xfId="1194"/>
    <cellStyle name="Comma 3 4 4 2" xfId="1768"/>
    <cellStyle name="Comma 3 4 5" xfId="1515"/>
    <cellStyle name="Comma 3 4 6" xfId="1984"/>
    <cellStyle name="Comma 3 5" xfId="491"/>
    <cellStyle name="Comma 3 5 2" xfId="492"/>
    <cellStyle name="Comma 3 5 2 2" xfId="1519"/>
    <cellStyle name="Comma 3 5 3" xfId="1518"/>
    <cellStyle name="Comma 3 5 4" xfId="1985"/>
    <cellStyle name="Comma 3 6" xfId="493"/>
    <cellStyle name="Comma 3 6 2" xfId="494"/>
    <cellStyle name="Comma 3 6 2 2" xfId="1521"/>
    <cellStyle name="Comma 3 6 3" xfId="1520"/>
    <cellStyle name="Comma 3 6 4" xfId="1986"/>
    <cellStyle name="Comma 3 7" xfId="495"/>
    <cellStyle name="Comma 3 7 2" xfId="496"/>
    <cellStyle name="Comma 3 7 2 2" xfId="1523"/>
    <cellStyle name="Comma 3 7 3" xfId="1522"/>
    <cellStyle name="Comma 3 8" xfId="497"/>
    <cellStyle name="Comma 3 8 2" xfId="498"/>
    <cellStyle name="Comma 3 8 2 2" xfId="1525"/>
    <cellStyle name="Comma 3 8 3" xfId="1524"/>
    <cellStyle name="Comma 3 9" xfId="499"/>
    <cellStyle name="Comma 3 9 2" xfId="500"/>
    <cellStyle name="Comma 3 9 2 2" xfId="1527"/>
    <cellStyle name="Comma 3 9 3" xfId="1526"/>
    <cellStyle name="Comma 3_Book1" xfId="1987"/>
    <cellStyle name="Comma 30" xfId="501"/>
    <cellStyle name="Comma 30 2" xfId="502"/>
    <cellStyle name="Comma 31" xfId="503"/>
    <cellStyle name="Comma 31 2" xfId="1528"/>
    <cellStyle name="Comma 32" xfId="504"/>
    <cellStyle name="Comma 32 10" xfId="505"/>
    <cellStyle name="Comma 32 10 2" xfId="1530"/>
    <cellStyle name="Comma 32 11" xfId="1529"/>
    <cellStyle name="Comma 32 2" xfId="506"/>
    <cellStyle name="Comma 32 2 2" xfId="507"/>
    <cellStyle name="Comma 32 2 2 2" xfId="1532"/>
    <cellStyle name="Comma 32 2 3" xfId="1531"/>
    <cellStyle name="Comma 32 3" xfId="508"/>
    <cellStyle name="Comma 32 3 2" xfId="1533"/>
    <cellStyle name="Comma 32 4" xfId="509"/>
    <cellStyle name="Comma 32 4 2" xfId="1534"/>
    <cellStyle name="Comma 32 5" xfId="510"/>
    <cellStyle name="Comma 32 5 2" xfId="1535"/>
    <cellStyle name="Comma 32 6" xfId="511"/>
    <cellStyle name="Comma 32 6 2" xfId="1536"/>
    <cellStyle name="Comma 32 7" xfId="512"/>
    <cellStyle name="Comma 32 7 2" xfId="1537"/>
    <cellStyle name="Comma 32 8" xfId="513"/>
    <cellStyle name="Comma 32 8 2" xfId="1538"/>
    <cellStyle name="Comma 32 9" xfId="514"/>
    <cellStyle name="Comma 32 9 2" xfId="1539"/>
    <cellStyle name="Comma 33" xfId="515"/>
    <cellStyle name="Comma 33 2" xfId="516"/>
    <cellStyle name="Comma 33 2 2" xfId="1541"/>
    <cellStyle name="Comma 33 3" xfId="1540"/>
    <cellStyle name="Comma 34" xfId="517"/>
    <cellStyle name="Comma 34 2" xfId="518"/>
    <cellStyle name="Comma 34 2 2" xfId="1543"/>
    <cellStyle name="Comma 34 3" xfId="1542"/>
    <cellStyle name="Comma 35" xfId="519"/>
    <cellStyle name="Comma 35 2" xfId="520"/>
    <cellStyle name="Comma 35 2 2" xfId="1545"/>
    <cellStyle name="Comma 35 3" xfId="1544"/>
    <cellStyle name="Comma 36" xfId="521"/>
    <cellStyle name="Comma 36 2" xfId="522"/>
    <cellStyle name="Comma 36 2 2" xfId="1547"/>
    <cellStyle name="Comma 36 3" xfId="1546"/>
    <cellStyle name="Comma 37" xfId="523"/>
    <cellStyle name="Comma 37 2" xfId="524"/>
    <cellStyle name="Comma 37 2 2" xfId="1549"/>
    <cellStyle name="Comma 37 3" xfId="1548"/>
    <cellStyle name="Comma 38" xfId="525"/>
    <cellStyle name="Comma 38 2" xfId="526"/>
    <cellStyle name="Comma 38 2 2" xfId="1551"/>
    <cellStyle name="Comma 38 3" xfId="1550"/>
    <cellStyle name="Comma 39" xfId="527"/>
    <cellStyle name="Comma 39 2" xfId="528"/>
    <cellStyle name="Comma 39 2 2" xfId="1553"/>
    <cellStyle name="Comma 39 3" xfId="1552"/>
    <cellStyle name="Comma 4" xfId="529"/>
    <cellStyle name="Comma 4 10" xfId="530"/>
    <cellStyle name="Comma 4 11" xfId="531"/>
    <cellStyle name="Comma 4 12" xfId="532"/>
    <cellStyle name="Comma 4 13" xfId="533"/>
    <cellStyle name="Comma 4 13 2" xfId="1554"/>
    <cellStyle name="Comma 4 14" xfId="534"/>
    <cellStyle name="Comma 4 14 2" xfId="1555"/>
    <cellStyle name="Comma 4 15" xfId="1119"/>
    <cellStyle name="Comma 4 15 2" xfId="1721"/>
    <cellStyle name="Comma 4 16" xfId="1988"/>
    <cellStyle name="Comma 4 2" xfId="535"/>
    <cellStyle name="Comma 4 2 2" xfId="536"/>
    <cellStyle name="Comma 4 2 2 2" xfId="1990"/>
    <cellStyle name="Comma 4 2 3" xfId="537"/>
    <cellStyle name="Comma 4 2 4" xfId="1989"/>
    <cellStyle name="Comma 4 3" xfId="538"/>
    <cellStyle name="Comma 4 3 2" xfId="539"/>
    <cellStyle name="Comma 4 3 3" xfId="540"/>
    <cellStyle name="Comma 4 3 4" xfId="1991"/>
    <cellStyle name="Comma 4 4" xfId="541"/>
    <cellStyle name="Comma 4 4 2" xfId="542"/>
    <cellStyle name="Comma 4 4 2 2" xfId="1993"/>
    <cellStyle name="Comma 4 4 3" xfId="543"/>
    <cellStyle name="Comma 4 4 4" xfId="1992"/>
    <cellStyle name="Comma 4 5" xfId="544"/>
    <cellStyle name="Comma 4 5 2" xfId="545"/>
    <cellStyle name="Comma 4 5 3" xfId="546"/>
    <cellStyle name="Comma 4 5 4" xfId="1994"/>
    <cellStyle name="Comma 4 6" xfId="547"/>
    <cellStyle name="Comma 4 6 2" xfId="548"/>
    <cellStyle name="Comma 4 6 3" xfId="1995"/>
    <cellStyle name="Comma 4 7" xfId="549"/>
    <cellStyle name="Comma 4 8" xfId="550"/>
    <cellStyle name="Comma 4 8 2" xfId="1092"/>
    <cellStyle name="Comma 4 8 2 2" xfId="1699"/>
    <cellStyle name="Comma 4 9" xfId="551"/>
    <cellStyle name="Comma 4_AR_AP Audit updateMgen " xfId="1996"/>
    <cellStyle name="Comma 40" xfId="552"/>
    <cellStyle name="Comma 40 2" xfId="553"/>
    <cellStyle name="Comma 40 2 2" xfId="1557"/>
    <cellStyle name="Comma 40 3" xfId="1556"/>
    <cellStyle name="Comma 41" xfId="554"/>
    <cellStyle name="Comma 41 2" xfId="555"/>
    <cellStyle name="Comma 41 2 2" xfId="1559"/>
    <cellStyle name="Comma 41 3" xfId="1558"/>
    <cellStyle name="Comma 42" xfId="556"/>
    <cellStyle name="Comma 42 2" xfId="557"/>
    <cellStyle name="Comma 42 2 2" xfId="1561"/>
    <cellStyle name="Comma 42 3" xfId="558"/>
    <cellStyle name="Comma 42 3 2" xfId="1562"/>
    <cellStyle name="Comma 42 4" xfId="1560"/>
    <cellStyle name="Comma 43" xfId="559"/>
    <cellStyle name="Comma 43 2" xfId="560"/>
    <cellStyle name="Comma 43 2 2" xfId="1564"/>
    <cellStyle name="Comma 43 3" xfId="1563"/>
    <cellStyle name="Comma 44" xfId="561"/>
    <cellStyle name="Comma 44 2" xfId="562"/>
    <cellStyle name="Comma 44 2 2" xfId="1566"/>
    <cellStyle name="Comma 44 3" xfId="563"/>
    <cellStyle name="Comma 44 3 2" xfId="1567"/>
    <cellStyle name="Comma 44 4" xfId="1565"/>
    <cellStyle name="Comma 44 5" xfId="1997"/>
    <cellStyle name="Comma 45" xfId="564"/>
    <cellStyle name="Comma 45 2" xfId="565"/>
    <cellStyle name="Comma 45 2 2" xfId="1569"/>
    <cellStyle name="Comma 45 3" xfId="1568"/>
    <cellStyle name="Comma 46" xfId="566"/>
    <cellStyle name="Comma 46 2" xfId="567"/>
    <cellStyle name="Comma 46 2 2" xfId="1571"/>
    <cellStyle name="Comma 46 3" xfId="1570"/>
    <cellStyle name="Comma 47" xfId="568"/>
    <cellStyle name="Comma 47 2" xfId="569"/>
    <cellStyle name="Comma 47 2 2" xfId="1573"/>
    <cellStyle name="Comma 47 3" xfId="1572"/>
    <cellStyle name="Comma 48" xfId="570"/>
    <cellStyle name="Comma 48 2" xfId="1574"/>
    <cellStyle name="Comma 49" xfId="571"/>
    <cellStyle name="Comma 49 2" xfId="1575"/>
    <cellStyle name="Comma 5" xfId="572"/>
    <cellStyle name="Comma 5 10" xfId="573"/>
    <cellStyle name="Comma 5 11" xfId="574"/>
    <cellStyle name="Comma 5 12" xfId="575"/>
    <cellStyle name="Comma 5 13" xfId="576"/>
    <cellStyle name="Comma 5 14" xfId="577"/>
    <cellStyle name="Comma 5 14 2" xfId="1576"/>
    <cellStyle name="Comma 5 15" xfId="578"/>
    <cellStyle name="Comma 5 15 2" xfId="1577"/>
    <cellStyle name="Comma 5 16" xfId="1153"/>
    <cellStyle name="Comma 5 16 2" xfId="1745"/>
    <cellStyle name="Comma 5 17" xfId="1998"/>
    <cellStyle name="Comma 5 2" xfId="579"/>
    <cellStyle name="Comma 5 2 2" xfId="580"/>
    <cellStyle name="Comma 5 2 2 2" xfId="1104"/>
    <cellStyle name="Comma 5 2 2 2 2" xfId="1710"/>
    <cellStyle name="Comma 5 2 2 3" xfId="2000"/>
    <cellStyle name="Comma 5 2 3" xfId="1174"/>
    <cellStyle name="Comma 5 2 3 2" xfId="1757"/>
    <cellStyle name="Comma 5 2 4" xfId="1999"/>
    <cellStyle name="Comma 5 2_Mida Property_WP_06.30.10" xfId="2001"/>
    <cellStyle name="Comma 5 3" xfId="581"/>
    <cellStyle name="Comma 5 3 2" xfId="1089"/>
    <cellStyle name="Comma 5 3 2 2" xfId="1698"/>
    <cellStyle name="Comma 5 3 3" xfId="1175"/>
    <cellStyle name="Comma 5 3 3 2" xfId="1758"/>
    <cellStyle name="Comma 5 3 4" xfId="1099"/>
    <cellStyle name="Comma 5 3 4 2" xfId="1706"/>
    <cellStyle name="Comma 5 3 5" xfId="2002"/>
    <cellStyle name="Comma 5 4" xfId="582"/>
    <cellStyle name="Comma 5 4 2" xfId="1160"/>
    <cellStyle name="Comma 5 4 2 2" xfId="1747"/>
    <cellStyle name="Comma 5 4 3" xfId="2003"/>
    <cellStyle name="Comma 5 5" xfId="583"/>
    <cellStyle name="Comma 5 5 2" xfId="2004"/>
    <cellStyle name="Comma 5 6" xfId="584"/>
    <cellStyle name="Comma 5 6 2" xfId="2005"/>
    <cellStyle name="Comma 5 7" xfId="585"/>
    <cellStyle name="Comma 5 8" xfId="586"/>
    <cellStyle name="Comma 5 9" xfId="587"/>
    <cellStyle name="Comma 5_Book1" xfId="2006"/>
    <cellStyle name="Comma 50" xfId="588"/>
    <cellStyle name="Comma 50 2" xfId="1578"/>
    <cellStyle name="Comma 51" xfId="589"/>
    <cellStyle name="Comma 52" xfId="590"/>
    <cellStyle name="Comma 52 2" xfId="1579"/>
    <cellStyle name="Comma 53" xfId="591"/>
    <cellStyle name="Comma 53 2" xfId="1580"/>
    <cellStyle name="Comma 54" xfId="592"/>
    <cellStyle name="Comma 54 2" xfId="1581"/>
    <cellStyle name="Comma 55" xfId="593"/>
    <cellStyle name="Comma 55 2" xfId="1582"/>
    <cellStyle name="Comma 56" xfId="594"/>
    <cellStyle name="Comma 56 2" xfId="1583"/>
    <cellStyle name="Comma 57" xfId="1056"/>
    <cellStyle name="Comma 57 2" xfId="1218"/>
    <cellStyle name="Comma 57 2 2" xfId="1788"/>
    <cellStyle name="Comma 57 3" xfId="1674"/>
    <cellStyle name="Comma 58" xfId="1064"/>
    <cellStyle name="Comma 58 2" xfId="1681"/>
    <cellStyle name="Comma 59" xfId="1063"/>
    <cellStyle name="Comma 59 2" xfId="1219"/>
    <cellStyle name="Comma 59 2 2" xfId="1789"/>
    <cellStyle name="Comma 59 3" xfId="1680"/>
    <cellStyle name="Comma 6" xfId="595"/>
    <cellStyle name="Comma 6 10" xfId="596"/>
    <cellStyle name="Comma 6 11" xfId="597"/>
    <cellStyle name="Comma 6 12" xfId="598"/>
    <cellStyle name="Comma 6 13" xfId="599"/>
    <cellStyle name="Comma 6 13 2" xfId="600"/>
    <cellStyle name="Comma 6 13 2 2" xfId="1585"/>
    <cellStyle name="Comma 6 13 3" xfId="1584"/>
    <cellStyle name="Comma 6 14" xfId="601"/>
    <cellStyle name="Comma 6 14 2" xfId="1586"/>
    <cellStyle name="Comma 6 15" xfId="602"/>
    <cellStyle name="Comma 6 15 2" xfId="1587"/>
    <cellStyle name="Comma 6 16" xfId="2007"/>
    <cellStyle name="Comma 6 2" xfId="603"/>
    <cellStyle name="Comma 6 2 2" xfId="604"/>
    <cellStyle name="Comma 6 2 2 2" xfId="605"/>
    <cellStyle name="Comma 6 2 3" xfId="606"/>
    <cellStyle name="Comma 6 2 4" xfId="607"/>
    <cellStyle name="Comma 6 2 4 2" xfId="1589"/>
    <cellStyle name="Comma 6 2 5" xfId="608"/>
    <cellStyle name="Comma 6 2 5 2" xfId="1590"/>
    <cellStyle name="Comma 6 2 6" xfId="1151"/>
    <cellStyle name="Comma 6 2 6 2" xfId="1744"/>
    <cellStyle name="Comma 6 2 7" xfId="1588"/>
    <cellStyle name="Comma 6 3" xfId="609"/>
    <cellStyle name="Comma 6 4" xfId="610"/>
    <cellStyle name="Comma 6 5" xfId="611"/>
    <cellStyle name="Comma 6 6" xfId="612"/>
    <cellStyle name="Comma 6 7" xfId="613"/>
    <cellStyle name="Comma 6 8" xfId="614"/>
    <cellStyle name="Comma 6 9" xfId="615"/>
    <cellStyle name="Comma 6_Book1" xfId="2008"/>
    <cellStyle name="Comma 60" xfId="1071"/>
    <cellStyle name="Comma 60 2" xfId="1221"/>
    <cellStyle name="Comma 60 2 2" xfId="1791"/>
    <cellStyle name="Comma 60 3" xfId="1687"/>
    <cellStyle name="Comma 61" xfId="1073"/>
    <cellStyle name="Comma 61 2" xfId="1688"/>
    <cellStyle name="Comma 62" xfId="1077"/>
    <cellStyle name="Comma 62 2" xfId="1691"/>
    <cellStyle name="Comma 63" xfId="1111"/>
    <cellStyle name="Comma 63 2" xfId="1715"/>
    <cellStyle name="Comma 64" xfId="1208"/>
    <cellStyle name="Comma 64 2" xfId="1779"/>
    <cellStyle name="Comma 65" xfId="1212"/>
    <cellStyle name="Comma 65 2" xfId="1783"/>
    <cellStyle name="Comma 66" xfId="1223"/>
    <cellStyle name="Comma 66 2" xfId="1793"/>
    <cellStyle name="Comma 67" xfId="1227"/>
    <cellStyle name="Comma 67 2" xfId="1794"/>
    <cellStyle name="Comma 68" xfId="1228"/>
    <cellStyle name="Comma 68 2" xfId="1795"/>
    <cellStyle name="Comma 69" xfId="1270"/>
    <cellStyle name="Comma 69 2" xfId="1797"/>
    <cellStyle name="Comma 7" xfId="616"/>
    <cellStyle name="Comma 7 10" xfId="617"/>
    <cellStyle name="Comma 7 11" xfId="618"/>
    <cellStyle name="Comma 7 12" xfId="619"/>
    <cellStyle name="Comma 7 13" xfId="620"/>
    <cellStyle name="Comma 7 13 2" xfId="1591"/>
    <cellStyle name="Comma 7 14" xfId="621"/>
    <cellStyle name="Comma 7 14 2" xfId="1592"/>
    <cellStyle name="Comma 7 15" xfId="2009"/>
    <cellStyle name="Comma 7 2" xfId="622"/>
    <cellStyle name="Comma 7 2 2" xfId="623"/>
    <cellStyle name="Comma 7 2 3" xfId="1102"/>
    <cellStyle name="Comma 7 2 3 2" xfId="1708"/>
    <cellStyle name="Comma 7 3" xfId="624"/>
    <cellStyle name="Comma 7 4" xfId="625"/>
    <cellStyle name="Comma 7 5" xfId="626"/>
    <cellStyle name="Comma 7 6" xfId="627"/>
    <cellStyle name="Comma 7 7" xfId="628"/>
    <cellStyle name="Comma 7 8" xfId="629"/>
    <cellStyle name="Comma 7 9" xfId="630"/>
    <cellStyle name="Comma 7_Book1" xfId="2010"/>
    <cellStyle name="Comma 70" xfId="1322"/>
    <cellStyle name="Comma 71" xfId="1802"/>
    <cellStyle name="Comma 72" xfId="1804"/>
    <cellStyle name="Comma 73" xfId="2920"/>
    <cellStyle name="Comma 8" xfId="631"/>
    <cellStyle name="Comma 8 10" xfId="632"/>
    <cellStyle name="Comma 8 11" xfId="633"/>
    <cellStyle name="Comma 8 12" xfId="634"/>
    <cellStyle name="Comma 8 13" xfId="635"/>
    <cellStyle name="Comma 8 13 2" xfId="1593"/>
    <cellStyle name="Comma 8 14" xfId="636"/>
    <cellStyle name="Comma 8 14 2" xfId="1594"/>
    <cellStyle name="Comma 8 15" xfId="2011"/>
    <cellStyle name="Comma 8 2" xfId="637"/>
    <cellStyle name="Comma 8 2 2" xfId="638"/>
    <cellStyle name="Comma 8 2 2 2" xfId="1116"/>
    <cellStyle name="Comma 8 2 2 2 2" xfId="1719"/>
    <cellStyle name="Comma 8 2 3" xfId="1100"/>
    <cellStyle name="Comma 8 2 3 2" xfId="1707"/>
    <cellStyle name="Comma 8 3" xfId="639"/>
    <cellStyle name="Comma 8 4" xfId="640"/>
    <cellStyle name="Comma 8 5" xfId="641"/>
    <cellStyle name="Comma 8 6" xfId="642"/>
    <cellStyle name="Comma 8 7" xfId="643"/>
    <cellStyle name="Comma 8 8" xfId="644"/>
    <cellStyle name="Comma 8 9" xfId="645"/>
    <cellStyle name="Comma 8_Book1" xfId="2012"/>
    <cellStyle name="Comma 9" xfId="646"/>
    <cellStyle name="Comma 9 10" xfId="647"/>
    <cellStyle name="Comma 9 11" xfId="648"/>
    <cellStyle name="Comma 9 12" xfId="649"/>
    <cellStyle name="Comma 9 13" xfId="650"/>
    <cellStyle name="Comma 9 13 2" xfId="651"/>
    <cellStyle name="Comma 9 13 2 2" xfId="1596"/>
    <cellStyle name="Comma 9 13 3" xfId="1595"/>
    <cellStyle name="Comma 9 14" xfId="652"/>
    <cellStyle name="Comma 9 14 2" xfId="1597"/>
    <cellStyle name="Comma 9 15" xfId="653"/>
    <cellStyle name="Comma 9 15 2" xfId="1598"/>
    <cellStyle name="Comma 9 16" xfId="1177"/>
    <cellStyle name="Comma 9 16 2" xfId="1760"/>
    <cellStyle name="Comma 9 2" xfId="654"/>
    <cellStyle name="Comma 9 2 2" xfId="655"/>
    <cellStyle name="Comma 9 2 2 2" xfId="656"/>
    <cellStyle name="Comma 9 2 3" xfId="657"/>
    <cellStyle name="Comma 9 2 4" xfId="658"/>
    <cellStyle name="Comma 9 2 5" xfId="1187"/>
    <cellStyle name="Comma 9 2 5 2" xfId="1765"/>
    <cellStyle name="Comma 9 3" xfId="659"/>
    <cellStyle name="Comma 9 3 2" xfId="660"/>
    <cellStyle name="Comma 9 4" xfId="661"/>
    <cellStyle name="Comma 9 5" xfId="662"/>
    <cellStyle name="Comma 9 6" xfId="663"/>
    <cellStyle name="Comma 9 7" xfId="664"/>
    <cellStyle name="Comma 9 8" xfId="665"/>
    <cellStyle name="Comma 9 9" xfId="666"/>
    <cellStyle name="Comma 9_Book1" xfId="2013"/>
    <cellStyle name="comma zerodec" xfId="667"/>
    <cellStyle name="comma zerodec 2" xfId="2014"/>
    <cellStyle name="Comma0" xfId="2015"/>
    <cellStyle name="Copied" xfId="2016"/>
    <cellStyle name="Cover Date" xfId="2017"/>
    <cellStyle name="Cover Subtitle" xfId="2018"/>
    <cellStyle name="Cover Title" xfId="2019"/>
    <cellStyle name="Currency (hidden)" xfId="2020"/>
    <cellStyle name="Currency [00]" xfId="668"/>
    <cellStyle name="Currency 2" xfId="669"/>
    <cellStyle name="Currency 2 2" xfId="670"/>
    <cellStyle name="Currency 2 2 2" xfId="1600"/>
    <cellStyle name="Currency 2 2 3" xfId="2022"/>
    <cellStyle name="Currency 2 3" xfId="1599"/>
    <cellStyle name="Currency 2 3 2" xfId="2023"/>
    <cellStyle name="Currency 2 4" xfId="2021"/>
    <cellStyle name="Currency0" xfId="2024"/>
    <cellStyle name="Currency1" xfId="671"/>
    <cellStyle name="Currency1 2" xfId="2025"/>
    <cellStyle name="Date" xfId="672"/>
    <cellStyle name="Date 2" xfId="2026"/>
    <cellStyle name="Date Short" xfId="673"/>
    <cellStyle name="Date_Lead_Solartron31.03.08_after adj_MS" xfId="674"/>
    <cellStyle name="Dezimal [0]_35ERI8T2gbIEMixb4v26icuOo" xfId="2027"/>
    <cellStyle name="Dezimal_35ERI8T2gbIEMixb4v26icuOo" xfId="2028"/>
    <cellStyle name="Dollar (zero dec)" xfId="675"/>
    <cellStyle name="Dollar (zero dec) 2" xfId="2029"/>
    <cellStyle name="Dollars" xfId="2030"/>
    <cellStyle name="E&amp;Y House" xfId="676"/>
    <cellStyle name="Emphasis 1" xfId="677"/>
    <cellStyle name="Emphasis 1 2" xfId="2031"/>
    <cellStyle name="Emphasis 2" xfId="678"/>
    <cellStyle name="Emphasis 2 2" xfId="2032"/>
    <cellStyle name="Emphasis 3" xfId="679"/>
    <cellStyle name="Emphasis 3 2" xfId="2033"/>
    <cellStyle name="Enter Currency (0)" xfId="680"/>
    <cellStyle name="Enter Currency (2)" xfId="681"/>
    <cellStyle name="Enter Units (0)" xfId="682"/>
    <cellStyle name="Enter Units (1)" xfId="683"/>
    <cellStyle name="Enter Units (2)" xfId="684"/>
    <cellStyle name="Entered" xfId="2034"/>
    <cellStyle name="Euro" xfId="2035"/>
    <cellStyle name="Euro 2" xfId="2036"/>
    <cellStyle name="Excel Built-in Normal" xfId="685"/>
    <cellStyle name="Explanatory Text" xfId="1243" builtinId="53" customBuiltin="1"/>
    <cellStyle name="Explanatory Text 2" xfId="686"/>
    <cellStyle name="Explanatory Text 2 2" xfId="687"/>
    <cellStyle name="Explanatory Text 2 3" xfId="2037"/>
    <cellStyle name="Explanatory Text 3" xfId="688"/>
    <cellStyle name="Fixed" xfId="689"/>
    <cellStyle name="Fixed 2" xfId="2038"/>
    <cellStyle name="Footer SBILogo1" xfId="2039"/>
    <cellStyle name="Footer SBILogo2" xfId="2040"/>
    <cellStyle name="Footnote" xfId="2041"/>
    <cellStyle name="Footnote Reference" xfId="2042"/>
    <cellStyle name="Footnote_BECL WP YE'02" xfId="2043"/>
    <cellStyle name="Format Number Column" xfId="2044"/>
    <cellStyle name="Good" xfId="1234" builtinId="26" customBuiltin="1"/>
    <cellStyle name="Good 2" xfId="690"/>
    <cellStyle name="Good 2 2" xfId="691"/>
    <cellStyle name="Good 2 3" xfId="2045"/>
    <cellStyle name="Good 3" xfId="692"/>
    <cellStyle name="Grey" xfId="693"/>
    <cellStyle name="Grey 2" xfId="694"/>
    <cellStyle name="HEADER" xfId="695"/>
    <cellStyle name="Header - Style1" xfId="696"/>
    <cellStyle name="HEADER 2" xfId="2046"/>
    <cellStyle name="HEADER 3" xfId="2966"/>
    <cellStyle name="Header Draft Stamp" xfId="2047"/>
    <cellStyle name="Header_BECL WP YE'02" xfId="2048"/>
    <cellStyle name="Header1" xfId="697"/>
    <cellStyle name="Header1 2" xfId="698"/>
    <cellStyle name="Header2" xfId="699"/>
    <cellStyle name="Header2 2" xfId="700"/>
    <cellStyle name="Heading" xfId="701"/>
    <cellStyle name="Heading 1" xfId="1230" builtinId="16" customBuiltin="1"/>
    <cellStyle name="Heading 1 2" xfId="702"/>
    <cellStyle name="Heading 1 2 2" xfId="703"/>
    <cellStyle name="Heading 1 2 3" xfId="2049"/>
    <cellStyle name="Heading 1 3" xfId="704"/>
    <cellStyle name="Heading 1 Above" xfId="2050"/>
    <cellStyle name="Heading 1+" xfId="2051"/>
    <cellStyle name="Heading 2" xfId="1231" builtinId="17" customBuiltin="1"/>
    <cellStyle name="Heading 2 2" xfId="705"/>
    <cellStyle name="Heading 2 2 2" xfId="706"/>
    <cellStyle name="Heading 2 2 3" xfId="2052"/>
    <cellStyle name="Heading 2 3" xfId="707"/>
    <cellStyle name="Heading 2 Below" xfId="2053"/>
    <cellStyle name="Heading 2+" xfId="2054"/>
    <cellStyle name="Heading 3" xfId="1232" builtinId="18" customBuiltin="1"/>
    <cellStyle name="Heading 3 2" xfId="708"/>
    <cellStyle name="Heading 3 2 2" xfId="709"/>
    <cellStyle name="Heading 3 2 3" xfId="2055"/>
    <cellStyle name="Heading 3 3" xfId="710"/>
    <cellStyle name="Heading 3+" xfId="2056"/>
    <cellStyle name="Heading 4" xfId="1233" builtinId="19" customBuiltin="1"/>
    <cellStyle name="Heading 4 2" xfId="711"/>
    <cellStyle name="Heading 4 2 2" xfId="712"/>
    <cellStyle name="Heading 4 2 3" xfId="2057"/>
    <cellStyle name="Heading 4 3" xfId="713"/>
    <cellStyle name="Heading 5" xfId="714"/>
    <cellStyle name="HEADING1" xfId="715"/>
    <cellStyle name="HEADING2" xfId="716"/>
    <cellStyle name="Hidden" xfId="2058"/>
    <cellStyle name="Hyperlink 2" xfId="1193"/>
    <cellStyle name="Input" xfId="1237" builtinId="20" customBuiltin="1"/>
    <cellStyle name="Input [yellow]" xfId="717"/>
    <cellStyle name="Input [yellow] 2" xfId="718"/>
    <cellStyle name="Input 2" xfId="719"/>
    <cellStyle name="Input 2 2" xfId="720"/>
    <cellStyle name="Input 2 3" xfId="2059"/>
    <cellStyle name="Input 3" xfId="721"/>
    <cellStyle name="Input 3 2" xfId="2060"/>
    <cellStyle name="Input 4" xfId="722"/>
    <cellStyle name="Input 5" xfId="723"/>
    <cellStyle name="Input 6" xfId="724"/>
    <cellStyle name="Input 7" xfId="1666"/>
    <cellStyle name="KPMG Heading 1" xfId="2061"/>
    <cellStyle name="KPMG Heading 2" xfId="2062"/>
    <cellStyle name="KPMG Heading 3" xfId="2063"/>
    <cellStyle name="KPMG Heading 4" xfId="2064"/>
    <cellStyle name="KPMG Normal" xfId="2065"/>
    <cellStyle name="KPMG Normal Text" xfId="2066"/>
    <cellStyle name="KPMG Normal_10_40_L" xfId="2067"/>
    <cellStyle name="left" xfId="2068"/>
    <cellStyle name="Link Currency (0)" xfId="725"/>
    <cellStyle name="Link Currency (2)" xfId="726"/>
    <cellStyle name="Link Units (0)" xfId="727"/>
    <cellStyle name="Link Units (1)" xfId="728"/>
    <cellStyle name="Link Units (2)" xfId="729"/>
    <cellStyle name="Linked Cell" xfId="1240" builtinId="24" customBuiltin="1"/>
    <cellStyle name="Linked Cell 2" xfId="730"/>
    <cellStyle name="Linked Cell 2 2" xfId="731"/>
    <cellStyle name="Linked Cell 2 3" xfId="2069"/>
    <cellStyle name="Linked Cell 3" xfId="732"/>
    <cellStyle name="Migliaia (0)" xfId="2070"/>
    <cellStyle name="Milliers [0]_laroux" xfId="2071"/>
    <cellStyle name="Milliers_laroux" xfId="2072"/>
    <cellStyle name="Model" xfId="733"/>
    <cellStyle name="Model 2" xfId="2073"/>
    <cellStyle name="Monétaire [0]_laroux" xfId="2074"/>
    <cellStyle name="Monétaire_laroux" xfId="2075"/>
    <cellStyle name="Neutral" xfId="1236" builtinId="28" customBuiltin="1"/>
    <cellStyle name="Neutral 2" xfId="734"/>
    <cellStyle name="Neutral 2 2" xfId="735"/>
    <cellStyle name="Neutral 2 3" xfId="2076"/>
    <cellStyle name="Neutral 3" xfId="736"/>
    <cellStyle name="no dec" xfId="737"/>
    <cellStyle name="Normal" xfId="0" builtinId="0"/>
    <cellStyle name="Normal - Style1" xfId="738"/>
    <cellStyle name="Normal - Style1 2" xfId="739"/>
    <cellStyle name="Normal - Style1 2 2" xfId="1182"/>
    <cellStyle name="Normal - Style1 3" xfId="1127"/>
    <cellStyle name="Normal 10" xfId="740"/>
    <cellStyle name="Normal 10 2" xfId="741"/>
    <cellStyle name="Normal 10 2 2" xfId="742"/>
    <cellStyle name="Normal 10 2 2 2" xfId="743"/>
    <cellStyle name="Normal 10 2 2 3" xfId="744"/>
    <cellStyle name="Normal 10 2 2 3 2" xfId="745"/>
    <cellStyle name="Normal 10 2 3" xfId="746"/>
    <cellStyle name="Normal 10 3" xfId="747"/>
    <cellStyle name="Normal 10 3 2" xfId="748"/>
    <cellStyle name="Normal 10 3 2 2" xfId="749"/>
    <cellStyle name="Normal 10 3 3" xfId="1136"/>
    <cellStyle name="Normal 10 3 3 2" xfId="1195"/>
    <cellStyle name="Normal 10 3 3 2 2" xfId="1769"/>
    <cellStyle name="Normal 10 3 3 3" xfId="1731"/>
    <cellStyle name="Normal 10 3 4" xfId="1147"/>
    <cellStyle name="Normal 10 3 4 2" xfId="1741"/>
    <cellStyle name="Normal 10 3 5" xfId="2077"/>
    <cellStyle name="Normal 10 4" xfId="1093"/>
    <cellStyle name="Normal 10 4 2" xfId="1700"/>
    <cellStyle name="Normal 11" xfId="750"/>
    <cellStyle name="Normal 11 2" xfId="751"/>
    <cellStyle name="Normal 11 2 2" xfId="1161"/>
    <cellStyle name="Normal 11 2 3" xfId="2079"/>
    <cellStyle name="Normal 11 3" xfId="752"/>
    <cellStyle name="Normal 11 3 2" xfId="1601"/>
    <cellStyle name="Normal 11 4" xfId="2078"/>
    <cellStyle name="Normal 114" xfId="1185"/>
    <cellStyle name="Normal 12" xfId="753"/>
    <cellStyle name="Normal 12 2" xfId="754"/>
    <cellStyle name="Normal 12 2 2" xfId="1131"/>
    <cellStyle name="Normal 12 2 3" xfId="2081"/>
    <cellStyle name="Normal 12 3" xfId="1125"/>
    <cellStyle name="Normal 12 4" xfId="2080"/>
    <cellStyle name="Normal 129" xfId="1272"/>
    <cellStyle name="Normal 13" xfId="755"/>
    <cellStyle name="Normal 13 2" xfId="756"/>
    <cellStyle name="Normal 13 2 2" xfId="1142"/>
    <cellStyle name="Normal 13 2 2 2" xfId="1736"/>
    <cellStyle name="Normal 13 3" xfId="1061"/>
    <cellStyle name="Normal 13 3 2" xfId="1196"/>
    <cellStyle name="Normal 13 3 2 2" xfId="1770"/>
    <cellStyle name="Normal 13 3 3" xfId="1678"/>
    <cellStyle name="Normal 13 4" xfId="1109"/>
    <cellStyle name="Normal 13 4 2" xfId="1713"/>
    <cellStyle name="Normal 13 5" xfId="1602"/>
    <cellStyle name="Normal 13 6" xfId="2082"/>
    <cellStyle name="Normal 14" xfId="757"/>
    <cellStyle name="Normal 14 2" xfId="1129"/>
    <cellStyle name="Normal 14 3" xfId="2083"/>
    <cellStyle name="Normal 15" xfId="758"/>
    <cellStyle name="Normal 15 2" xfId="2085"/>
    <cellStyle name="Normal 15 3" xfId="2084"/>
    <cellStyle name="Normal 16" xfId="759"/>
    <cellStyle name="Normal 16 2" xfId="2086"/>
    <cellStyle name="Normal 17" xfId="760"/>
    <cellStyle name="Normal 17 2" xfId="2087"/>
    <cellStyle name="Normal 18" xfId="761"/>
    <cellStyle name="Normal 18 2" xfId="2088"/>
    <cellStyle name="Normal 183" xfId="2964"/>
    <cellStyle name="Normal 19" xfId="762"/>
    <cellStyle name="Normal 19 2" xfId="763"/>
    <cellStyle name="Normal 19 2 2" xfId="764"/>
    <cellStyle name="Normal 19 2 2 2" xfId="1605"/>
    <cellStyle name="Normal 19 2 3" xfId="1604"/>
    <cellStyle name="Normal 19 3" xfId="765"/>
    <cellStyle name="Normal 19 3 2" xfId="1606"/>
    <cellStyle name="Normal 19 4" xfId="1603"/>
    <cellStyle name="Normal 19 5" xfId="2089"/>
    <cellStyle name="Normal 2" xfId="766"/>
    <cellStyle name="Normal 2 10" xfId="767"/>
    <cellStyle name="Normal 2 10 2" xfId="2963"/>
    <cellStyle name="Normal 2 11" xfId="768"/>
    <cellStyle name="Normal 2 12" xfId="769"/>
    <cellStyle name="Normal 2 13" xfId="770"/>
    <cellStyle name="Normal 2 14" xfId="771"/>
    <cellStyle name="Normal 2 15" xfId="772"/>
    <cellStyle name="Normal 2 16" xfId="773"/>
    <cellStyle name="Normal 2 17" xfId="774"/>
    <cellStyle name="Normal 2 18" xfId="775"/>
    <cellStyle name="Normal 2 19" xfId="776"/>
    <cellStyle name="Normal 2 2" xfId="777"/>
    <cellStyle name="Normal 2 2 10" xfId="1173"/>
    <cellStyle name="Normal 2 2 10 2" xfId="1101"/>
    <cellStyle name="Normal 2 2 2" xfId="778"/>
    <cellStyle name="Normal 2 2 2 2" xfId="779"/>
    <cellStyle name="Normal 2 2 2 2 2" xfId="1135"/>
    <cellStyle name="Normal 2 2 3" xfId="780"/>
    <cellStyle name="Normal 2 2 3 2 2" xfId="1203"/>
    <cellStyle name="Normal 2 2 3 2 2 2" xfId="1776"/>
    <cellStyle name="Normal 2 2 4" xfId="1133"/>
    <cellStyle name="Normal 2 2 5" xfId="1106"/>
    <cellStyle name="Normal 2 2 5 2" xfId="1712"/>
    <cellStyle name="Normal 2 2_1593Y54_D.70" xfId="1158"/>
    <cellStyle name="Normal 2 20" xfId="781"/>
    <cellStyle name="Normal 2 21" xfId="782"/>
    <cellStyle name="Normal 2 22" xfId="783"/>
    <cellStyle name="Normal 2 23" xfId="784"/>
    <cellStyle name="Normal 2 24" xfId="785"/>
    <cellStyle name="Normal 2 25" xfId="786"/>
    <cellStyle name="Normal 2 26" xfId="787"/>
    <cellStyle name="Normal 2 27" xfId="788"/>
    <cellStyle name="Normal 2 28" xfId="789"/>
    <cellStyle name="Normal 2 29" xfId="790"/>
    <cellStyle name="Normal 2 3" xfId="791"/>
    <cellStyle name="Normal 2 3 2" xfId="792"/>
    <cellStyle name="Normal 2 3 2 2" xfId="1112"/>
    <cellStyle name="Normal 2 3 2 3" xfId="1204"/>
    <cellStyle name="Normal 2 3 2 3 2" xfId="1777"/>
    <cellStyle name="Normal 2 3 2 4" xfId="1082"/>
    <cellStyle name="Normal 2 3 2 4 2" xfId="1694"/>
    <cellStyle name="Normal 2 3 3" xfId="793"/>
    <cellStyle name="Normal 2 3 4" xfId="794"/>
    <cellStyle name="Normal 2 30" xfId="795"/>
    <cellStyle name="Normal 2 31" xfId="796"/>
    <cellStyle name="Normal 2 32" xfId="797"/>
    <cellStyle name="Normal 2 33" xfId="798"/>
    <cellStyle name="Normal 2 34" xfId="799"/>
    <cellStyle name="Normal 2 35" xfId="800"/>
    <cellStyle name="Normal 2 36" xfId="801"/>
    <cellStyle name="Normal 2 37" xfId="802"/>
    <cellStyle name="Normal 2 38" xfId="803"/>
    <cellStyle name="Normal 2 39" xfId="804"/>
    <cellStyle name="Normal 2 4" xfId="805"/>
    <cellStyle name="Normal 2 4 2" xfId="806"/>
    <cellStyle name="Normal 2 4 3" xfId="1126"/>
    <cellStyle name="Normal 2 40" xfId="807"/>
    <cellStyle name="Normal 2 41" xfId="808"/>
    <cellStyle name="Normal 2 42" xfId="809"/>
    <cellStyle name="Normal 2 43" xfId="810"/>
    <cellStyle name="Normal 2 44" xfId="1086"/>
    <cellStyle name="Normal 2 5" xfId="811"/>
    <cellStyle name="Normal 2 5 2" xfId="812"/>
    <cellStyle name="Normal 2 5 2 2" xfId="1607"/>
    <cellStyle name="Normal 2 5 3" xfId="1094"/>
    <cellStyle name="Normal 2 5 3 2" xfId="1701"/>
    <cellStyle name="Normal 2 5 4" xfId="1124"/>
    <cellStyle name="Normal 2 5 4 2" xfId="1726"/>
    <cellStyle name="Normal 2 6" xfId="813"/>
    <cellStyle name="Normal 2 6 2" xfId="1140"/>
    <cellStyle name="Normal 2 6 2 2" xfId="1734"/>
    <cellStyle name="Normal 2 61" xfId="1184"/>
    <cellStyle name="Normal 2 7" xfId="814"/>
    <cellStyle name="Normal 2 8" xfId="815"/>
    <cellStyle name="Normal 2 9" xfId="816"/>
    <cellStyle name="Normal 2_AR aging Q4" xfId="2090"/>
    <cellStyle name="Normal 20" xfId="817"/>
    <cellStyle name="Normal 20 2" xfId="818"/>
    <cellStyle name="Normal 20 2 2" xfId="819"/>
    <cellStyle name="Normal 20 2 2 2" xfId="1610"/>
    <cellStyle name="Normal 20 2 3" xfId="1609"/>
    <cellStyle name="Normal 20 3" xfId="820"/>
    <cellStyle name="Normal 20 3 2" xfId="1611"/>
    <cellStyle name="Normal 20 4" xfId="1608"/>
    <cellStyle name="Normal 20 5" xfId="2091"/>
    <cellStyle name="Normal 21" xfId="821"/>
    <cellStyle name="Normal 21 2" xfId="822"/>
    <cellStyle name="Normal 21 2 2" xfId="823"/>
    <cellStyle name="Normal 21 2 2 2" xfId="1614"/>
    <cellStyle name="Normal 21 2 3" xfId="1613"/>
    <cellStyle name="Normal 21 3" xfId="824"/>
    <cellStyle name="Normal 21 3 2" xfId="1615"/>
    <cellStyle name="Normal 21 4" xfId="1612"/>
    <cellStyle name="Normal 21 5" xfId="2092"/>
    <cellStyle name="Normal 22" xfId="825"/>
    <cellStyle name="Normal 22 2" xfId="826"/>
    <cellStyle name="Normal 22 2 2" xfId="827"/>
    <cellStyle name="Normal 22 2 2 2" xfId="1618"/>
    <cellStyle name="Normal 22 2 3" xfId="1617"/>
    <cellStyle name="Normal 22 3" xfId="828"/>
    <cellStyle name="Normal 22 3 2" xfId="1619"/>
    <cellStyle name="Normal 22 4" xfId="1616"/>
    <cellStyle name="Normal 22 5" xfId="2962"/>
    <cellStyle name="Normal 23" xfId="829"/>
    <cellStyle name="Normal 23 2" xfId="830"/>
    <cellStyle name="Normal 23 2 2" xfId="831"/>
    <cellStyle name="Normal 23 2 2 2" xfId="1622"/>
    <cellStyle name="Normal 23 2 3" xfId="1621"/>
    <cellStyle name="Normal 23 3" xfId="832"/>
    <cellStyle name="Normal 23 3 2" xfId="1623"/>
    <cellStyle name="Normal 23 4" xfId="1620"/>
    <cellStyle name="Normal 24" xfId="833"/>
    <cellStyle name="Normal 24 2" xfId="834"/>
    <cellStyle name="Normal 24 2 2" xfId="835"/>
    <cellStyle name="Normal 24 2 2 2" xfId="1625"/>
    <cellStyle name="Normal 24 2 3" xfId="1624"/>
    <cellStyle name="Normal 24 3" xfId="836"/>
    <cellStyle name="Normal 24 3 2" xfId="1626"/>
    <cellStyle name="Normal 24 4" xfId="837"/>
    <cellStyle name="Normal 24 4 2" xfId="1627"/>
    <cellStyle name="Normal 249" xfId="2961"/>
    <cellStyle name="Normal 25" xfId="838"/>
    <cellStyle name="Normal 25 2" xfId="839"/>
    <cellStyle name="Normal 26" xfId="840"/>
    <cellStyle name="Normal 26 2" xfId="841"/>
    <cellStyle name="Normal 26 2 2" xfId="1629"/>
    <cellStyle name="Normal 26 3" xfId="1628"/>
    <cellStyle name="Normal 265 2" xfId="2960"/>
    <cellStyle name="Normal 27" xfId="842"/>
    <cellStyle name="Normal 27 2" xfId="843"/>
    <cellStyle name="Normal 27 2 2" xfId="1631"/>
    <cellStyle name="Normal 27 3" xfId="1630"/>
    <cellStyle name="Normal 28" xfId="844"/>
    <cellStyle name="Normal 28 2" xfId="845"/>
    <cellStyle name="Normal 29" xfId="846"/>
    <cellStyle name="Normal 3" xfId="847"/>
    <cellStyle name="Normal 3 10" xfId="848"/>
    <cellStyle name="Normal 3 11" xfId="849"/>
    <cellStyle name="Normal 3 12" xfId="850"/>
    <cellStyle name="Normal 3 13" xfId="851"/>
    <cellStyle name="Normal 3 14" xfId="852"/>
    <cellStyle name="Normal 3 15" xfId="853"/>
    <cellStyle name="Normal 3 16" xfId="854"/>
    <cellStyle name="Normal 3 17" xfId="855"/>
    <cellStyle name="Normal 3 18" xfId="856"/>
    <cellStyle name="Normal 3 19" xfId="857"/>
    <cellStyle name="Normal 3 2" xfId="858"/>
    <cellStyle name="Normal 3 2 2" xfId="859"/>
    <cellStyle name="Normal 3 2 2 2" xfId="1081"/>
    <cellStyle name="Normal 3 2 2 3" xfId="1113"/>
    <cellStyle name="Normal 3 2 2 3 2" xfId="1716"/>
    <cellStyle name="Normal 3 2 2 4" xfId="2095"/>
    <cellStyle name="Normal 3 2 3" xfId="2096"/>
    <cellStyle name="Normal 3 2 4" xfId="860"/>
    <cellStyle name="Normal 3 2 4 2" xfId="2097"/>
    <cellStyle name="Normal 3 2 5" xfId="2098"/>
    <cellStyle name="Normal 3 2 6" xfId="2099"/>
    <cellStyle name="Normal 3 2 7" xfId="2094"/>
    <cellStyle name="Normal 3 20" xfId="861"/>
    <cellStyle name="Normal 3 21" xfId="862"/>
    <cellStyle name="Normal 3 22" xfId="863"/>
    <cellStyle name="Normal 3 23" xfId="864"/>
    <cellStyle name="Normal 3 24" xfId="865"/>
    <cellStyle name="Normal 3 25" xfId="866"/>
    <cellStyle name="Normal 3 26" xfId="867"/>
    <cellStyle name="Normal 3 27" xfId="868"/>
    <cellStyle name="Normal 3 28" xfId="869"/>
    <cellStyle name="Normal 3 29" xfId="870"/>
    <cellStyle name="Normal 3 3" xfId="871"/>
    <cellStyle name="Normal 3 3 2" xfId="1107"/>
    <cellStyle name="Normal 3 3 3" xfId="2100"/>
    <cellStyle name="Normal 3 30" xfId="872"/>
    <cellStyle name="Normal 3 31" xfId="873"/>
    <cellStyle name="Normal 3 32" xfId="874"/>
    <cellStyle name="Normal 3 33" xfId="875"/>
    <cellStyle name="Normal 3 34" xfId="876"/>
    <cellStyle name="Normal 3 35" xfId="877"/>
    <cellStyle name="Normal 3 36" xfId="878"/>
    <cellStyle name="Normal 3 37" xfId="879"/>
    <cellStyle name="Normal 3 38" xfId="880"/>
    <cellStyle name="Normal 3 39" xfId="881"/>
    <cellStyle name="Normal 3 4" xfId="882"/>
    <cellStyle name="Normal 3 4 2" xfId="1139"/>
    <cellStyle name="Normal 3 4 3" xfId="2101"/>
    <cellStyle name="Normal 3 40" xfId="883"/>
    <cellStyle name="Normal 3 41" xfId="2093"/>
    <cellStyle name="Normal 3 5" xfId="884"/>
    <cellStyle name="Normal 3 5 2" xfId="1090"/>
    <cellStyle name="Normal 3 5 3" xfId="2102"/>
    <cellStyle name="Normal 3 6" xfId="885"/>
    <cellStyle name="Normal 3 6 2" xfId="1154"/>
    <cellStyle name="Normal 3 6 3" xfId="2103"/>
    <cellStyle name="Normal 3 7" xfId="886"/>
    <cellStyle name="Normal 3 7 2" xfId="1190"/>
    <cellStyle name="Normal 3 8" xfId="887"/>
    <cellStyle name="Normal 3 9" xfId="888"/>
    <cellStyle name="Normal 3_AR_AP Audit updateMgen " xfId="2104"/>
    <cellStyle name="Normal 30" xfId="889"/>
    <cellStyle name="Normal 31" xfId="890"/>
    <cellStyle name="Normal 32" xfId="891"/>
    <cellStyle name="Normal 33" xfId="892"/>
    <cellStyle name="Normal 34" xfId="893"/>
    <cellStyle name="Normal 34 2" xfId="1632"/>
    <cellStyle name="Normal 35" xfId="894"/>
    <cellStyle name="Normal 35 2" xfId="1199"/>
    <cellStyle name="Normal 35 2 2" xfId="1772"/>
    <cellStyle name="Normal 35 3" xfId="1633"/>
    <cellStyle name="Normal 36" xfId="895"/>
    <cellStyle name="Normal 36 2" xfId="1634"/>
    <cellStyle name="Normal 37" xfId="896"/>
    <cellStyle name="Normal 37 2" xfId="1635"/>
    <cellStyle name="Normal 38" xfId="1055"/>
    <cellStyle name="Normal 38 2" xfId="1070"/>
    <cellStyle name="Normal 38 2 2" xfId="1217"/>
    <cellStyle name="Normal 38 2 2 2" xfId="1787"/>
    <cellStyle name="Normal 38 2 3" xfId="1686"/>
    <cellStyle name="Normal 38 3" xfId="1200"/>
    <cellStyle name="Normal 38 3 2" xfId="1773"/>
    <cellStyle name="Normal 38 4" xfId="1215"/>
    <cellStyle name="Normal 38 4 2" xfId="1785"/>
    <cellStyle name="Normal 38 5" xfId="1673"/>
    <cellStyle name="Normal 39" xfId="1072"/>
    <cellStyle name="Normal 39 2" xfId="1201"/>
    <cellStyle name="Normal 39 2 2" xfId="1774"/>
    <cellStyle name="Normal 4" xfId="897"/>
    <cellStyle name="Normal 4 2" xfId="898"/>
    <cellStyle name="Normal 4 2 2" xfId="899"/>
    <cellStyle name="Normal 4 2 2 2" xfId="2107"/>
    <cellStyle name="Normal 4 2 2 3" xfId="2106"/>
    <cellStyle name="Normal 4 2 3" xfId="900"/>
    <cellStyle name="Normal 4 2 3 2" xfId="2108"/>
    <cellStyle name="Normal 4 2 4" xfId="1170"/>
    <cellStyle name="Normal 4 2 4 2" xfId="1754"/>
    <cellStyle name="Normal 4 2 5" xfId="2105"/>
    <cellStyle name="Normal 4 2_Ex.WP_PIK(1)" xfId="2109"/>
    <cellStyle name="Normal 4 3" xfId="901"/>
    <cellStyle name="Normal 4 3 2" xfId="902"/>
    <cellStyle name="Normal 4 3 3" xfId="2110"/>
    <cellStyle name="Normal 4 4" xfId="903"/>
    <cellStyle name="Normal 4 4 2" xfId="2111"/>
    <cellStyle name="Normal 4 5" xfId="904"/>
    <cellStyle name="Normal 4 5 2" xfId="2112"/>
    <cellStyle name="Normal 4 6" xfId="1118"/>
    <cellStyle name="Normal 4 6 2" xfId="1720"/>
    <cellStyle name="Normal 4 6 3" xfId="2113"/>
    <cellStyle name="Normal 4 7" xfId="2967"/>
    <cellStyle name="Normal 4_AR-turnover" xfId="2114"/>
    <cellStyle name="Normal 40" xfId="1076"/>
    <cellStyle name="Normal 41" xfId="1088"/>
    <cellStyle name="Normal 42" xfId="905"/>
    <cellStyle name="Normal 43" xfId="906"/>
    <cellStyle name="Normal 44" xfId="1207"/>
    <cellStyle name="Normal 45" xfId="1213"/>
    <cellStyle name="Normal 46" xfId="1224"/>
    <cellStyle name="Normal 47" xfId="1226"/>
    <cellStyle name="Normal 48" xfId="1225"/>
    <cellStyle name="Normal 49" xfId="1269"/>
    <cellStyle name="Normal 49 2" xfId="1796"/>
    <cellStyle name="Normal 5" xfId="907"/>
    <cellStyle name="Normal 5 2" xfId="908"/>
    <cellStyle name="Normal 5 2 2" xfId="909"/>
    <cellStyle name="Normal 5 2 2 2" xfId="2117"/>
    <cellStyle name="Normal 5 2 3" xfId="1103"/>
    <cellStyle name="Normal 5 2 3 2" xfId="1709"/>
    <cellStyle name="Normal 5 2 4" xfId="2116"/>
    <cellStyle name="Normal 5 2_Mida Property_WP_06.30.10" xfId="2118"/>
    <cellStyle name="Normal 5 3" xfId="910"/>
    <cellStyle name="Normal 5 3 2" xfId="2119"/>
    <cellStyle name="Normal 5 4" xfId="2120"/>
    <cellStyle name="Normal 5 5" xfId="2121"/>
    <cellStyle name="Normal 5 6" xfId="2122"/>
    <cellStyle name="Normal 5 7" xfId="2115"/>
    <cellStyle name="Normal 5_Book1" xfId="2123"/>
    <cellStyle name="Normal 50" xfId="1273"/>
    <cellStyle name="Normal 51" xfId="1801"/>
    <cellStyle name="Normal 52" xfId="1803"/>
    <cellStyle name="Normal 53" xfId="2921"/>
    <cellStyle name="Normal 6" xfId="911"/>
    <cellStyle name="Normal 6 2" xfId="912"/>
    <cellStyle name="Normal 6 3" xfId="913"/>
    <cellStyle name="Normal 6 4" xfId="1079"/>
    <cellStyle name="Normal 6 4 2" xfId="1692"/>
    <cellStyle name="Normal 69" xfId="2124"/>
    <cellStyle name="Normal 7" xfId="914"/>
    <cellStyle name="Normal 7 2" xfId="915"/>
    <cellStyle name="Normal 7 2 10" xfId="1114"/>
    <cellStyle name="Normal 7 2 10 2" xfId="1717"/>
    <cellStyle name="Normal 7 2 2" xfId="1062"/>
    <cellStyle name="Normal 7 2 2 2" xfId="1179"/>
    <cellStyle name="Normal 7 2 2 2 2" xfId="1162"/>
    <cellStyle name="Normal 7 2 2 2 2 2" xfId="1180"/>
    <cellStyle name="Normal 7 2 2 2 2 2 2" xfId="1762"/>
    <cellStyle name="Normal 7 2 2 2 2 3" xfId="1748"/>
    <cellStyle name="Normal 7 2 2 2 3" xfId="1761"/>
    <cellStyle name="Normal 7 2 2 3" xfId="1091"/>
    <cellStyle name="Normal 7 2 2 4" xfId="1679"/>
    <cellStyle name="Normal 7 2 2 5" xfId="2126"/>
    <cellStyle name="Normal 7 2 3" xfId="1145"/>
    <cellStyle name="Normal 7 2 3 2" xfId="1739"/>
    <cellStyle name="Normal 7 2 4" xfId="1636"/>
    <cellStyle name="Normal 7 2 5" xfId="2125"/>
    <cellStyle name="Normal 7 2 8" xfId="1168"/>
    <cellStyle name="Normal 7 3" xfId="1085"/>
    <cellStyle name="Normal 7 3 2" xfId="1148"/>
    <cellStyle name="Normal 7 3 3" xfId="1696"/>
    <cellStyle name="Normal 7 4" xfId="1097"/>
    <cellStyle name="Normal 7 4 2" xfId="1159"/>
    <cellStyle name="Normal 7 4 2 2" xfId="1746"/>
    <cellStyle name="Normal 7 4 3" xfId="1704"/>
    <cellStyle name="Normal 7 5" xfId="1149"/>
    <cellStyle name="Normal 7 5 2" xfId="1742"/>
    <cellStyle name="Normal 7_Ex.WP_PIK(1)" xfId="2127"/>
    <cellStyle name="Normal 8" xfId="916"/>
    <cellStyle name="Normal 8 2" xfId="1156"/>
    <cellStyle name="Normal 8 2 2" xfId="2128"/>
    <cellStyle name="Normal 9" xfId="917"/>
    <cellStyle name="Normal 9 2" xfId="918"/>
    <cellStyle name="Normal 9 3" xfId="2129"/>
    <cellStyle name="Normal 93 2" xfId="1128"/>
    <cellStyle name="Normal 93 2 2" xfId="1189"/>
    <cellStyle name="Normal 93 2 2 2" xfId="1766"/>
    <cellStyle name="Normal 93 2 3" xfId="1727"/>
    <cellStyle name="Normale_9639A02C" xfId="919"/>
    <cellStyle name="NormalGB" xfId="2130"/>
    <cellStyle name="Note 2" xfId="920"/>
    <cellStyle name="Note 2 2" xfId="921"/>
    <cellStyle name="Note 2 2 2" xfId="922"/>
    <cellStyle name="Note 2 2 2 2" xfId="1639"/>
    <cellStyle name="Note 2 2 3" xfId="1638"/>
    <cellStyle name="Note 2 3" xfId="923"/>
    <cellStyle name="Note 2 3 2" xfId="1640"/>
    <cellStyle name="Note 2 4" xfId="924"/>
    <cellStyle name="Note 2 5" xfId="1637"/>
    <cellStyle name="Note 2 6" xfId="2131"/>
    <cellStyle name="Note 3" xfId="925"/>
    <cellStyle name="Note 4" xfId="1271"/>
    <cellStyle name="Note 4 2" xfId="1798"/>
    <cellStyle name="oft Excel]_x000d__x000a_Comment=The open=/f lines load custom functions into the Paste Function list._x000d__x000a_Maximized=3_x000d__x000a_Basics=1_x000d__x000a_A" xfId="926"/>
    <cellStyle name="oft Excel]_x000d__x000a_Comment=The open=/f lines load custom functions into the Paste Function list._x000d__x000a_Maximized=3_x000d__x000a_Basics=1_x000d__x000a_A 2" xfId="927"/>
    <cellStyle name="oft Excel]_x000d__x000a_Comment=The open=/f lines load custom functions into the Paste Function list._x000d__x000a_Maximized=3_x000d__x000a_Basics=1_x000d__x000a_A 2 2" xfId="1642"/>
    <cellStyle name="oft Excel]_x000d__x000a_Comment=The open=/f lines load custom functions into the Paste Function list._x000d__x000a_Maximized=3_x000d__x000a_Basics=1_x000d__x000a_A 3" xfId="1641"/>
    <cellStyle name="oft Excel]_x000d__x000a_Comment=The open=/f lines load custom functions into the Paste Function list._x000d__x000a_Maximized=3_x000d__x000a_Basics=1_x000d__x000a_A 4" xfId="2132"/>
    <cellStyle name="Output" xfId="1238" builtinId="21" customBuiltin="1"/>
    <cellStyle name="Output 2" xfId="928"/>
    <cellStyle name="Output 2 2" xfId="929"/>
    <cellStyle name="Output 2 3" xfId="2133"/>
    <cellStyle name="Output 3" xfId="930"/>
    <cellStyle name="Page Number" xfId="2134"/>
    <cellStyle name="Percent (0%)" xfId="2135"/>
    <cellStyle name="Percent (0.0%)" xfId="2136"/>
    <cellStyle name="Percent (0.00%)" xfId="2137"/>
    <cellStyle name="Percent [0]" xfId="931"/>
    <cellStyle name="Percent [00]" xfId="932"/>
    <cellStyle name="Percent [2]" xfId="933"/>
    <cellStyle name="Percent [2] 2" xfId="934"/>
    <cellStyle name="Percent 2" xfId="935"/>
    <cellStyle name="Percent 2 10" xfId="936"/>
    <cellStyle name="Percent 2 11" xfId="937"/>
    <cellStyle name="Percent 2 11 2" xfId="938"/>
    <cellStyle name="Percent 2 11 2 2" xfId="1644"/>
    <cellStyle name="Percent 2 11 3" xfId="939"/>
    <cellStyle name="Percent 2 11 4" xfId="1643"/>
    <cellStyle name="Percent 2 12" xfId="940"/>
    <cellStyle name="Percent 2 13" xfId="941"/>
    <cellStyle name="Percent 2 14" xfId="1080"/>
    <cellStyle name="Percent 2 14 2" xfId="1693"/>
    <cellStyle name="Percent 2 2" xfId="942"/>
    <cellStyle name="Percent 2 2 2" xfId="943"/>
    <cellStyle name="Percent 2 2 2 2" xfId="1646"/>
    <cellStyle name="Percent 2 2 3" xfId="944"/>
    <cellStyle name="Percent 2 2 4" xfId="1157"/>
    <cellStyle name="Percent 2 2 5" xfId="1645"/>
    <cellStyle name="Percent 2 26" xfId="945"/>
    <cellStyle name="Percent 2 26 2" xfId="1647"/>
    <cellStyle name="Percent 2 3" xfId="946"/>
    <cellStyle name="Percent 2 3 2" xfId="947"/>
    <cellStyle name="Percent 2 3 3" xfId="1648"/>
    <cellStyle name="Percent 2 3 4" xfId="2138"/>
    <cellStyle name="Percent 2 4" xfId="948"/>
    <cellStyle name="Percent 2 4 2" xfId="949"/>
    <cellStyle name="Percent 2 4 3" xfId="1649"/>
    <cellStyle name="Percent 2 4 4" xfId="2139"/>
    <cellStyle name="Percent 2 5" xfId="950"/>
    <cellStyle name="Percent 2 5 2" xfId="2140"/>
    <cellStyle name="Percent 2 6" xfId="951"/>
    <cellStyle name="Percent 2 6 2" xfId="2141"/>
    <cellStyle name="Percent 2 7" xfId="952"/>
    <cellStyle name="Percent 2 8" xfId="953"/>
    <cellStyle name="Percent 2 9" xfId="954"/>
    <cellStyle name="Percent 3" xfId="955"/>
    <cellStyle name="Percent 3 2" xfId="956"/>
    <cellStyle name="Percent 3 2 2" xfId="1155"/>
    <cellStyle name="Percent 3 3" xfId="2142"/>
    <cellStyle name="Percent 3 4" xfId="2143"/>
    <cellStyle name="Percent 3 5" xfId="2144"/>
    <cellStyle name="Percent 3 6" xfId="2145"/>
    <cellStyle name="Percent 4" xfId="957"/>
    <cellStyle name="Percent 4 2" xfId="958"/>
    <cellStyle name="Percent 4 2 2" xfId="2146"/>
    <cellStyle name="Percent 4 3" xfId="959"/>
    <cellStyle name="Percent 4 3 2" xfId="2147"/>
    <cellStyle name="Percent 4 4" xfId="1132"/>
    <cellStyle name="Percent 4 4 2" xfId="1729"/>
    <cellStyle name="Percent 4 4 3" xfId="2148"/>
    <cellStyle name="Percent 4 5" xfId="2149"/>
    <cellStyle name="Percent 4 6" xfId="2150"/>
    <cellStyle name="Percent 5" xfId="960"/>
    <cellStyle name="Percent 5 2" xfId="1144"/>
    <cellStyle name="Percent 5 2 2" xfId="1738"/>
    <cellStyle name="Percent 5 2 3" xfId="2152"/>
    <cellStyle name="Percent 5 3" xfId="2153"/>
    <cellStyle name="Percent 5 4" xfId="2154"/>
    <cellStyle name="Percent 5 5" xfId="2155"/>
    <cellStyle name="Percent 5 6" xfId="2156"/>
    <cellStyle name="Percent 5 7" xfId="2151"/>
    <cellStyle name="Percent 6" xfId="1178"/>
    <cellStyle name="Percent 7" xfId="1206"/>
    <cellStyle name="Percent 7 2" xfId="2157"/>
    <cellStyle name="Pilkku_BINV" xfId="961"/>
    <cellStyle name="PrePop Currency (0)" xfId="962"/>
    <cellStyle name="PrePop Currency (2)" xfId="963"/>
    <cellStyle name="PrePop Units (0)" xfId="964"/>
    <cellStyle name="PrePop Units (1)" xfId="965"/>
    <cellStyle name="PrePop Units (2)" xfId="966"/>
    <cellStyle name="pwstyle" xfId="2158"/>
    <cellStyle name="Py?r. luku_BINV" xfId="967"/>
    <cellStyle name="Py?r. valuutta_BINV" xfId="968"/>
    <cellStyle name="Q" xfId="2159"/>
    <cellStyle name="Q_20-2 NAN" xfId="2160"/>
    <cellStyle name="Q_20-2 NAN_30 P j" xfId="2161"/>
    <cellStyle name="Q_20-2 NAN_30-2" xfId="2162"/>
    <cellStyle name="Q_20-2 NAN_Book1" xfId="2163"/>
    <cellStyle name="Q_20-2 NAN_CC" xfId="2164"/>
    <cellStyle name="Q_20-2 NAN_KK_HOT POT_02.29.08" xfId="2165"/>
    <cellStyle name="Q_20-2 NAN_L" xfId="2166"/>
    <cellStyle name="Q_20-2 NAN_SPSU Q1'08" xfId="2167"/>
    <cellStyle name="Q_20-2 NAN_SPSU_07_Kwang" xfId="2168"/>
    <cellStyle name="Q_20-2 NAN_SPSU_30_12.31.07_kwang" xfId="2169"/>
    <cellStyle name="Q_20-2 NAN_SPSU_70_cutoff P j" xfId="2170"/>
    <cellStyle name="Q_20-2 NAN_SPSU_Q3'07_nid update" xfId="2171"/>
    <cellStyle name="Q_20-2 NAN_SPSU_WP_M,MM,CC_YE2007" xfId="2172"/>
    <cellStyle name="Q_20-2 NAN_SPSU_WP_M,MM_YE2007" xfId="2173"/>
    <cellStyle name="Q_20-2 NAN_SPSU_WP08_Kwang" xfId="2174"/>
    <cellStyle name="Q_20-2 NAN_WP_SPSU Q3'08" xfId="2175"/>
    <cellStyle name="Q_30 P j" xfId="2176"/>
    <cellStyle name="Q_30-2" xfId="2177"/>
    <cellStyle name="Q_70 note" xfId="2178"/>
    <cellStyle name="Q_AAW-TopQ151_update" xfId="2179"/>
    <cellStyle name="Q_Accured interest" xfId="2180"/>
    <cellStyle name="Q_AR-turnover" xfId="2181"/>
    <cellStyle name="Q_B &amp; Z" xfId="2182"/>
    <cellStyle name="Q_B &amp; Z_10" xfId="2183"/>
    <cellStyle name="Q_B &amp; Z_10&amp;20&amp;30" xfId="2184"/>
    <cellStyle name="Q_B &amp; Z_30 P j" xfId="2185"/>
    <cellStyle name="Q_B &amp; Z_30-2" xfId="2186"/>
    <cellStyle name="Q_B &amp; Z_70 note" xfId="2187"/>
    <cellStyle name="Q_B &amp; Z_Accured interest" xfId="2188"/>
    <cellStyle name="Q_B &amp; Z_BB_EPPCO_03.31.09" xfId="2189"/>
    <cellStyle name="Q_B &amp; Z_Book1" xfId="2190"/>
    <cellStyle name="Q_B &amp; Z_CC" xfId="2191"/>
    <cellStyle name="Q_B &amp; Z_EPC_NN_03.31.09" xfId="2192"/>
    <cellStyle name="Q_B &amp; Z_EPPCO sum adj" xfId="2193"/>
    <cellStyle name="Q_B &amp; Z_EPPCO_Q2'09_Pum" xfId="2194"/>
    <cellStyle name="Q_B &amp; Z_EPPCO_U_12.31.07" xfId="2195"/>
    <cellStyle name="Q_B &amp; Z_GL_WP_Q109" xfId="2196"/>
    <cellStyle name="Q_B &amp; Z_Joice_A,30" xfId="2197"/>
    <cellStyle name="Q_B &amp; Z_KK_Pet care_05.22.08" xfId="2198"/>
    <cellStyle name="Q_B &amp; Z_KK_THONG LOR_05.22.08" xfId="2199"/>
    <cellStyle name="Q_B &amp; Z_L" xfId="2200"/>
    <cellStyle name="Q_B &amp; Z_LEXUS_12.31.09" xfId="2201"/>
    <cellStyle name="Q_B &amp; Z_Photolibrary_WP_06.30.09" xfId="2202"/>
    <cellStyle name="Q_B &amp; Z_predictive_40" xfId="2203"/>
    <cellStyle name="Q_B &amp; Z_S002_FS_06.30.09_joice" xfId="2204"/>
    <cellStyle name="Q_B &amp; Z_S002_FS_12.31.08_Joice" xfId="2205"/>
    <cellStyle name="Q_B &amp; Z_SCMT_BB_12.31.08" xfId="2206"/>
    <cellStyle name="Q_B &amp; Z_SCMT_KK_12.31.08" xfId="2207"/>
    <cellStyle name="Q_B &amp; Z_SCMT_MM_12.31.08" xfId="2208"/>
    <cellStyle name="Q_B &amp; Z_SPSU Q1'08" xfId="2209"/>
    <cellStyle name="Q_B &amp; Z_SPSU_07_Kwang" xfId="2210"/>
    <cellStyle name="Q_B &amp; Z_SPSU_30_12.31.07_kwang" xfId="2211"/>
    <cellStyle name="Q_B &amp; Z_SPSU_30_12.31.07_kwang_30 P j" xfId="2212"/>
    <cellStyle name="Q_B &amp; Z_SPSU_30_12.31.07_kwang_30_SPSU_Q1'08" xfId="2213"/>
    <cellStyle name="Q_B &amp; Z_SPSU_30_12.31.07_kwang_30-2" xfId="2214"/>
    <cellStyle name="Q_B &amp; Z_SPSU_30_12.31.07_kwang_EPC_M, MM_03.31.09" xfId="2215"/>
    <cellStyle name="Q_B &amp; Z_SPSU_30_12.31.07_kwang_kwang" xfId="2216"/>
    <cellStyle name="Q_B &amp; Z_SPSU_30_12.31.07_kwang_WP_EPC gLoY" xfId="2217"/>
    <cellStyle name="Q_B &amp; Z_SPSU_30_12.31.07_kwang_ZP_BS_12.31.08" xfId="2218"/>
    <cellStyle name="Q_B &amp; Z_SPSU_30_12.31.07_kwang_ZP_D" xfId="2219"/>
    <cellStyle name="Q_B &amp; Z_SPSU_70_cutoff P j" xfId="2220"/>
    <cellStyle name="Q_B &amp; Z_SPSU_KK_12.31.07" xfId="2221"/>
    <cellStyle name="Q_B &amp; Z_SPSU_KK_12.31.07_30 P j" xfId="2222"/>
    <cellStyle name="Q_B &amp; Z_SPSU_KK_12.31.07_kwang" xfId="2223"/>
    <cellStyle name="Q_B &amp; Z_SPSU_Q3'07_nid update" xfId="2224"/>
    <cellStyle name="Q_B &amp; Z_SPSU_WP_M,MM,CC_YE2007" xfId="2225"/>
    <cellStyle name="Q_B &amp; Z_SPSU_WP_M,MM_YE2007" xfId="2226"/>
    <cellStyle name="Q_B &amp; Z_SPSU_WP_U_2007" xfId="2227"/>
    <cellStyle name="Q_B &amp; Z_SPSU_WP_U_2007_30 P j" xfId="2228"/>
    <cellStyle name="Q_B &amp; Z_SPSU_WP_U_2007_EPC_M, MM_03.31.09" xfId="2229"/>
    <cellStyle name="Q_B &amp; Z_SPSU_WP_U_2007_kwang" xfId="2230"/>
    <cellStyle name="Q_B &amp; Z_SPSU_WP_U_2007_WP_EPC gLoY" xfId="2231"/>
    <cellStyle name="Q_B &amp; Z_SPSU_WP_U_2007_ZP_BS_12.31.08" xfId="2232"/>
    <cellStyle name="Q_B &amp; Z_SPSU_WP_U_2007_ZP_D" xfId="2233"/>
    <cellStyle name="Q_B &amp; Z_SPSU_WP08_Kwang" xfId="2234"/>
    <cellStyle name="Q_B &amp; Z_sum adj" xfId="2235"/>
    <cellStyle name="Q_B &amp; Z_ThaOt_12.31.07_kwang" xfId="2236"/>
    <cellStyle name="Q_B &amp; Z_ThaOt_12.31.07_kwang_30 P j" xfId="2237"/>
    <cellStyle name="Q_B &amp; Z_ThaOt_12.31.07_kwang_EPC_M, MM_03.31.09" xfId="2238"/>
    <cellStyle name="Q_B &amp; Z_ThaOt_12.31.07_kwang_kwang" xfId="2239"/>
    <cellStyle name="Q_B &amp; Z_ThaOt_12.31.07_kwang_WP_EPC gLoY" xfId="2240"/>
    <cellStyle name="Q_B &amp; Z_ThaOt_12.31.07_kwang_ZP_BS_12.31.08" xfId="2241"/>
    <cellStyle name="Q_B &amp; Z_ThaOt_12.31.07_kwang_ZP_D" xfId="2242"/>
    <cellStyle name="Q_B &amp; Z_Top_tarakorn_12.31.08" xfId="2243"/>
    <cellStyle name="Q_B &amp; Z_TPH_03.31.09" xfId="2244"/>
    <cellStyle name="Q_B &amp; Z_TPH_12.31.08" xfId="2245"/>
    <cellStyle name="Q_B &amp; Z_UFM_WP08_kwang" xfId="2246"/>
    <cellStyle name="Q_B &amp; Z_WP_EPC" xfId="2247"/>
    <cellStyle name="Q_B &amp; Z_WP_EPC_03.31.09_tai" xfId="2248"/>
    <cellStyle name="Q_B &amp; Z_WP_EPPCO_Q1'09_kwang" xfId="2249"/>
    <cellStyle name="Q_B &amp; Z_WP_PR_YE2007" xfId="2250"/>
    <cellStyle name="Q_B &amp; Z_WP_SPSU Q3'08" xfId="2251"/>
    <cellStyle name="Q_B &amp; Z_ZP_BS_12.31.08" xfId="2252"/>
    <cellStyle name="Q_B &amp; Z_ZP_D" xfId="2253"/>
    <cellStyle name="Q_B &amp; Z_ZP_KK" xfId="2254"/>
    <cellStyle name="Q_B &amp; Z_โรงพยาบาลสัตว์ทองหล่อ_09.30.08" xfId="2255"/>
    <cellStyle name="Q_B &amp; Z_โรงพยาบาลสัตว์ทองหล่อ12.31.07" xfId="2256"/>
    <cellStyle name="Q_BB_EPPCO_03.31.09" xfId="2257"/>
    <cellStyle name="Q_Book1" xfId="2258"/>
    <cellStyle name="Q_Book1_SCMT_BB_12.31.08" xfId="2259"/>
    <cellStyle name="Q_Book1_SCMT_MM_12.31.08" xfId="2260"/>
    <cellStyle name="Q_CC" xfId="2261"/>
    <cellStyle name="Q_EPC_NN_03.31.09" xfId="2262"/>
    <cellStyle name="Q_EPPCO sum adj" xfId="2263"/>
    <cellStyle name="Q_EPPCO_FS_03.31.08" xfId="2264"/>
    <cellStyle name="Q_EPPCO_Q2'09_Pum" xfId="2265"/>
    <cellStyle name="Q_EPPCO_U_12.31.07" xfId="2266"/>
    <cellStyle name="Q_F123" xfId="2267"/>
    <cellStyle name="Q_F123_30 P j" xfId="2268"/>
    <cellStyle name="Q_F123_30-2" xfId="2269"/>
    <cellStyle name="Q_F123_Book1" xfId="2270"/>
    <cellStyle name="Q_F123_CC" xfId="2271"/>
    <cellStyle name="Q_F123_KK_HOT POT_02.29.08" xfId="2272"/>
    <cellStyle name="Q_F123_L" xfId="2273"/>
    <cellStyle name="Q_F123_SPSU Q1'08" xfId="2274"/>
    <cellStyle name="Q_F123_SPSU_07_Kwang" xfId="2275"/>
    <cellStyle name="Q_F123_SPSU_30_12.31.07_kwang" xfId="2276"/>
    <cellStyle name="Q_F123_SPSU_70_cutoff P j" xfId="2277"/>
    <cellStyle name="Q_F123_SPSU_Q3'07_nid update" xfId="2278"/>
    <cellStyle name="Q_F123_SPSU_WP_M,MM,CC_YE2007" xfId="2279"/>
    <cellStyle name="Q_F123_SPSU_WP_M,MM_YE2007" xfId="2280"/>
    <cellStyle name="Q_F123_SPSU_WP08_Kwang" xfId="2281"/>
    <cellStyle name="Q_F123_WP_SPSU Q3'08" xfId="2282"/>
    <cellStyle name="Q_GL_WP_Q109" xfId="2283"/>
    <cellStyle name="Q_Joice_A,30" xfId="2284"/>
    <cellStyle name="Q_KK_Pet care_05.22.08" xfId="2285"/>
    <cellStyle name="Q_KK_THONG LOR_05.22.08" xfId="2286"/>
    <cellStyle name="Q_L" xfId="2287"/>
    <cellStyle name="Q_L_1" xfId="2288"/>
    <cellStyle name="Q_L_30 P j" xfId="2289"/>
    <cellStyle name="Q_L_30-2" xfId="2290"/>
    <cellStyle name="Q_L_Book1" xfId="2291"/>
    <cellStyle name="Q_L_CC" xfId="2292"/>
    <cellStyle name="Q_L_KK_HOT POT_02.29.08" xfId="2293"/>
    <cellStyle name="Q_L_L" xfId="2294"/>
    <cellStyle name="Q_L_SPSU Q1'08" xfId="2295"/>
    <cellStyle name="Q_L_SPSU_07_Kwang" xfId="2296"/>
    <cellStyle name="Q_L_SPSU_30_12.31.07_kwang" xfId="2297"/>
    <cellStyle name="Q_L_SPSU_70_cutoff P j" xfId="2298"/>
    <cellStyle name="Q_L_SPSU_Q3'07_nid update" xfId="2299"/>
    <cellStyle name="Q_L_SPSU_WP_M,MM,CC_YE2007" xfId="2300"/>
    <cellStyle name="Q_L_SPSU_WP_M,MM_YE2007" xfId="2301"/>
    <cellStyle name="Q_L_SPSU_WP08_Kwang" xfId="2302"/>
    <cellStyle name="Q_L_WP_SPSU Q3'08" xfId="2303"/>
    <cellStyle name="Q_LEXUS_12.31.09" xfId="2304"/>
    <cellStyle name="Q_LION_WP_03.31.10" xfId="2305"/>
    <cellStyle name="Q_MME_WP_Q1'10_FRI" xfId="2306"/>
    <cellStyle name="Q_MME_WP_Q1'10_tong" xfId="2307"/>
    <cellStyle name="Q_PCR_B_12.31.06(afterconfirm)" xfId="2308"/>
    <cellStyle name="Q_PCR_BB_12.31.07" xfId="2309"/>
    <cellStyle name="Q_PCR_FS_" xfId="2310"/>
    <cellStyle name="Q_PHC_WP_Oct'07" xfId="2311"/>
    <cellStyle name="Q_PHC_WP_Q2'10_WP" xfId="2312"/>
    <cellStyle name="Q_Photolibrary_WP_06.30.09" xfId="2313"/>
    <cellStyle name="Q_predictive_40" xfId="2314"/>
    <cellStyle name="Q_S002_FS_06.30.09_joice" xfId="2315"/>
    <cellStyle name="Q_S002_FS_12.31.08_Joice" xfId="2316"/>
    <cellStyle name="Q_Salary_09.30.04" xfId="2317"/>
    <cellStyle name="Q_Salary_09.30.04_30 P j" xfId="2318"/>
    <cellStyle name="Q_Salary_09.30.04_30-2" xfId="2319"/>
    <cellStyle name="Q_Salary_09.30.04_Book1" xfId="2320"/>
    <cellStyle name="Q_Salary_09.30.04_CC" xfId="2321"/>
    <cellStyle name="Q_Salary_09.30.04_KK_HOT POT_02.29.08" xfId="2322"/>
    <cellStyle name="Q_Salary_09.30.04_L" xfId="2323"/>
    <cellStyle name="Q_Salary_09.30.04_SPSU Q1'08" xfId="2324"/>
    <cellStyle name="Q_Salary_09.30.04_SPSU_07_Kwang" xfId="2325"/>
    <cellStyle name="Q_Salary_09.30.04_SPSU_30_12.31.07_kwang" xfId="2326"/>
    <cellStyle name="Q_Salary_09.30.04_SPSU_70_cutoff P j" xfId="2327"/>
    <cellStyle name="Q_Salary_09.30.04_SPSU_Q3'07_nid update" xfId="2328"/>
    <cellStyle name="Q_Salary_09.30.04_SPSU_WP_M,MM,CC_YE2007" xfId="2329"/>
    <cellStyle name="Q_Salary_09.30.04_SPSU_WP_M,MM_YE2007" xfId="2330"/>
    <cellStyle name="Q_Salary_09.30.04_SPSU_WP08_Kwang" xfId="2331"/>
    <cellStyle name="Q_Salary_09.30.04_WP_SPSU Q3'08" xfId="2332"/>
    <cellStyle name="Q_SCMT_BB_12.31.08" xfId="2333"/>
    <cellStyle name="Q_SCMT_KK_12.31.08" xfId="2334"/>
    <cellStyle name="Q_SCMT_MM_12.31.08" xfId="2335"/>
    <cellStyle name="Q_SPSU Q1'08" xfId="2336"/>
    <cellStyle name="Q_SPSU_07_Kwang" xfId="2337"/>
    <cellStyle name="Q_SPSU_30_12.31.07_kwang" xfId="2338"/>
    <cellStyle name="Q_SPSU_30_12.31.07_kwang_30 P j" xfId="2339"/>
    <cellStyle name="Q_SPSU_30_12.31.07_kwang_30_SPSU_Q1'08" xfId="2340"/>
    <cellStyle name="Q_SPSU_30_12.31.07_kwang_30-2" xfId="2341"/>
    <cellStyle name="Q_SPSU_30_12.31.07_kwang_EPC_M, MM_03.31.09" xfId="2342"/>
    <cellStyle name="Q_SPSU_30_12.31.07_kwang_kwang" xfId="2343"/>
    <cellStyle name="Q_SPSU_30_12.31.07_kwang_WP_EPC gLoY" xfId="2344"/>
    <cellStyle name="Q_SPSU_30_12.31.07_kwang_ZP_BS_12.31.08" xfId="2345"/>
    <cellStyle name="Q_SPSU_30_12.31.07_kwang_ZP_D" xfId="2346"/>
    <cellStyle name="Q_SPSU_70_cutoff P j" xfId="2347"/>
    <cellStyle name="Q_SPSU_KK_12.31.07" xfId="2348"/>
    <cellStyle name="Q_SPSU_KK_12.31.07_30 P j" xfId="2349"/>
    <cellStyle name="Q_SPSU_KK_12.31.07_kwang" xfId="2350"/>
    <cellStyle name="Q_SPSU_Q3'07_nid update" xfId="2351"/>
    <cellStyle name="Q_SPSU_WP_M,MM,CC_YE2007" xfId="2352"/>
    <cellStyle name="Q_SPSU_WP_M,MM_YE2007" xfId="2353"/>
    <cellStyle name="Q_SPSU_WP_U_2007" xfId="2354"/>
    <cellStyle name="Q_SPSU_WP_U_2007_30 P j" xfId="2355"/>
    <cellStyle name="Q_SPSU_WP_U_2007_EPC_M, MM_03.31.09" xfId="2356"/>
    <cellStyle name="Q_SPSU_WP_U_2007_kwang" xfId="2357"/>
    <cellStyle name="Q_SPSU_WP_U_2007_WP_EPC gLoY" xfId="2358"/>
    <cellStyle name="Q_SPSU_WP_U_2007_ZP_BS_12.31.08" xfId="2359"/>
    <cellStyle name="Q_SPSU_WP_U_2007_ZP_D" xfId="2360"/>
    <cellStyle name="Q_SPSU_WP08_Kwang" xfId="2361"/>
    <cellStyle name="Q_SR_10_06(1).30.09" xfId="2362"/>
    <cellStyle name="Q_sum adj" xfId="2363"/>
    <cellStyle name="Q_THA_12.31.06" xfId="2364"/>
    <cellStyle name="Q_THA_12.31.06_EPPCO_Q2'09_Pum" xfId="2365"/>
    <cellStyle name="Q_THA_12.31.06_WP_EPC" xfId="2366"/>
    <cellStyle name="Q_THA_12.31.06_WP_EPPCO_Q1'09_kwang" xfId="2367"/>
    <cellStyle name="Q_THA_20_12.31.07" xfId="2368"/>
    <cellStyle name="Q_ThaOt_12.31.07_kwang" xfId="2369"/>
    <cellStyle name="Q_ThaOt_12.31.07_kwang_30 P j" xfId="2370"/>
    <cellStyle name="Q_ThaOt_12.31.07_kwang_EPC_M, MM_03.31.09" xfId="2371"/>
    <cellStyle name="Q_ThaOt_12.31.07_kwang_kwang" xfId="2372"/>
    <cellStyle name="Q_ThaOt_12.31.07_kwang_WP_EPC gLoY" xfId="2373"/>
    <cellStyle name="Q_ThaOt_12.31.07_kwang_ZP_BS_12.31.08" xfId="2374"/>
    <cellStyle name="Q_ThaOt_12.31.07_kwang_ZP_D" xfId="2375"/>
    <cellStyle name="Q_Top_tarakorn_12.31.08" xfId="2376"/>
    <cellStyle name="Q_TOP_WP_Q2,10_PL" xfId="2377"/>
    <cellStyle name="Q_TPH_03.31.09" xfId="2378"/>
    <cellStyle name="Q_TPH_12.31.08" xfId="2379"/>
    <cellStyle name="Q_UFM_WP08_kwang" xfId="2380"/>
    <cellStyle name="Q_UST_12.31.08(update02.23.09)" xfId="2381"/>
    <cellStyle name="Q_UST_WP_Q3'09" xfId="2382"/>
    <cellStyle name="Q_VISION_WP_03.31.10" xfId="2383"/>
    <cellStyle name="Q_WP_EPC" xfId="2384"/>
    <cellStyle name="Q_WP_EPC_03.31.09_tai" xfId="2385"/>
    <cellStyle name="Q_WP_EPPCO_Q1'09_kwang" xfId="2386"/>
    <cellStyle name="Q_WP_PC 12.31.07" xfId="2387"/>
    <cellStyle name="Q_WP_PC 12.31.07_BB_EPPCO_03.31.09" xfId="2388"/>
    <cellStyle name="Q_WP_PC 12.31.07_Book1" xfId="2389"/>
    <cellStyle name="Q_WP_PC 12.31.07_EPC_M, MM_03.31.09" xfId="2390"/>
    <cellStyle name="Q_WP_PC 12.31.07_EPC_NN_03.31.09" xfId="2391"/>
    <cellStyle name="Q_WP_PC 12.31.07_EPPCO_Q2'09_Pum" xfId="2392"/>
    <cellStyle name="Q_WP_PC 12.31.07_Top_tarakorn_12.31.08" xfId="2393"/>
    <cellStyle name="Q_WP_PC 12.31.07_WP_EPC gLoY" xfId="2394"/>
    <cellStyle name="Q_WP_PC 12.31.07_WP_EPPCO_Q1'09_kwang" xfId="2395"/>
    <cellStyle name="Q_WP_PC 12.31.07_ZP_BS_12.31.08" xfId="2396"/>
    <cellStyle name="Q_WP_PC 12.31.07_ZP_D" xfId="2397"/>
    <cellStyle name="Q_WP_PR_YE2007" xfId="2398"/>
    <cellStyle name="Q_WP_SPSU Q3'08" xfId="2399"/>
    <cellStyle name="Q_WT" xfId="2400"/>
    <cellStyle name="Q_WT_10" xfId="2401"/>
    <cellStyle name="Q_WT_10&amp;20&amp;30" xfId="2402"/>
    <cellStyle name="Q_WT_30 P j" xfId="2403"/>
    <cellStyle name="Q_WT_30-2" xfId="2404"/>
    <cellStyle name="Q_WT_70 note" xfId="2405"/>
    <cellStyle name="Q_WT_Accured interest" xfId="2406"/>
    <cellStyle name="Q_WT_BB_EPPCO_03.31.09" xfId="2407"/>
    <cellStyle name="Q_WT_Book1" xfId="2408"/>
    <cellStyle name="Q_WT_CC" xfId="2409"/>
    <cellStyle name="Q_WT_EPC_NN_03.31.09" xfId="2410"/>
    <cellStyle name="Q_WT_EPPCO sum adj" xfId="2411"/>
    <cellStyle name="Q_WT_EPPCO_Q2'09_Pum" xfId="2412"/>
    <cellStyle name="Q_WT_EPPCO_U_12.31.07" xfId="2413"/>
    <cellStyle name="Q_WT_GL_WP_Q109" xfId="2414"/>
    <cellStyle name="Q_WT_Joice_A,30" xfId="2415"/>
    <cellStyle name="Q_WT_KK_Pet care_05.22.08" xfId="2416"/>
    <cellStyle name="Q_WT_KK_THONG LOR_05.22.08" xfId="2417"/>
    <cellStyle name="Q_WT_L" xfId="2418"/>
    <cellStyle name="Q_WT_LEXUS_12.31.09" xfId="2419"/>
    <cellStyle name="Q_WT_Photolibrary_WP_06.30.09" xfId="2420"/>
    <cellStyle name="Q_WT_predictive_40" xfId="2421"/>
    <cellStyle name="Q_WT_S002_FS_06.30.09_joice" xfId="2422"/>
    <cellStyle name="Q_WT_S002_FS_12.31.08_Joice" xfId="2423"/>
    <cellStyle name="Q_WT_SCMT_BB_12.31.08" xfId="2424"/>
    <cellStyle name="Q_WT_SCMT_KK_12.31.08" xfId="2425"/>
    <cellStyle name="Q_WT_SCMT_MM_12.31.08" xfId="2426"/>
    <cellStyle name="Q_WT_SPSU Q1'08" xfId="2427"/>
    <cellStyle name="Q_WT_SPSU_07_Kwang" xfId="2428"/>
    <cellStyle name="Q_WT_SPSU_30_12.31.07_kwang" xfId="2429"/>
    <cellStyle name="Q_WT_SPSU_30_12.31.07_kwang_30 P j" xfId="2430"/>
    <cellStyle name="Q_WT_SPSU_30_12.31.07_kwang_30_SPSU_Q1'08" xfId="2431"/>
    <cellStyle name="Q_WT_SPSU_30_12.31.07_kwang_30-2" xfId="2432"/>
    <cellStyle name="Q_WT_SPSU_30_12.31.07_kwang_EPC_M, MM_03.31.09" xfId="2433"/>
    <cellStyle name="Q_WT_SPSU_30_12.31.07_kwang_kwang" xfId="2434"/>
    <cellStyle name="Q_WT_SPSU_30_12.31.07_kwang_WP_EPC gLoY" xfId="2435"/>
    <cellStyle name="Q_WT_SPSU_30_12.31.07_kwang_ZP_BS_12.31.08" xfId="2436"/>
    <cellStyle name="Q_WT_SPSU_30_12.31.07_kwang_ZP_D" xfId="2437"/>
    <cellStyle name="Q_WT_SPSU_70_cutoff P j" xfId="2438"/>
    <cellStyle name="Q_WT_SPSU_KK_12.31.07" xfId="2439"/>
    <cellStyle name="Q_WT_SPSU_KK_12.31.07_30 P j" xfId="2440"/>
    <cellStyle name="Q_WT_SPSU_KK_12.31.07_kwang" xfId="2441"/>
    <cellStyle name="Q_WT_SPSU_Q3'07_nid update" xfId="2442"/>
    <cellStyle name="Q_WT_SPSU_WP_M,MM,CC_YE2007" xfId="2443"/>
    <cellStyle name="Q_WT_SPSU_WP_M,MM_YE2007" xfId="2444"/>
    <cellStyle name="Q_WT_SPSU_WP_U_2007" xfId="2445"/>
    <cellStyle name="Q_WT_SPSU_WP_U_2007_30 P j" xfId="2446"/>
    <cellStyle name="Q_WT_SPSU_WP_U_2007_EPC_M, MM_03.31.09" xfId="2447"/>
    <cellStyle name="Q_WT_SPSU_WP_U_2007_kwang" xfId="2448"/>
    <cellStyle name="Q_WT_SPSU_WP_U_2007_WP_EPC gLoY" xfId="2449"/>
    <cellStyle name="Q_WT_SPSU_WP_U_2007_ZP_BS_12.31.08" xfId="2450"/>
    <cellStyle name="Q_WT_SPSU_WP_U_2007_ZP_D" xfId="2451"/>
    <cellStyle name="Q_WT_SPSU_WP08_Kwang" xfId="2452"/>
    <cellStyle name="Q_WT_sum adj" xfId="2453"/>
    <cellStyle name="Q_WT_ThaOt_12.31.07_kwang" xfId="2454"/>
    <cellStyle name="Q_WT_ThaOt_12.31.07_kwang_30 P j" xfId="2455"/>
    <cellStyle name="Q_WT_ThaOt_12.31.07_kwang_EPC_M, MM_03.31.09" xfId="2456"/>
    <cellStyle name="Q_WT_ThaOt_12.31.07_kwang_kwang" xfId="2457"/>
    <cellStyle name="Q_WT_ThaOt_12.31.07_kwang_WP_EPC gLoY" xfId="2458"/>
    <cellStyle name="Q_WT_ThaOt_12.31.07_kwang_ZP_BS_12.31.08" xfId="2459"/>
    <cellStyle name="Q_WT_ThaOt_12.31.07_kwang_ZP_D" xfId="2460"/>
    <cellStyle name="Q_WT_Top_tarakorn_12.31.08" xfId="2461"/>
    <cellStyle name="Q_WT_TPH_03.31.09" xfId="2462"/>
    <cellStyle name="Q_WT_TPH_12.31.08" xfId="2463"/>
    <cellStyle name="Q_WT_UFM_WP08_kwang" xfId="2464"/>
    <cellStyle name="Q_WT_WP_EPC" xfId="2465"/>
    <cellStyle name="Q_WT_WP_EPC_03.31.09_tai" xfId="2466"/>
    <cellStyle name="Q_WT_WP_EPPCO_Q1'09_kwang" xfId="2467"/>
    <cellStyle name="Q_WT_WP_PR_YE2007" xfId="2468"/>
    <cellStyle name="Q_WT_WP_SPSU Q3'08" xfId="2469"/>
    <cellStyle name="Q_WT_ZP_BS_12.31.08" xfId="2470"/>
    <cellStyle name="Q_WT_ZP_D" xfId="2471"/>
    <cellStyle name="Q_WT_ZP_KK" xfId="2472"/>
    <cellStyle name="Q_WT_โรงพยาบาลสัตว์ทองหล่อ_09.30.08" xfId="2473"/>
    <cellStyle name="Q_WT_โรงพยาบาลสัตว์ทองหล่อ12.31.07" xfId="2474"/>
    <cellStyle name="Q_ZP_BS_12.31.08" xfId="2475"/>
    <cellStyle name="Q_ZP_D" xfId="2476"/>
    <cellStyle name="Q_ZP_KK" xfId="2477"/>
    <cellStyle name="Q_ZP_WP_12.31.07" xfId="2478"/>
    <cellStyle name="Q_โรงพยาบาลสัตว์ทองหล่อ_09.30.08" xfId="2479"/>
    <cellStyle name="Q_โรงพยาบาลสัตว์ทองหล่อ12.31.07" xfId="2480"/>
    <cellStyle name="Quantity" xfId="969"/>
    <cellStyle name="Quantity 2" xfId="970"/>
    <cellStyle name="RevList" xfId="2481"/>
    <cellStyle name="Rittichai" xfId="971"/>
    <cellStyle name="Rittichai 2" xfId="972"/>
    <cellStyle name="Salomon Logo" xfId="2482"/>
    <cellStyle name="SAPBEXaggData" xfId="2483"/>
    <cellStyle name="SAPBEXaggDataEmph" xfId="2484"/>
    <cellStyle name="SAPBEXaggItem" xfId="2485"/>
    <cellStyle name="SAPBEXaggItemX" xfId="2486"/>
    <cellStyle name="SAPBEXchaText" xfId="2487"/>
    <cellStyle name="SAPBEXexcBad7" xfId="2488"/>
    <cellStyle name="SAPBEXexcBad8" xfId="2489"/>
    <cellStyle name="SAPBEXexcBad9" xfId="2490"/>
    <cellStyle name="SAPBEXexcCritical4" xfId="2491"/>
    <cellStyle name="SAPBEXexcCritical5" xfId="2492"/>
    <cellStyle name="SAPBEXexcCritical6" xfId="2493"/>
    <cellStyle name="SAPBEXexcGood1" xfId="2494"/>
    <cellStyle name="SAPBEXexcGood2" xfId="2495"/>
    <cellStyle name="SAPBEXexcGood3" xfId="2496"/>
    <cellStyle name="SAPBEXfilterDrill" xfId="2497"/>
    <cellStyle name="SAPBEXfilterItem" xfId="2498"/>
    <cellStyle name="SAPBEXfilterText" xfId="2499"/>
    <cellStyle name="SAPBEXformats" xfId="2500"/>
    <cellStyle name="SAPBEXheaderItem" xfId="2501"/>
    <cellStyle name="SAPBEXheaderText" xfId="2502"/>
    <cellStyle name="SAPBEXHLevel0" xfId="2503"/>
    <cellStyle name="SAPBEXHLevel0X" xfId="2504"/>
    <cellStyle name="SAPBEXHLevel1" xfId="2505"/>
    <cellStyle name="SAPBEXHLevel1X" xfId="2506"/>
    <cellStyle name="SAPBEXHLevel2" xfId="2507"/>
    <cellStyle name="SAPBEXHLevel2X" xfId="2508"/>
    <cellStyle name="SAPBEXHLevel3" xfId="2509"/>
    <cellStyle name="SAPBEXHLevel3X" xfId="2510"/>
    <cellStyle name="SAPBEXinputData" xfId="2511"/>
    <cellStyle name="SAPBEXresData" xfId="2512"/>
    <cellStyle name="SAPBEXresDataEmph" xfId="2513"/>
    <cellStyle name="SAPBEXresItem" xfId="2514"/>
    <cellStyle name="SAPBEXresItemX" xfId="2515"/>
    <cellStyle name="SAPBEXstdData" xfId="2516"/>
    <cellStyle name="SAPBEXstdDataEmph" xfId="2517"/>
    <cellStyle name="SAPBEXstdItem" xfId="2518"/>
    <cellStyle name="SAPBEXstdItemX" xfId="2519"/>
    <cellStyle name="SAPBEXtitle" xfId="2520"/>
    <cellStyle name="SAPBEXundefined" xfId="2521"/>
    <cellStyle name="Sheet Title" xfId="973"/>
    <cellStyle name="Sheet Title 2" xfId="2522"/>
    <cellStyle name="small border line" xfId="2523"/>
    <cellStyle name="Standard_AR-Bilanzen9901" xfId="2524"/>
    <cellStyle name="Style 1" xfId="2525"/>
    <cellStyle name="STYLE1" xfId="974"/>
    <cellStyle name="STYLE2" xfId="975"/>
    <cellStyle name="subhead" xfId="976"/>
    <cellStyle name="subhead 2" xfId="2526"/>
    <cellStyle name="Subtotal" xfId="2527"/>
    <cellStyle name="Table" xfId="977"/>
    <cellStyle name="Table 2" xfId="978"/>
    <cellStyle name="Table Head" xfId="2528"/>
    <cellStyle name="Table Source" xfId="2529"/>
    <cellStyle name="Table Text" xfId="2530"/>
    <cellStyle name="Table Title" xfId="2531"/>
    <cellStyle name="Table Units" xfId="2532"/>
    <cellStyle name="Text" xfId="2533"/>
    <cellStyle name="Text 1" xfId="2534"/>
    <cellStyle name="Text 2" xfId="2535"/>
    <cellStyle name="Text Head 1" xfId="2536"/>
    <cellStyle name="Text Head 2" xfId="2537"/>
    <cellStyle name="Text Indent 1" xfId="2538"/>
    <cellStyle name="Text Indent 2" xfId="2539"/>
    <cellStyle name="Text Indent A" xfId="979"/>
    <cellStyle name="Text Indent B" xfId="980"/>
    <cellStyle name="Text Indent C" xfId="981"/>
    <cellStyle name="þ_x001d_ðK&amp;‚ý»&amp;{ý_x000b__x0008_n_x0008_B _x0007__x0001__x0001_" xfId="982"/>
    <cellStyle name="þ_x001d_ðK&amp;‚ý»&amp;{ý_x000b__x0008_n_x0008_B _x0007__x0001__x0001_ 2" xfId="983"/>
    <cellStyle name="Times New Roman" xfId="984"/>
    <cellStyle name="Times New Roman 2" xfId="2540"/>
    <cellStyle name="Title" xfId="1229" builtinId="15" customBuiltin="1"/>
    <cellStyle name="Title 2" xfId="985"/>
    <cellStyle name="Title 2 2" xfId="986"/>
    <cellStyle name="Title 2 3" xfId="2541"/>
    <cellStyle name="Title 3" xfId="987"/>
    <cellStyle name="TOC 1" xfId="2542"/>
    <cellStyle name="TOC 2" xfId="2543"/>
    <cellStyle name="Total" xfId="1244" builtinId="25" customBuiltin="1"/>
    <cellStyle name="Total 2" xfId="988"/>
    <cellStyle name="Total 2 2" xfId="989"/>
    <cellStyle name="Total 2 3" xfId="2544"/>
    <cellStyle name="Total 3" xfId="990"/>
    <cellStyle name="Tusental (0)_pldt" xfId="2545"/>
    <cellStyle name="Tusental_A-listan (fixad)" xfId="991"/>
    <cellStyle name="Valuta (0)" xfId="2546"/>
    <cellStyle name="Valuta_NPV" xfId="992"/>
    <cellStyle name="Valuutta_BINV" xfId="993"/>
    <cellStyle name="W" xfId="2547"/>
    <cellStyle name="W_20-2 NAN" xfId="2548"/>
    <cellStyle name="W_20-2 NAN_30 P j" xfId="2549"/>
    <cellStyle name="W_20-2 NAN_30-2" xfId="2550"/>
    <cellStyle name="W_20-2 NAN_Book1" xfId="2551"/>
    <cellStyle name="W_20-2 NAN_CC" xfId="2552"/>
    <cellStyle name="W_20-2 NAN_KK_HOT POT_02.29.08" xfId="2553"/>
    <cellStyle name="W_20-2 NAN_L" xfId="2554"/>
    <cellStyle name="W_20-2 NAN_SPSU Q1'08" xfId="2555"/>
    <cellStyle name="W_20-2 NAN_SPSU_07_Kwang" xfId="2556"/>
    <cellStyle name="W_20-2 NAN_SPSU_30_12.31.07_kwang" xfId="2557"/>
    <cellStyle name="W_20-2 NAN_SPSU_70_cutoff P j" xfId="2558"/>
    <cellStyle name="W_20-2 NAN_SPSU_Q3'07_nid update" xfId="2559"/>
    <cellStyle name="W_20-2 NAN_SPSU_WP_M,MM,CC_YE2007" xfId="2560"/>
    <cellStyle name="W_20-2 NAN_SPSU_WP_M,MM_YE2007" xfId="2561"/>
    <cellStyle name="W_20-2 NAN_SPSU_WP08_Kwang" xfId="2562"/>
    <cellStyle name="W_20-2 NAN_WP_SPSU Q3'08" xfId="2563"/>
    <cellStyle name="W_30 P j" xfId="2564"/>
    <cellStyle name="W_30-2" xfId="2565"/>
    <cellStyle name="W_70 note" xfId="2566"/>
    <cellStyle name="W_AAW-TopQ151_update" xfId="2567"/>
    <cellStyle name="W_Accured interest" xfId="2568"/>
    <cellStyle name="W_AR-turnover" xfId="2569"/>
    <cellStyle name="W_B &amp; Z" xfId="2570"/>
    <cellStyle name="W_B &amp; Z_10" xfId="2571"/>
    <cellStyle name="W_B &amp; Z_10&amp;20&amp;30" xfId="2572"/>
    <cellStyle name="W_B &amp; Z_30 P j" xfId="2573"/>
    <cellStyle name="W_B &amp; Z_30-2" xfId="2574"/>
    <cellStyle name="W_B &amp; Z_70 note" xfId="2575"/>
    <cellStyle name="W_B &amp; Z_Accured interest" xfId="2576"/>
    <cellStyle name="W_B &amp; Z_BB_EPPCO_03.31.09" xfId="2577"/>
    <cellStyle name="W_B &amp; Z_Book1" xfId="2578"/>
    <cellStyle name="W_B &amp; Z_CC" xfId="2579"/>
    <cellStyle name="W_B &amp; Z_EPC_NN_03.31.09" xfId="2580"/>
    <cellStyle name="W_B &amp; Z_EPPCO sum adj" xfId="2581"/>
    <cellStyle name="W_B &amp; Z_EPPCO_Q2'09_Pum" xfId="2582"/>
    <cellStyle name="W_B &amp; Z_EPPCO_U_12.31.07" xfId="2583"/>
    <cellStyle name="W_B &amp; Z_GL_WP_Q109" xfId="2584"/>
    <cellStyle name="W_B &amp; Z_Joice_A,30" xfId="2585"/>
    <cellStyle name="W_B &amp; Z_KK_Pet care_05.22.08" xfId="2586"/>
    <cellStyle name="W_B &amp; Z_KK_THONG LOR_05.22.08" xfId="2587"/>
    <cellStyle name="W_B &amp; Z_L" xfId="2588"/>
    <cellStyle name="W_B &amp; Z_LEXUS_12.31.09" xfId="2589"/>
    <cellStyle name="W_B &amp; Z_Photolibrary_WP_06.30.09" xfId="2590"/>
    <cellStyle name="W_B &amp; Z_predictive_40" xfId="2591"/>
    <cellStyle name="W_B &amp; Z_S002_FS_06.30.09_joice" xfId="2592"/>
    <cellStyle name="W_B &amp; Z_S002_FS_12.31.08_Joice" xfId="2593"/>
    <cellStyle name="W_B &amp; Z_SCMT_BB_12.31.08" xfId="2594"/>
    <cellStyle name="W_B &amp; Z_SCMT_KK_12.31.08" xfId="2595"/>
    <cellStyle name="W_B &amp; Z_SCMT_MM_12.31.08" xfId="2596"/>
    <cellStyle name="W_B &amp; Z_SPSU Q1'08" xfId="2597"/>
    <cellStyle name="W_B &amp; Z_SPSU_07_Kwang" xfId="2598"/>
    <cellStyle name="W_B &amp; Z_SPSU_30_12.31.07_kwang" xfId="2599"/>
    <cellStyle name="W_B &amp; Z_SPSU_30_12.31.07_kwang_30 P j" xfId="2600"/>
    <cellStyle name="W_B &amp; Z_SPSU_30_12.31.07_kwang_30_SPSU_Q1'08" xfId="2601"/>
    <cellStyle name="W_B &amp; Z_SPSU_30_12.31.07_kwang_30-2" xfId="2602"/>
    <cellStyle name="W_B &amp; Z_SPSU_30_12.31.07_kwang_EPC_M, MM_03.31.09" xfId="2603"/>
    <cellStyle name="W_B &amp; Z_SPSU_30_12.31.07_kwang_kwang" xfId="2604"/>
    <cellStyle name="W_B &amp; Z_SPSU_30_12.31.07_kwang_WP_EPC gLoY" xfId="2605"/>
    <cellStyle name="W_B &amp; Z_SPSU_30_12.31.07_kwang_ZP_BS_12.31.08" xfId="2606"/>
    <cellStyle name="W_B &amp; Z_SPSU_30_12.31.07_kwang_ZP_D" xfId="2607"/>
    <cellStyle name="W_B &amp; Z_SPSU_70_cutoff P j" xfId="2608"/>
    <cellStyle name="W_B &amp; Z_SPSU_KK_12.31.07" xfId="2609"/>
    <cellStyle name="W_B &amp; Z_SPSU_KK_12.31.07_30 P j" xfId="2610"/>
    <cellStyle name="W_B &amp; Z_SPSU_KK_12.31.07_kwang" xfId="2611"/>
    <cellStyle name="W_B &amp; Z_SPSU_Q3'07_nid update" xfId="2612"/>
    <cellStyle name="W_B &amp; Z_SPSU_WP_M,MM,CC_YE2007" xfId="2613"/>
    <cellStyle name="W_B &amp; Z_SPSU_WP_M,MM_YE2007" xfId="2614"/>
    <cellStyle name="W_B &amp; Z_SPSU_WP_U_2007" xfId="2615"/>
    <cellStyle name="W_B &amp; Z_SPSU_WP_U_2007_30 P j" xfId="2616"/>
    <cellStyle name="W_B &amp; Z_SPSU_WP_U_2007_EPC_M, MM_03.31.09" xfId="2617"/>
    <cellStyle name="W_B &amp; Z_SPSU_WP_U_2007_kwang" xfId="2618"/>
    <cellStyle name="W_B &amp; Z_SPSU_WP_U_2007_WP_EPC gLoY" xfId="2619"/>
    <cellStyle name="W_B &amp; Z_SPSU_WP_U_2007_ZP_BS_12.31.08" xfId="2620"/>
    <cellStyle name="W_B &amp; Z_SPSU_WP_U_2007_ZP_D" xfId="2621"/>
    <cellStyle name="W_B &amp; Z_SPSU_WP08_Kwang" xfId="2622"/>
    <cellStyle name="W_B &amp; Z_sum adj" xfId="2623"/>
    <cellStyle name="W_B &amp; Z_ThaOt_12.31.07_kwang" xfId="2624"/>
    <cellStyle name="W_B &amp; Z_ThaOt_12.31.07_kwang_30 P j" xfId="2625"/>
    <cellStyle name="W_B &amp; Z_ThaOt_12.31.07_kwang_EPC_M, MM_03.31.09" xfId="2626"/>
    <cellStyle name="W_B &amp; Z_ThaOt_12.31.07_kwang_kwang" xfId="2627"/>
    <cellStyle name="W_B &amp; Z_ThaOt_12.31.07_kwang_WP_EPC gLoY" xfId="2628"/>
    <cellStyle name="W_B &amp; Z_ThaOt_12.31.07_kwang_ZP_BS_12.31.08" xfId="2629"/>
    <cellStyle name="W_B &amp; Z_ThaOt_12.31.07_kwang_ZP_D" xfId="2630"/>
    <cellStyle name="W_B &amp; Z_Top_tarakorn_12.31.08" xfId="2631"/>
    <cellStyle name="W_B &amp; Z_TPH_03.31.09" xfId="2632"/>
    <cellStyle name="W_B &amp; Z_TPH_12.31.08" xfId="2633"/>
    <cellStyle name="W_B &amp; Z_UFM_WP08_kwang" xfId="2634"/>
    <cellStyle name="W_B &amp; Z_WP_EPC" xfId="2635"/>
    <cellStyle name="W_B &amp; Z_WP_EPC_03.31.09_tai" xfId="2636"/>
    <cellStyle name="W_B &amp; Z_WP_EPPCO_Q1'09_kwang" xfId="2637"/>
    <cellStyle name="W_B &amp; Z_WP_PR_YE2007" xfId="2638"/>
    <cellStyle name="W_B &amp; Z_WP_SPSU Q3'08" xfId="2639"/>
    <cellStyle name="W_B &amp; Z_ZP_BS_12.31.08" xfId="2640"/>
    <cellStyle name="W_B &amp; Z_ZP_D" xfId="2641"/>
    <cellStyle name="W_B &amp; Z_ZP_KK" xfId="2642"/>
    <cellStyle name="W_B &amp; Z_โรงพยาบาลสัตว์ทองหล่อ_09.30.08" xfId="2643"/>
    <cellStyle name="W_B &amp; Z_โรงพยาบาลสัตว์ทองหล่อ12.31.07" xfId="2644"/>
    <cellStyle name="W_BB_EPPCO_03.31.09" xfId="2645"/>
    <cellStyle name="W_Book1" xfId="2646"/>
    <cellStyle name="W_Book1_SCMT_BB_12.31.08" xfId="2647"/>
    <cellStyle name="W_Book1_SCMT_MM_12.31.08" xfId="2648"/>
    <cellStyle name="W_CC" xfId="2649"/>
    <cellStyle name="W_EPC_NN_03.31.09" xfId="2650"/>
    <cellStyle name="W_EPPCO sum adj" xfId="2651"/>
    <cellStyle name="W_EPPCO_FS_03.31.08" xfId="2652"/>
    <cellStyle name="W_EPPCO_Q2'09_Pum" xfId="2653"/>
    <cellStyle name="W_EPPCO_U_12.31.07" xfId="2654"/>
    <cellStyle name="W_F123" xfId="2655"/>
    <cellStyle name="W_F123_30 P j" xfId="2656"/>
    <cellStyle name="W_F123_30-2" xfId="2657"/>
    <cellStyle name="W_F123_Book1" xfId="2658"/>
    <cellStyle name="W_F123_CC" xfId="2659"/>
    <cellStyle name="W_F123_KK_HOT POT_02.29.08" xfId="2660"/>
    <cellStyle name="W_F123_L" xfId="2661"/>
    <cellStyle name="W_F123_SPSU Q1'08" xfId="2662"/>
    <cellStyle name="W_F123_SPSU_07_Kwang" xfId="2663"/>
    <cellStyle name="W_F123_SPSU_30_12.31.07_kwang" xfId="2664"/>
    <cellStyle name="W_F123_SPSU_70_cutoff P j" xfId="2665"/>
    <cellStyle name="W_F123_SPSU_Q3'07_nid update" xfId="2666"/>
    <cellStyle name="W_F123_SPSU_WP_M,MM,CC_YE2007" xfId="2667"/>
    <cellStyle name="W_F123_SPSU_WP_M,MM_YE2007" xfId="2668"/>
    <cellStyle name="W_F123_SPSU_WP08_Kwang" xfId="2669"/>
    <cellStyle name="W_F123_WP_SPSU Q3'08" xfId="2670"/>
    <cellStyle name="W_GL_WP_Q109" xfId="2671"/>
    <cellStyle name="W_Joice_A,30" xfId="2672"/>
    <cellStyle name="W_KK_Pet care_05.22.08" xfId="2673"/>
    <cellStyle name="W_KK_THONG LOR_05.22.08" xfId="2674"/>
    <cellStyle name="W_L" xfId="2675"/>
    <cellStyle name="W_L_1" xfId="2676"/>
    <cellStyle name="W_L_30 P j" xfId="2677"/>
    <cellStyle name="W_L_30-2" xfId="2678"/>
    <cellStyle name="W_L_Book1" xfId="2679"/>
    <cellStyle name="W_L_CC" xfId="2680"/>
    <cellStyle name="W_L_KK_HOT POT_02.29.08" xfId="2681"/>
    <cellStyle name="W_L_L" xfId="2682"/>
    <cellStyle name="W_L_SPSU Q1'08" xfId="2683"/>
    <cellStyle name="W_L_SPSU_07_Kwang" xfId="2684"/>
    <cellStyle name="W_L_SPSU_30_12.31.07_kwang" xfId="2685"/>
    <cellStyle name="W_L_SPSU_70_cutoff P j" xfId="2686"/>
    <cellStyle name="W_L_SPSU_Q3'07_nid update" xfId="2687"/>
    <cellStyle name="W_L_SPSU_WP_M,MM,CC_YE2007" xfId="2688"/>
    <cellStyle name="W_L_SPSU_WP_M,MM_YE2007" xfId="2689"/>
    <cellStyle name="W_L_SPSU_WP08_Kwang" xfId="2690"/>
    <cellStyle name="W_L_WP_SPSU Q3'08" xfId="2691"/>
    <cellStyle name="W_LEXUS_12.31.09" xfId="2692"/>
    <cellStyle name="W_LION_WP_03.31.10" xfId="2693"/>
    <cellStyle name="W_MME_WP_Q1'10_FRI" xfId="2694"/>
    <cellStyle name="W_MME_WP_Q1'10_tong" xfId="2695"/>
    <cellStyle name="W_PCR_B_12.31.06(afterconfirm)" xfId="2696"/>
    <cellStyle name="W_PCR_BB_12.31.07" xfId="2697"/>
    <cellStyle name="W_PCR_FS_" xfId="2698"/>
    <cellStyle name="W_PHC_WP_Oct'07" xfId="2699"/>
    <cellStyle name="W_PHC_WP_Q2'10_WP" xfId="2700"/>
    <cellStyle name="W_Photolibrary_WP_06.30.09" xfId="2701"/>
    <cellStyle name="W_predictive_40" xfId="2702"/>
    <cellStyle name="W_S002_FS_06.30.09_joice" xfId="2703"/>
    <cellStyle name="W_S002_FS_12.31.08_Joice" xfId="2704"/>
    <cellStyle name="W_Salary_09.30.04" xfId="2705"/>
    <cellStyle name="W_Salary_09.30.04_30 P j" xfId="2706"/>
    <cellStyle name="W_Salary_09.30.04_30-2" xfId="2707"/>
    <cellStyle name="W_Salary_09.30.04_Book1" xfId="2708"/>
    <cellStyle name="W_Salary_09.30.04_CC" xfId="2709"/>
    <cellStyle name="W_Salary_09.30.04_KK_HOT POT_02.29.08" xfId="2710"/>
    <cellStyle name="W_Salary_09.30.04_L" xfId="2711"/>
    <cellStyle name="W_Salary_09.30.04_SPSU Q1'08" xfId="2712"/>
    <cellStyle name="W_Salary_09.30.04_SPSU_07_Kwang" xfId="2713"/>
    <cellStyle name="W_Salary_09.30.04_SPSU_30_12.31.07_kwang" xfId="2714"/>
    <cellStyle name="W_Salary_09.30.04_SPSU_70_cutoff P j" xfId="2715"/>
    <cellStyle name="W_Salary_09.30.04_SPSU_Q3'07_nid update" xfId="2716"/>
    <cellStyle name="W_Salary_09.30.04_SPSU_WP_M,MM,CC_YE2007" xfId="2717"/>
    <cellStyle name="W_Salary_09.30.04_SPSU_WP_M,MM_YE2007" xfId="2718"/>
    <cellStyle name="W_Salary_09.30.04_SPSU_WP08_Kwang" xfId="2719"/>
    <cellStyle name="W_Salary_09.30.04_WP_SPSU Q3'08" xfId="2720"/>
    <cellStyle name="W_SCMT_BB_12.31.08" xfId="2721"/>
    <cellStyle name="W_SCMT_KK_12.31.08" xfId="2722"/>
    <cellStyle name="W_SCMT_MM_12.31.08" xfId="2723"/>
    <cellStyle name="W_SPSU Q1'08" xfId="2724"/>
    <cellStyle name="W_SPSU_07_Kwang" xfId="2725"/>
    <cellStyle name="W_SPSU_30_12.31.07_kwang" xfId="2726"/>
    <cellStyle name="W_SPSU_30_12.31.07_kwang_30 P j" xfId="2727"/>
    <cellStyle name="W_SPSU_30_12.31.07_kwang_30_SPSU_Q1'08" xfId="2728"/>
    <cellStyle name="W_SPSU_30_12.31.07_kwang_30-2" xfId="2729"/>
    <cellStyle name="W_SPSU_30_12.31.07_kwang_EPC_M, MM_03.31.09" xfId="2730"/>
    <cellStyle name="W_SPSU_30_12.31.07_kwang_kwang" xfId="2731"/>
    <cellStyle name="W_SPSU_30_12.31.07_kwang_WP_EPC gLoY" xfId="2732"/>
    <cellStyle name="W_SPSU_30_12.31.07_kwang_ZP_BS_12.31.08" xfId="2733"/>
    <cellStyle name="W_SPSU_30_12.31.07_kwang_ZP_D" xfId="2734"/>
    <cellStyle name="W_SPSU_70_cutoff P j" xfId="2735"/>
    <cellStyle name="W_SPSU_KK_12.31.07" xfId="2736"/>
    <cellStyle name="W_SPSU_KK_12.31.07_30 P j" xfId="2737"/>
    <cellStyle name="W_SPSU_KK_12.31.07_kwang" xfId="2738"/>
    <cellStyle name="W_SPSU_Q3'07_nid update" xfId="2739"/>
    <cellStyle name="W_SPSU_WP_M,MM,CC_YE2007" xfId="2740"/>
    <cellStyle name="W_SPSU_WP_M,MM_YE2007" xfId="2741"/>
    <cellStyle name="W_SPSU_WP_U_2007" xfId="2742"/>
    <cellStyle name="W_SPSU_WP_U_2007_30 P j" xfId="2743"/>
    <cellStyle name="W_SPSU_WP_U_2007_EPC_M, MM_03.31.09" xfId="2744"/>
    <cellStyle name="W_SPSU_WP_U_2007_kwang" xfId="2745"/>
    <cellStyle name="W_SPSU_WP_U_2007_WP_EPC gLoY" xfId="2746"/>
    <cellStyle name="W_SPSU_WP_U_2007_ZP_BS_12.31.08" xfId="2747"/>
    <cellStyle name="W_SPSU_WP_U_2007_ZP_D" xfId="2748"/>
    <cellStyle name="W_SPSU_WP08_Kwang" xfId="2749"/>
    <cellStyle name="W_SR_10_06(1).30.09" xfId="2750"/>
    <cellStyle name="W_sum adj" xfId="2751"/>
    <cellStyle name="W_THA_12.31.06" xfId="2752"/>
    <cellStyle name="W_THA_12.31.06_EPPCO_Q2'09_Pum" xfId="2753"/>
    <cellStyle name="W_THA_12.31.06_WP_EPC" xfId="2754"/>
    <cellStyle name="W_THA_12.31.06_WP_EPPCO_Q1'09_kwang" xfId="2755"/>
    <cellStyle name="W_THA_20_12.31.07" xfId="2756"/>
    <cellStyle name="W_ThaOt_12.31.07_kwang" xfId="2757"/>
    <cellStyle name="W_ThaOt_12.31.07_kwang_30 P j" xfId="2758"/>
    <cellStyle name="W_ThaOt_12.31.07_kwang_EPC_M, MM_03.31.09" xfId="2759"/>
    <cellStyle name="W_ThaOt_12.31.07_kwang_kwang" xfId="2760"/>
    <cellStyle name="W_ThaOt_12.31.07_kwang_WP_EPC gLoY" xfId="2761"/>
    <cellStyle name="W_ThaOt_12.31.07_kwang_ZP_BS_12.31.08" xfId="2762"/>
    <cellStyle name="W_ThaOt_12.31.07_kwang_ZP_D" xfId="2763"/>
    <cellStyle name="W_Top_tarakorn_12.31.08" xfId="2764"/>
    <cellStyle name="W_TOP_WP_Q2,10_PL" xfId="2765"/>
    <cellStyle name="W_TPH_03.31.09" xfId="2766"/>
    <cellStyle name="W_TPH_12.31.08" xfId="2767"/>
    <cellStyle name="W_UFM_WP08_kwang" xfId="2768"/>
    <cellStyle name="W_UST_12.31.08(update02.23.09)" xfId="2769"/>
    <cellStyle name="W_UST_WP_Q3'09" xfId="2770"/>
    <cellStyle name="W_VISION_WP_03.31.10" xfId="2771"/>
    <cellStyle name="W_WP_EPC" xfId="2772"/>
    <cellStyle name="W_WP_EPC_03.31.09_tai" xfId="2773"/>
    <cellStyle name="W_WP_EPPCO_Q1'09_kwang" xfId="2774"/>
    <cellStyle name="W_WP_PC 12.31.07" xfId="2775"/>
    <cellStyle name="W_WP_PC 12.31.07_BB_EPPCO_03.31.09" xfId="2776"/>
    <cellStyle name="W_WP_PC 12.31.07_Book1" xfId="2777"/>
    <cellStyle name="W_WP_PC 12.31.07_EPC_M, MM_03.31.09" xfId="2778"/>
    <cellStyle name="W_WP_PC 12.31.07_EPC_NN_03.31.09" xfId="2779"/>
    <cellStyle name="W_WP_PC 12.31.07_EPPCO_Q2'09_Pum" xfId="2780"/>
    <cellStyle name="W_WP_PC 12.31.07_Top_tarakorn_12.31.08" xfId="2781"/>
    <cellStyle name="W_WP_PC 12.31.07_WP_EPC gLoY" xfId="2782"/>
    <cellStyle name="W_WP_PC 12.31.07_WP_EPPCO_Q1'09_kwang" xfId="2783"/>
    <cellStyle name="W_WP_PC 12.31.07_ZP_BS_12.31.08" xfId="2784"/>
    <cellStyle name="W_WP_PC 12.31.07_ZP_D" xfId="2785"/>
    <cellStyle name="W_WP_PR_YE2007" xfId="2786"/>
    <cellStyle name="W_WP_SPSU Q3'08" xfId="2787"/>
    <cellStyle name="W_WT" xfId="2788"/>
    <cellStyle name="W_WT_10" xfId="2789"/>
    <cellStyle name="W_WT_10&amp;20&amp;30" xfId="2790"/>
    <cellStyle name="W_WT_30 P j" xfId="2791"/>
    <cellStyle name="W_WT_30-2" xfId="2792"/>
    <cellStyle name="W_WT_70 note" xfId="2793"/>
    <cellStyle name="W_WT_Accured interest" xfId="2794"/>
    <cellStyle name="W_WT_BB_EPPCO_03.31.09" xfId="2795"/>
    <cellStyle name="W_WT_Book1" xfId="2796"/>
    <cellStyle name="W_WT_CC" xfId="2797"/>
    <cellStyle name="W_WT_EPC_NN_03.31.09" xfId="2798"/>
    <cellStyle name="W_WT_EPPCO sum adj" xfId="2799"/>
    <cellStyle name="W_WT_EPPCO_Q2'09_Pum" xfId="2800"/>
    <cellStyle name="W_WT_EPPCO_U_12.31.07" xfId="2801"/>
    <cellStyle name="W_WT_GL_WP_Q109" xfId="2802"/>
    <cellStyle name="W_WT_Joice_A,30" xfId="2803"/>
    <cellStyle name="W_WT_KK_Pet care_05.22.08" xfId="2804"/>
    <cellStyle name="W_WT_KK_THONG LOR_05.22.08" xfId="2805"/>
    <cellStyle name="W_WT_L" xfId="2806"/>
    <cellStyle name="W_WT_LEXUS_12.31.09" xfId="2807"/>
    <cellStyle name="W_WT_Photolibrary_WP_06.30.09" xfId="2808"/>
    <cellStyle name="W_WT_predictive_40" xfId="2809"/>
    <cellStyle name="W_WT_S002_FS_06.30.09_joice" xfId="2810"/>
    <cellStyle name="W_WT_S002_FS_12.31.08_Joice" xfId="2811"/>
    <cellStyle name="W_WT_SCMT_BB_12.31.08" xfId="2812"/>
    <cellStyle name="W_WT_SCMT_KK_12.31.08" xfId="2813"/>
    <cellStyle name="W_WT_SCMT_MM_12.31.08" xfId="2814"/>
    <cellStyle name="W_WT_SPSU Q1'08" xfId="2815"/>
    <cellStyle name="W_WT_SPSU_07_Kwang" xfId="2816"/>
    <cellStyle name="W_WT_SPSU_30_12.31.07_kwang" xfId="2817"/>
    <cellStyle name="W_WT_SPSU_30_12.31.07_kwang_30 P j" xfId="2818"/>
    <cellStyle name="W_WT_SPSU_30_12.31.07_kwang_30_SPSU_Q1'08" xfId="2819"/>
    <cellStyle name="W_WT_SPSU_30_12.31.07_kwang_30-2" xfId="2820"/>
    <cellStyle name="W_WT_SPSU_30_12.31.07_kwang_EPC_M, MM_03.31.09" xfId="2821"/>
    <cellStyle name="W_WT_SPSU_30_12.31.07_kwang_kwang" xfId="2822"/>
    <cellStyle name="W_WT_SPSU_30_12.31.07_kwang_WP_EPC gLoY" xfId="2823"/>
    <cellStyle name="W_WT_SPSU_30_12.31.07_kwang_ZP_BS_12.31.08" xfId="2824"/>
    <cellStyle name="W_WT_SPSU_30_12.31.07_kwang_ZP_D" xfId="2825"/>
    <cellStyle name="W_WT_SPSU_70_cutoff P j" xfId="2826"/>
    <cellStyle name="W_WT_SPSU_KK_12.31.07" xfId="2827"/>
    <cellStyle name="W_WT_SPSU_KK_12.31.07_30 P j" xfId="2828"/>
    <cellStyle name="W_WT_SPSU_KK_12.31.07_kwang" xfId="2829"/>
    <cellStyle name="W_WT_SPSU_Q3'07_nid update" xfId="2830"/>
    <cellStyle name="W_WT_SPSU_WP_M,MM,CC_YE2007" xfId="2831"/>
    <cellStyle name="W_WT_SPSU_WP_M,MM_YE2007" xfId="2832"/>
    <cellStyle name="W_WT_SPSU_WP_U_2007" xfId="2833"/>
    <cellStyle name="W_WT_SPSU_WP_U_2007_30 P j" xfId="2834"/>
    <cellStyle name="W_WT_SPSU_WP_U_2007_EPC_M, MM_03.31.09" xfId="2835"/>
    <cellStyle name="W_WT_SPSU_WP_U_2007_kwang" xfId="2836"/>
    <cellStyle name="W_WT_SPSU_WP_U_2007_WP_EPC gLoY" xfId="2837"/>
    <cellStyle name="W_WT_SPSU_WP_U_2007_ZP_BS_12.31.08" xfId="2838"/>
    <cellStyle name="W_WT_SPSU_WP_U_2007_ZP_D" xfId="2839"/>
    <cellStyle name="W_WT_SPSU_WP08_Kwang" xfId="2840"/>
    <cellStyle name="W_WT_sum adj" xfId="2841"/>
    <cellStyle name="W_WT_ThaOt_12.31.07_kwang" xfId="2842"/>
    <cellStyle name="W_WT_ThaOt_12.31.07_kwang_30 P j" xfId="2843"/>
    <cellStyle name="W_WT_ThaOt_12.31.07_kwang_EPC_M, MM_03.31.09" xfId="2844"/>
    <cellStyle name="W_WT_ThaOt_12.31.07_kwang_kwang" xfId="2845"/>
    <cellStyle name="W_WT_ThaOt_12.31.07_kwang_WP_EPC gLoY" xfId="2846"/>
    <cellStyle name="W_WT_ThaOt_12.31.07_kwang_ZP_BS_12.31.08" xfId="2847"/>
    <cellStyle name="W_WT_ThaOt_12.31.07_kwang_ZP_D" xfId="2848"/>
    <cellStyle name="W_WT_Top_tarakorn_12.31.08" xfId="2849"/>
    <cellStyle name="W_WT_TPH_03.31.09" xfId="2850"/>
    <cellStyle name="W_WT_TPH_12.31.08" xfId="2851"/>
    <cellStyle name="W_WT_UFM_WP08_kwang" xfId="2852"/>
    <cellStyle name="W_WT_WP_EPC" xfId="2853"/>
    <cellStyle name="W_WT_WP_EPC_03.31.09_tai" xfId="2854"/>
    <cellStyle name="W_WT_WP_EPPCO_Q1'09_kwang" xfId="2855"/>
    <cellStyle name="W_WT_WP_PR_YE2007" xfId="2856"/>
    <cellStyle name="W_WT_WP_SPSU Q3'08" xfId="2857"/>
    <cellStyle name="W_WT_ZP_BS_12.31.08" xfId="2858"/>
    <cellStyle name="W_WT_ZP_D" xfId="2859"/>
    <cellStyle name="W_WT_ZP_KK" xfId="2860"/>
    <cellStyle name="W_WT_โรงพยาบาลสัตว์ทองหล่อ_09.30.08" xfId="2861"/>
    <cellStyle name="W_WT_โรงพยาบาลสัตว์ทองหล่อ12.31.07" xfId="2862"/>
    <cellStyle name="W_ZP_BS_12.31.08" xfId="2863"/>
    <cellStyle name="W_ZP_D" xfId="2864"/>
    <cellStyle name="W_ZP_KK" xfId="2865"/>
    <cellStyle name="W_ZP_WP_12.31.07" xfId="2866"/>
    <cellStyle name="W_โรงพยาบาลสัตว์ทองหล่อ_09.30.08" xfId="2867"/>
    <cellStyle name="W_โรงพยาบาลสัตว์ทองหล่อ12.31.07" xfId="2868"/>
    <cellStyle name="Währung [0]_AR-Bilanzen9901" xfId="2869"/>
    <cellStyle name="Währung_AR-Bilanzen9901" xfId="2870"/>
    <cellStyle name="Warning Text" xfId="1242" builtinId="11" customBuiltin="1"/>
    <cellStyle name="Warning Text 2" xfId="994"/>
    <cellStyle name="Warning Text 2 2" xfId="995"/>
    <cellStyle name="Warning Text 2 3" xfId="2871"/>
    <cellStyle name="Warning Text 3" xfId="996"/>
    <cellStyle name="WHead - Style2" xfId="997"/>
    <cellStyle name="wrap" xfId="2872"/>
    <cellStyle name="Wไhrung [0]_35ERI8T2gbIEMixb4v26icuOo" xfId="2873"/>
    <cellStyle name="Wไhrung_35ERI8T2gbIEMixb4v26icuOo" xfId="2874"/>
    <cellStyle name="เครื่องหมายเปอร์เซ็นต์_CR-GL" xfId="2894"/>
    <cellStyle name="เครื่องหมายจุลภาค [0]_PERSONAL" xfId="1001"/>
    <cellStyle name="เครื่องหมายจุลภาค 10" xfId="2879"/>
    <cellStyle name="เครื่องหมายจุลภาค 10 2" xfId="1002"/>
    <cellStyle name="เครื่องหมายจุลภาค 10 2 2" xfId="1003"/>
    <cellStyle name="เครื่องหมายจุลภาค 10 2 2 2" xfId="1651"/>
    <cellStyle name="เครื่องหมายจุลภาค 10 2 3" xfId="1650"/>
    <cellStyle name="เครื่องหมายจุลภาค 11" xfId="2880"/>
    <cellStyle name="เครื่องหมายจุลภาค 11 2" xfId="2881"/>
    <cellStyle name="เครื่องหมายจุลภาค 12" xfId="2882"/>
    <cellStyle name="เครื่องหมายจุลภาค 13" xfId="1191"/>
    <cellStyle name="เครื่องหมายจุลภาค 13 2" xfId="1767"/>
    <cellStyle name="เครื่องหมายจุลภาค 13 3" xfId="2883"/>
    <cellStyle name="เครื่องหมายจุลภาค 2" xfId="1004"/>
    <cellStyle name="เครื่องหมายจุลภาค 2 2" xfId="1005"/>
    <cellStyle name="เครื่องหมายจุลภาค 2 2 2" xfId="1006"/>
    <cellStyle name="เครื่องหมายจุลภาค 2 2 2 2" xfId="1654"/>
    <cellStyle name="เครื่องหมายจุลภาค 2 2 3" xfId="1164"/>
    <cellStyle name="เครื่องหมายจุลภาค 2 2 3 2" xfId="1750"/>
    <cellStyle name="เครื่องหมายจุลภาค 2 2 4" xfId="1653"/>
    <cellStyle name="เครื่องหมายจุลภาค 2 3" xfId="1007"/>
    <cellStyle name="เครื่องหมายจุลภาค 2 3 2" xfId="1655"/>
    <cellStyle name="เครื่องหมายจุลภาค 2 4" xfId="1652"/>
    <cellStyle name="เครื่องหมายจุลภาค 2 5" xfId="2884"/>
    <cellStyle name="เครื่องหมายจุลภาค 3" xfId="1008"/>
    <cellStyle name="เครื่องหมายจุลภาค 3 2" xfId="1009"/>
    <cellStyle name="เครื่องหมายจุลภาค 3 2 2" xfId="1657"/>
    <cellStyle name="เครื่องหมายจุลภาค 3 2 3" xfId="2886"/>
    <cellStyle name="เครื่องหมายจุลภาค 3 3" xfId="1656"/>
    <cellStyle name="เครื่องหมายจุลภาค 3 4" xfId="2885"/>
    <cellStyle name="เครื่องหมายจุลภาค 4" xfId="1010"/>
    <cellStyle name="เครื่องหมายจุลภาค 4 2" xfId="1011"/>
    <cellStyle name="เครื่องหมายจุลภาค 4 2 2" xfId="1659"/>
    <cellStyle name="เครื่องหมายจุลภาค 4 3" xfId="1658"/>
    <cellStyle name="เครื่องหมายจุลภาค 4 4" xfId="2887"/>
    <cellStyle name="เครื่องหมายจุลภาค 5" xfId="1012"/>
    <cellStyle name="เครื่องหมายจุลภาค 5 2" xfId="1013"/>
    <cellStyle name="เครื่องหมายจุลภาค 5 2 2" xfId="1661"/>
    <cellStyle name="เครื่องหมายจุลภาค 5 3" xfId="1660"/>
    <cellStyle name="เครื่องหมายจุลภาค 5 4" xfId="2888"/>
    <cellStyle name="เครื่องหมายจุลภาค 6" xfId="2889"/>
    <cellStyle name="เครื่องหมายจุลภาค 7" xfId="2890"/>
    <cellStyle name="เครื่องหมายจุลภาค 8" xfId="2891"/>
    <cellStyle name="เครื่องหมายจุลภาค 9" xfId="2892"/>
    <cellStyle name="เครื่องหมายจุลภาค 9 2" xfId="2893"/>
    <cellStyle name="เครื่องหมายจุลภาค_AAL Lead'00" xfId="1014"/>
    <cellStyle name="เครื่องหมายสกุลเงิน [0]_PERSONAL" xfId="1015"/>
    <cellStyle name="เครื่องหมายสกุลเงิน_PERSONAL" xfId="1016"/>
    <cellStyle name="เชื่อมโยงหลายมิติ" xfId="1021"/>
    <cellStyle name="เชื่อมโยงหลายมิติ 2" xfId="1022"/>
    <cellStyle name="เซลล์ตรวจสอบ" xfId="1023"/>
    <cellStyle name="เซลล์ที่มีการเชื่อมโยง" xfId="1024"/>
    <cellStyle name="เปอร์เซ็นต์ 2" xfId="1039"/>
    <cellStyle name="เปอร์เซ็นต์ 2 2" xfId="1192"/>
    <cellStyle name="เปอร์เซ็นต์ 2 3" xfId="2928"/>
    <cellStyle name="เปอร์เซ็นต์ 3" xfId="2929"/>
    <cellStyle name="เปอร์เซ็นต์ 4" xfId="2930"/>
    <cellStyle name="เปอร์เซ็นต์ 5" xfId="2931"/>
    <cellStyle name="เปอร์เซ็นต์_Lead 280203" xfId="1040"/>
    <cellStyle name="แย่" xfId="1042"/>
    <cellStyle name="แสดงผล" xfId="1049"/>
    <cellStyle name="แสดงผล 2" xfId="2941"/>
    <cellStyle name="การคำนวณ" xfId="998"/>
    <cellStyle name="การคำนวณ 2" xfId="2875"/>
    <cellStyle name="ข้อความเตือน" xfId="999"/>
    <cellStyle name="ข้อความอธิบาย" xfId="1000"/>
    <cellStyle name="ค@ฏ๋_1111D2111DQ2" xfId="2876"/>
    <cellStyle name="คdคภฆ์[0]_1111D2111DQ2" xfId="2877"/>
    <cellStyle name="คdคภฆ์_1111D2111DQ1" xfId="2878"/>
    <cellStyle name="จุลภาค 2" xfId="1017"/>
    <cellStyle name="จุลภาค 2 2" xfId="1060"/>
    <cellStyle name="จุลภาค 2 2 2" xfId="1069"/>
    <cellStyle name="จุลภาค 2 2 2 2" xfId="1685"/>
    <cellStyle name="จุลภาค 2 2 3" xfId="1172"/>
    <cellStyle name="จุลภาค 2 2 3 2" xfId="1756"/>
    <cellStyle name="จุลภาค 2 2 4" xfId="1214"/>
    <cellStyle name="จุลภาค 2 2 4 2" xfId="1784"/>
    <cellStyle name="จุลภาค 2 2 5" xfId="1677"/>
    <cellStyle name="จุลภาค 2 3" xfId="1163"/>
    <cellStyle name="จุลภาค 2 3 2" xfId="1749"/>
    <cellStyle name="จุลภาค 2 4" xfId="1216"/>
    <cellStyle name="จุลภาค 2 4 2" xfId="1786"/>
    <cellStyle name="จุลภาค 2 5" xfId="1662"/>
    <cellStyle name="จุลภาค 3" xfId="1018"/>
    <cellStyle name="จุลภาค 3 2" xfId="1167"/>
    <cellStyle name="จุลภาค 3 2 2" xfId="1752"/>
    <cellStyle name="จุลภาค 3 3" xfId="1663"/>
    <cellStyle name="จุลภาค 3 4" xfId="1800"/>
    <cellStyle name="จุลภาค 4" xfId="1019"/>
    <cellStyle name="จุลภาค 4 2" xfId="1169"/>
    <cellStyle name="จุลภาค 4 2 2" xfId="1753"/>
    <cellStyle name="จุลภาค 4 3" xfId="1664"/>
    <cellStyle name="จุลภาค 5" xfId="1198"/>
    <cellStyle name="จุลภาค 5 2" xfId="1771"/>
    <cellStyle name="จุลภาค 6" xfId="1059"/>
    <cellStyle name="จุลภาค 6 2" xfId="1222"/>
    <cellStyle name="จุลภาค 6 2 2" xfId="1792"/>
    <cellStyle name="จุลภาค 6 3" xfId="1676"/>
    <cellStyle name="จุลภาค 8" xfId="1799"/>
    <cellStyle name="ชื่อเรื่อง" xfId="1020"/>
    <cellStyle name="ชื่อเรื่อง 2" xfId="2895"/>
    <cellStyle name="ณfน๔ [0]_Book1" xfId="2896"/>
    <cellStyle name="ณfน๔_Book1" xfId="2897"/>
    <cellStyle name="ดี" xfId="1025"/>
    <cellStyle name="ตามการเชื่อมโยงหลายมิติ" xfId="1026"/>
    <cellStyle name="ตามการเชื่อมโยงหลายมิติ 2" xfId="1027"/>
    <cellStyle name="ตามการเชื่อมโยงหลายมิติ 3" xfId="2898"/>
    <cellStyle name="น้บะภฒ_95" xfId="1028"/>
    <cellStyle name="ปกติ 10" xfId="2899"/>
    <cellStyle name="ปกติ 10 2" xfId="2900"/>
    <cellStyle name="ปกติ 11" xfId="2901"/>
    <cellStyle name="ปกติ 12" xfId="2902"/>
    <cellStyle name="ปกติ 13" xfId="2903"/>
    <cellStyle name="ปกติ 14" xfId="2904"/>
    <cellStyle name="ปกติ 15" xfId="2905"/>
    <cellStyle name="ปกติ 16" xfId="2906"/>
    <cellStyle name="ปกติ 17" xfId="2907"/>
    <cellStyle name="ปกติ 18" xfId="2908"/>
    <cellStyle name="ปกติ 19" xfId="2909"/>
    <cellStyle name="ปกติ 2" xfId="1029"/>
    <cellStyle name="ปกติ 2 10" xfId="1117"/>
    <cellStyle name="ปกติ 2 2" xfId="1030"/>
    <cellStyle name="ปกติ 2 2 2" xfId="1166"/>
    <cellStyle name="ปกติ 2 2 2 2" xfId="1188"/>
    <cellStyle name="ปกติ 2 3" xfId="1031"/>
    <cellStyle name="ปกติ 2 3 3" xfId="1084"/>
    <cellStyle name="ปกติ 2 4" xfId="1032"/>
    <cellStyle name="ปกติ 2 4 2" xfId="1108"/>
    <cellStyle name="ปกติ 2 5" xfId="1068"/>
    <cellStyle name="ปกติ 2 5 2" xfId="1183"/>
    <cellStyle name="ปกติ 2 6" xfId="1078"/>
    <cellStyle name="ปกติ 2_EPPCO_40_06.30.09" xfId="2910"/>
    <cellStyle name="ปกติ 20" xfId="2911"/>
    <cellStyle name="ปกติ 21" xfId="2912"/>
    <cellStyle name="ปกติ 21 2" xfId="2913"/>
    <cellStyle name="ปกติ 22" xfId="2914"/>
    <cellStyle name="ปกติ 23" xfId="2915"/>
    <cellStyle name="ปกติ 24" xfId="2916"/>
    <cellStyle name="ปกติ 24 2" xfId="2917"/>
    <cellStyle name="ปกติ 25" xfId="2918"/>
    <cellStyle name="ปกติ 26" xfId="2919"/>
    <cellStyle name="ปกติ 3" xfId="1033"/>
    <cellStyle name="ปกติ 3 2" xfId="1034"/>
    <cellStyle name="ปกติ 3 3" xfId="1176"/>
    <cellStyle name="ปกติ 3 3 2" xfId="1759"/>
    <cellStyle name="ปกติ 4" xfId="1035"/>
    <cellStyle name="ปกติ 4 2" xfId="1152"/>
    <cellStyle name="ปกติ 4 3" xfId="1197"/>
    <cellStyle name="ปกติ 4 4" xfId="1665"/>
    <cellStyle name="ปกติ 5" xfId="2922"/>
    <cellStyle name="ปกติ 6" xfId="1058"/>
    <cellStyle name="ปกติ 6 2" xfId="2923"/>
    <cellStyle name="ปกติ 7" xfId="2924"/>
    <cellStyle name="ปกติ 8" xfId="2925"/>
    <cellStyle name="ปกติ 8 2" xfId="2926"/>
    <cellStyle name="ปกติ 9" xfId="2927"/>
    <cellStyle name="ปกติ_AAL Lead'00" xfId="1036"/>
    <cellStyle name="ป้อนค่า" xfId="1037"/>
    <cellStyle name="ปานกลาง" xfId="1038"/>
    <cellStyle name="ผลรวม" xfId="1041"/>
    <cellStyle name="ผลรวม 2" xfId="2932"/>
    <cellStyle name="ฤธถ [0]_10' 0.26D MS" xfId="2933"/>
    <cellStyle name="ฤธถ_10' 0.26D MS" xfId="2934"/>
    <cellStyle name="ล๋ศญ [0]_10' 0.26D MS" xfId="2935"/>
    <cellStyle name="ล๋ศญ_10' 0.26D MS" xfId="2936"/>
    <cellStyle name="ลักษณะ 1" xfId="2937"/>
    <cellStyle name="วฅมุ_#2(M17)_1" xfId="2938"/>
    <cellStyle name="ส่วนที่ถูกเน้น1" xfId="1043"/>
    <cellStyle name="ส่วนที่ถูกเน้น1 2" xfId="2939"/>
    <cellStyle name="ส่วนที่ถูกเน้น2" xfId="1044"/>
    <cellStyle name="ส่วนที่ถูกเน้น3" xfId="1045"/>
    <cellStyle name="ส่วนที่ถูกเน้น4" xfId="1046"/>
    <cellStyle name="ส่วนที่ถูกเน้น4 2" xfId="2940"/>
    <cellStyle name="ส่วนที่ถูกเน้น5" xfId="1047"/>
    <cellStyle name="ส่วนที่ถูกเน้น6" xfId="1048"/>
    <cellStyle name="หมายเหตุ" xfId="1050"/>
    <cellStyle name="หมายเหตุ 2" xfId="2942"/>
    <cellStyle name="หมายเหตุ 3" xfId="2943"/>
    <cellStyle name="หัวเรื่อง 1" xfId="1051"/>
    <cellStyle name="หัวเรื่อง 1 2" xfId="2944"/>
    <cellStyle name="หัวเรื่อง 2" xfId="1052"/>
    <cellStyle name="หัวเรื่อง 2 2" xfId="2945"/>
    <cellStyle name="หัวเรื่อง 3" xfId="1053"/>
    <cellStyle name="หัวเรื่อง 3 2" xfId="2946"/>
    <cellStyle name="หัวเรื่อง 4" xfId="1054"/>
    <cellStyle name="หัวเรื่อง 4 2" xfId="2947"/>
    <cellStyle name="一般_EAP consol Q3 2002 BS &amp; PL" xfId="2949"/>
    <cellStyle name="千分位[0]_liz-ss" xfId="2950"/>
    <cellStyle name="千分位_liz-ss" xfId="2951"/>
    <cellStyle name="常规_200310应收账款" xfId="2952"/>
    <cellStyle name="桁区切り [0.00]_part price" xfId="2953"/>
    <cellStyle name="桁区切り_part price" xfId="2954"/>
    <cellStyle name="標準_(3)売掛金" xfId="2955"/>
    <cellStyle name="貨幣 [0]_liz-ss" xfId="2956"/>
    <cellStyle name="貨幣_liz-ss" xfId="2957"/>
    <cellStyle name="通貨 [0.00]_part price" xfId="2958"/>
    <cellStyle name="通貨_part price" xfId="2959"/>
    <cellStyle name="_x001d_๐'_x000c_๏๗_x000c_โU_x0001_ช_x0005_๙_x0011__x0007__x0001__x0001_" xfId="2948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3.xml"/><Relationship Id="rId13" Type="http://schemas.openxmlformats.org/officeDocument/2006/relationships/externalLink" Target="externalLinks/externalLink8.xml"/><Relationship Id="rId18" Type="http://schemas.openxmlformats.org/officeDocument/2006/relationships/externalLink" Target="externalLinks/externalLink13.xml"/><Relationship Id="rId26" Type="http://schemas.openxmlformats.org/officeDocument/2006/relationships/externalLink" Target="externalLinks/externalLink21.xml"/><Relationship Id="rId3" Type="http://schemas.openxmlformats.org/officeDocument/2006/relationships/worksheet" Target="worksheets/sheet3.xml"/><Relationship Id="rId21" Type="http://schemas.openxmlformats.org/officeDocument/2006/relationships/externalLink" Target="externalLinks/externalLink16.xml"/><Relationship Id="rId34" Type="http://schemas.openxmlformats.org/officeDocument/2006/relationships/externalLink" Target="externalLinks/externalLink29.xml"/><Relationship Id="rId7" Type="http://schemas.openxmlformats.org/officeDocument/2006/relationships/externalLink" Target="externalLinks/externalLink2.xml"/><Relationship Id="rId12" Type="http://schemas.openxmlformats.org/officeDocument/2006/relationships/externalLink" Target="externalLinks/externalLink7.xml"/><Relationship Id="rId17" Type="http://schemas.openxmlformats.org/officeDocument/2006/relationships/externalLink" Target="externalLinks/externalLink12.xml"/><Relationship Id="rId25" Type="http://schemas.openxmlformats.org/officeDocument/2006/relationships/externalLink" Target="externalLinks/externalLink20.xml"/><Relationship Id="rId33" Type="http://schemas.openxmlformats.org/officeDocument/2006/relationships/externalLink" Target="externalLinks/externalLink28.xml"/><Relationship Id="rId38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11.xml"/><Relationship Id="rId20" Type="http://schemas.openxmlformats.org/officeDocument/2006/relationships/externalLink" Target="externalLinks/externalLink15.xml"/><Relationship Id="rId29" Type="http://schemas.openxmlformats.org/officeDocument/2006/relationships/externalLink" Target="externalLinks/externalLink24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1" Type="http://schemas.openxmlformats.org/officeDocument/2006/relationships/externalLink" Target="externalLinks/externalLink6.xml"/><Relationship Id="rId24" Type="http://schemas.openxmlformats.org/officeDocument/2006/relationships/externalLink" Target="externalLinks/externalLink19.xml"/><Relationship Id="rId32" Type="http://schemas.openxmlformats.org/officeDocument/2006/relationships/externalLink" Target="externalLinks/externalLink27.xml"/><Relationship Id="rId37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10.xml"/><Relationship Id="rId23" Type="http://schemas.openxmlformats.org/officeDocument/2006/relationships/externalLink" Target="externalLinks/externalLink18.xml"/><Relationship Id="rId28" Type="http://schemas.openxmlformats.org/officeDocument/2006/relationships/externalLink" Target="externalLinks/externalLink23.xml"/><Relationship Id="rId36" Type="http://schemas.openxmlformats.org/officeDocument/2006/relationships/styles" Target="styles.xml"/><Relationship Id="rId10" Type="http://schemas.openxmlformats.org/officeDocument/2006/relationships/externalLink" Target="externalLinks/externalLink5.xml"/><Relationship Id="rId19" Type="http://schemas.openxmlformats.org/officeDocument/2006/relationships/externalLink" Target="externalLinks/externalLink14.xml"/><Relationship Id="rId31" Type="http://schemas.openxmlformats.org/officeDocument/2006/relationships/externalLink" Target="externalLinks/externalLink26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4.xml"/><Relationship Id="rId14" Type="http://schemas.openxmlformats.org/officeDocument/2006/relationships/externalLink" Target="externalLinks/externalLink9.xml"/><Relationship Id="rId22" Type="http://schemas.openxmlformats.org/officeDocument/2006/relationships/externalLink" Target="externalLinks/externalLink17.xml"/><Relationship Id="rId27" Type="http://schemas.openxmlformats.org/officeDocument/2006/relationships/externalLink" Target="externalLinks/externalLink22.xml"/><Relationship Id="rId30" Type="http://schemas.openxmlformats.org/officeDocument/2006/relationships/externalLink" Target="externalLinks/externalLink25.xml"/><Relationship Id="rId35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1102\Mida\Documents%20and%20Settings\All%20Users\Documents\aws\Engagements\Thai%20Plaspac%20Company%20Limited\Thai%20Plaspac2004\Documents\TPP-C%202003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1102\Mida\WINDOWS\Temp\Mida\Year%20end\PWH\ELEC4501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234\aws\Engagements\Modernform%20Group%20Plc\Modernform2002\Documents\Data\BANK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pravit.anankusri\My%20Documents\JOB\Inteqc%20Feed\I128_2007_Q3\I128_2007_Q2\WINNT\TEMP\Asimar%20YE'03\Lead_YE%202003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PSK\SUBSIDAIRY%202008\2008%20QTECH\FINACIAL%20REPORT\P&amp;L\Book2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pravit.anankusri\My%20Documents\JOB\Inteqc%20Feed\I128_2007_Q3\I128_2007_Q2\Documents%20and%20Settings\bkpns\Desktop\ARAC\DETAILAC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pravit.anankusri\My%20Documents\JOB\Inteqc%20Feed\I128_2007_Q3\I128_2007_Q2\Documents%20and%20Settings\Patcharee.Chaisupara\My%20Documents\KTP_Q1'06\KPT_Q1'06_FromPCP\WINDOWS\Desktop\WP%20TTT\k\Asset\AssetAllocation_2002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178\aws\Documents%20and%20Settings\bktph.THNB00255\Desktop\TR_AP12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pravit.anankusri\My%20Documents\JOB\Inteqc%20Feed\I128_2007_Q3\I128_2007_Q2\Documents%20and%20Settings\Patcharee.Chaisupara\Desktop\F013_2005_act10\KTP\WINDOWS\Desktop\WP%20TTT\k\Asset\AssetAllocation_2002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pravit.anankusri\My%20Documents\JOB\Inteqc%20Feed\I128_2007_Q3\I128_2007_Q2\WINDOWS\Desktop\Ess\done\Documents%20and%20Settings\bkklo\Desktop\working\Section%20K.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1102\Mida\WINDOWS\Temp\Mida\Year%20end\PWH\asimar-ye02\ok\OTHER\LeadYE2002_&#3648;&#3614;&#3636;&#3656;&#3617;&#3594;&#3656;&#3629;&#3591;%20Q3'02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3591;&#3634;&#3609;&#3610;&#3633;&#3597;&#3594;&#3637;&#3585;&#3636;&#3592;%202551\1016%20Siam%20Suriya\1016Y51\Documents%20and%20Settings\BUCO\Desktop\Yuasa%201100\YUASA%20BAT%20-%2006%20Q3\1100c9_061112%20-%20update%20&#3588;&#3640;&#3603;&#3626;&#3609;&#3636;&#3607;\SPSU-0~1\PPE%20Registration\COM-3.1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0844\aws\Engagements\Modernform%20Group%20Plc\Modernform2002\Documents\AP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pravit.anankusri\My%20Documents\JOB\Inteqc%20Feed\I128_2007_Q3\I128_2007_Q2\Documents%20and%20Settings\Acc01\Desktop\Lead\WINNT\Temp\WINNT\Profiles\a-twarya\Personal\INVOICEprototype1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t\kitty\Kitty\consolidated%20Financial%20Statements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bangmeyfl01\Audit_A\WINDOWS\Temp\AP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234\aws\Engagements\Modernform%20Group%20Plc\Modernform2002\Documents\TR_AP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1102\Mida\Documents%20and%20Settings\All%20Users\Documents\aws\Engagements\Thai%20Plaspac%20Company%20Limited\Thai%20Plaspac2004\Documents\AP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AP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3591;&#3634;&#3609;&#3610;&#3633;&#3597;&#3594;&#3637;&#3585;&#3636;&#3592;%202552\1593y51_SMTK\&#3591;&#3634;&#3609;&#3610;&#3633;&#3597;&#3594;&#3637;&#3585;&#3636;&#3592;%202551\0669%20Siam%20Daikin%20Sales\&#3591;&#3634;&#3609;&#3610;&#3633;&#3597;&#3594;&#3637;&#3585;&#3636;&#3592;%202550\0669%20Daikin%20Sales\Other\Calendar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Temp\Autoliv_YE%202003\AP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pravit.anankusri\My%20Documents\JOB\Inteqc%20Feed\I128_2007_Q3\I128_2007_Q2\Documents%20and%20Settings\bkkan\My%20Documents\SCS-S382\Substantive\301-TB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pravit.anankusri\My%20Documents\JOB\Inteqc%20Feed\I128_2007_Q3\I128_2007_Q2\JOB\ASIMAR\Quarter\Q3'2002\LeadQ3_2002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Temp\Autoliv_YE%202003\DETAILAC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t\d\Financial%20Statements\LeadQ1_2002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for%20present\Copy%20of%20Trial_Balance%20-ytd-dai-06-12%20after%20adjust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Evason%20Phuket\JOB\ASIMAR\Quarter\Q2'2002\LeadQ2_2002_update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pravit.anankusri\My%20Documents\JOB\Inteqc%20Feed\I128_2007_Q3\I128_2007_Q2\Documents%20and%20Settings\bkttr\Desktop\Lead_ASIMAR_30092004-filled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t\d\Financial%20Statements\LeadQ2-2003%20for%20ey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-1"/>
      <sheetName val="C-3"/>
      <sheetName val="C-5"/>
      <sheetName val="C-11"/>
      <sheetName val="chalinee ปี49"/>
      <sheetName val="Master"/>
      <sheetName val="SCB 1 - Current"/>
      <sheetName val="SCB 2 - Current"/>
      <sheetName val="Financial Analysis"/>
      <sheetName val="C_1"/>
      <sheetName val="G001 AD3"/>
      <sheetName val="GROUPTB"/>
      <sheetName val="ELEC45-01"/>
      <sheetName val="14A- Mobi Sathorn"/>
      <sheetName val="Driver"/>
      <sheetName val="TrialBalance Q3-2002"/>
    </sheetNames>
    <sheetDataSet>
      <sheetData sheetId="0">
        <row r="1">
          <cell r="O1" t="str">
            <v>Ref:- C - 1A</v>
          </cell>
        </row>
        <row r="2">
          <cell r="O2" t="str">
            <v>Period : 31.12.2003</v>
          </cell>
        </row>
        <row r="3">
          <cell r="A3" t="str">
            <v>Client :</v>
          </cell>
          <cell r="B3" t="str">
            <v>TPP</v>
          </cell>
          <cell r="O3" t="str">
            <v>Prepared By : KAC</v>
          </cell>
        </row>
        <row r="4">
          <cell r="A4" t="str">
            <v xml:space="preserve">Subject :    </v>
          </cell>
          <cell r="B4" t="str">
            <v>Cash &amp; Bank</v>
          </cell>
          <cell r="O4" t="str">
            <v>Date : 31.01.04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>
        <row r="1">
          <cell r="O1" t="str">
            <v>Ref:- C - 1A</v>
          </cell>
        </row>
      </sheetData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LEC45-01"/>
      <sheetName val="ELEC45-02"/>
      <sheetName val="ELEC45-03"/>
      <sheetName val="ELEC45-04"/>
      <sheetName val="ELEC45-05"/>
      <sheetName val="ELEC45-06"/>
      <sheetName val="ELEC45-07"/>
      <sheetName val="ELEC46"/>
      <sheetName val="ELEC45_01"/>
      <sheetName val="C-1"/>
      <sheetName val="Trial Balance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CB 1 - Current"/>
      <sheetName val="SCB 2 - Current"/>
      <sheetName val="SCB 1 _ Current"/>
      <sheetName val="SCB 2 _ Current"/>
      <sheetName val="Bงบต้นทุนC"/>
      <sheetName val="2.DL "/>
      <sheetName val="2.2 IDL"/>
      <sheetName val="SKA"/>
      <sheetName val="เขตการค้าย่อย"/>
      <sheetName val="Seal 1-07-04"/>
      <sheetName val="1149"/>
      <sheetName val="BALANCE SHEET "/>
      <sheetName val="TrialBalance Q3-2002"/>
      <sheetName val="03中"/>
      <sheetName val="เงินกู้ธนชาติ"/>
      <sheetName val="CIPA"/>
      <sheetName val="Reftable"/>
      <sheetName val="Disposal"/>
      <sheetName val="FP Friends Other"/>
      <sheetName val="Accts_ET"/>
      <sheetName val="BANK"/>
      <sheetName val="BS"/>
      <sheetName val="เงินกู้ MGC"/>
      <sheetName val="HPL"/>
      <sheetName val="HBS"/>
      <sheetName val="ข้อมูล PM"/>
      <sheetName val="ตั๋วเงินรับ"/>
      <sheetName val="oresreqsum"/>
      <sheetName val="Sal"/>
      <sheetName val="ACS Revenue"/>
      <sheetName val="ชื่อหุ้น"/>
      <sheetName val="BUILD95"/>
      <sheetName val="N-4 Patent right"/>
      <sheetName val="Allocate96-98"/>
      <sheetName val="desc"/>
      <sheetName val="Invoice"/>
      <sheetName val="type"/>
      <sheetName val="B&amp;S 1999"/>
      <sheetName val="คชจ.ดำเนินงาน6-43"/>
      <sheetName val="TB-2001-Apr'01"/>
      <sheetName val="관세"/>
      <sheetName val="Budgets"/>
      <sheetName val="P&amp;L Rates"/>
      <sheetName val="PRICE LIST"/>
      <sheetName val="data"/>
      <sheetName val="FG Joint"/>
      <sheetName val="Non Movement"/>
      <sheetName val="สรุปรวม"/>
      <sheetName val="Exp"/>
      <sheetName val="ยอดkill1005"/>
      <sheetName val="Master"/>
      <sheetName val="Assumptions"/>
      <sheetName val="GLTable"/>
      <sheetName val="Jun 06"/>
      <sheetName val="IncidentsEAP"/>
      <sheetName val="Rate"/>
      <sheetName val="Mkt Dev 1291 ONL 1290 - 1010"/>
      <sheetName val="part-import"/>
      <sheetName val="Detail-Sep"/>
      <sheetName val="REVENUE"/>
      <sheetName val="Compare"/>
      <sheetName val="TB Worksheet"/>
      <sheetName val="DealerData"/>
      <sheetName val="ELEC45-01"/>
      <sheetName val="ADJ - RATE"/>
      <sheetName val="Front"/>
      <sheetName val="pa group"/>
      <sheetName val="F1 Log On"/>
      <sheetName val="M1,2"/>
      <sheetName val="Item Code - Machine"/>
      <sheetName val="M9"/>
      <sheetName val="Sap_927_Vdr"/>
      <sheetName val="B053 (990701)공정실적PP%계산"/>
      <sheetName val="recon"/>
      <sheetName val="Update_041110"/>
      <sheetName val="sub-mat2011"/>
      <sheetName val="Sheet1"/>
      <sheetName val="Sheet2"/>
      <sheetName val="Sheet3"/>
      <sheetName val="DataInput1"/>
      <sheetName val="cc Nov08"/>
      <sheetName val="2003 Growth"/>
      <sheetName val="141010"/>
      <sheetName val="ap"/>
      <sheetName val="DEP12"/>
      <sheetName val="เครื่องตกแต่ง"/>
      <sheetName val="อาคาร"/>
      <sheetName val="10-1 Media"/>
      <sheetName val="10-cut"/>
      <sheetName val="BS-SCH"/>
      <sheetName val="065005s"/>
      <sheetName val="Juta"/>
      <sheetName val="19"/>
      <sheetName val="Header"/>
      <sheetName val="Write off"/>
      <sheetName val="TB_2001_Apr_01"/>
      <sheetName val="SCB_1_-_Current"/>
      <sheetName val="SCB_2_-_Current"/>
      <sheetName val="SCB_1___Current"/>
      <sheetName val="SCB_2___Current"/>
      <sheetName val="Other_Sch"/>
      <sheetName val="MPT 07 Sale Forecast"/>
      <sheetName val="MPT 08 Sale Forecast"/>
      <sheetName val="TL Scrap rate"/>
      <sheetName val="BS-Thai"/>
      <sheetName val="CST1198"/>
      <sheetName val="ProductData"/>
      <sheetName val=" Direct load "/>
      <sheetName val="MA"/>
      <sheetName val="SCB_1_-_Current1"/>
      <sheetName val="SCB_2_-_Current1"/>
      <sheetName val="SCB_1___Current1"/>
      <sheetName val="SCB_2___Current1"/>
      <sheetName val="2_DL_"/>
      <sheetName val="2_2_IDL"/>
      <sheetName val="Seal_1-07-04"/>
      <sheetName val="BALANCE_SHEET_"/>
      <sheetName val="TrialBalance_Q3-2002"/>
      <sheetName val="FP_Friends_Other"/>
      <sheetName val="เงินกู้_MGC"/>
      <sheetName val="ข้อมูล_PM"/>
      <sheetName val="ACS_Revenue"/>
      <sheetName val="N-4_Patent_right"/>
      <sheetName val="B&amp;S_1999"/>
      <sheetName val="คชจ_ดำเนินงาน6-43"/>
      <sheetName val="P&amp;L_Rates"/>
      <sheetName val="PRICE_LIST"/>
      <sheetName val="FG_Joint"/>
      <sheetName val="Non_Movement"/>
      <sheetName val="Jun_06"/>
      <sheetName val="Mkt_Dev_1291_ONL_1290_-_1010"/>
      <sheetName val="TB_Worksheet"/>
      <sheetName val="ADJ_-_RATE"/>
      <sheetName val="Item_Code_-_Machine"/>
      <sheetName val="B053_(990701)공정실적PP%계산"/>
      <sheetName val="cc_Nov08"/>
      <sheetName val="2003_Growth"/>
      <sheetName val="สมมติฐาน"/>
      <sheetName val="TB SAP"/>
      <sheetName val="130709"/>
      <sheetName val="Cover2"/>
      <sheetName val="pa_group"/>
      <sheetName val="F1_Log_On"/>
      <sheetName val="10-1_Media"/>
      <sheetName val="Write_off"/>
      <sheetName val="2_DL_1"/>
      <sheetName val="2_2_IDL1"/>
      <sheetName val="Seal_1-07-041"/>
      <sheetName val="BALANCE_SHEET_1"/>
      <sheetName val="TrialBalance_Q3-20021"/>
      <sheetName val="FP_Friends_Other1"/>
      <sheetName val="เงินกู้_MGC1"/>
      <sheetName val="ข้อมูล_PM1"/>
      <sheetName val="ACS_Revenue1"/>
      <sheetName val="N-4_Patent_right1"/>
      <sheetName val="B&amp;S_19991"/>
      <sheetName val="คชจ_ดำเนินงาน6-431"/>
      <sheetName val="P&amp;L_Rates1"/>
      <sheetName val="PRICE_LIST1"/>
      <sheetName val="FG_Joint1"/>
      <sheetName val="Non_Movement1"/>
      <sheetName val="Jun_061"/>
      <sheetName val="Mkt_Dev_1291_ONL_1290_-_10101"/>
      <sheetName val="pa_group1"/>
      <sheetName val="F1_Log_On1"/>
      <sheetName val="TB_Worksheet1"/>
      <sheetName val="ADJ_-_RATE1"/>
      <sheetName val="Item_Code_-_Machine1"/>
      <sheetName val="B053_(990701)공정실적PP%계산1"/>
      <sheetName val="cc_Nov081"/>
      <sheetName val="2003_Growth1"/>
      <sheetName val="10-1_Media1"/>
      <sheetName val="Write_off1"/>
      <sheetName val="ops tb"/>
      <sheetName val="Selling and Admins (DONE)"/>
      <sheetName val="03?"/>
      <sheetName val="Nonmove"/>
      <sheetName val="Standing Data"/>
      <sheetName val="SCB_1_-_Current2"/>
      <sheetName val="SCB_2_-_Current2"/>
      <sheetName val="SCB_1___Current2"/>
      <sheetName val="SCB_2___Current2"/>
      <sheetName val="Seal_1-07-042"/>
      <sheetName val="BALANCE_SHEET_2"/>
      <sheetName val="เงินกู้_MGC2"/>
      <sheetName val="ข้อมูล_PM2"/>
      <sheetName val="FG_Joint2"/>
      <sheetName val="Non_Movement2"/>
      <sheetName val="_Direct_load_1"/>
      <sheetName val="TB_SAP1"/>
      <sheetName val="_Direct_load_"/>
      <sheetName val="TB_SAP"/>
      <sheetName val="CUSTOMER"/>
      <sheetName val="43"/>
      <sheetName val="S33"/>
      <sheetName val="[BANK.XLS뉮׾_x0003_㌏Joint"/>
      <sheetName val="DLD Query Query Query"/>
      <sheetName val="หักกลบ-ลบหนี้"/>
      <sheetName val="RANK"/>
      <sheetName val="FA"/>
      <sheetName val="REC GROUP"/>
      <sheetName val="JV"/>
      <sheetName val="Clientes"/>
      <sheetName val="Op_Produccion"/>
      <sheetName val="Details"/>
      <sheetName val="IBASE"/>
      <sheetName val="List"/>
      <sheetName val="CRITERIA1"/>
      <sheetName val="N-2"/>
      <sheetName val="Lead"/>
      <sheetName val="Main"/>
      <sheetName val="INV(未作成)"/>
      <sheetName val="MMRR"/>
      <sheetName val="Unrecorded Misstatement"/>
      <sheetName val="見積表紙原紙"/>
      <sheetName val="SCB_1_-_Current3"/>
      <sheetName val="SCB_2_-_Current3"/>
      <sheetName val="SCB_1___Current3"/>
      <sheetName val="SCB_2___Current3"/>
      <sheetName val="2_DL_2"/>
      <sheetName val="2_2_IDL2"/>
      <sheetName val="Seal_1-07-043"/>
      <sheetName val="BALANCE_SHEET_3"/>
      <sheetName val="TrialBalance_Q3-20022"/>
      <sheetName val="เงินกู้_MGC3"/>
      <sheetName val="FP_Friends_Other2"/>
      <sheetName val="ข้อมูล_PM3"/>
      <sheetName val="ACS_Revenue2"/>
      <sheetName val="N-4_Patent_right2"/>
      <sheetName val="B&amp;S_19992"/>
      <sheetName val="คชจ_ดำเนินงาน6-432"/>
      <sheetName val="P&amp;L_Rates2"/>
      <sheetName val="PRICE_LIST2"/>
      <sheetName val="FG_Joint3"/>
      <sheetName val="Non_Movement3"/>
      <sheetName val="Jun_062"/>
      <sheetName val="MPT_07_Sale_Forecast"/>
      <sheetName val="MPT_08_Sale_Forecast"/>
      <sheetName val="TL_Scrap_rate"/>
      <sheetName val="Selling_and_Admins_(DONE)"/>
      <sheetName val="_Direct_load_2"/>
      <sheetName val="TB_SAP2"/>
      <sheetName val="Standing_Data"/>
      <sheetName val="ops_tb"/>
      <sheetName val="Sale 0502"/>
      <sheetName val="TB"/>
      <sheetName val="Detail_เงินให้กู้"/>
      <sheetName val="Spa Sales"/>
      <sheetName val="FF-3"/>
      <sheetName val="AP-FAsb"/>
      <sheetName val="PLL"/>
      <sheetName val="PP"/>
      <sheetName val="03_"/>
      <sheetName val="U-5.2"/>
      <sheetName val="SCB_1_-_Current4"/>
      <sheetName val="SCB_2_-_Current4"/>
      <sheetName val="SCB_1___Current4"/>
      <sheetName val="SCB_2___Current4"/>
      <sheetName val="2_DL_3"/>
      <sheetName val="2_2_IDL3"/>
      <sheetName val="Seal_1-07-044"/>
      <sheetName val="BALANCE_SHEET_4"/>
      <sheetName val="TrialBalance_Q3-20023"/>
      <sheetName val="เงินกู้_MGC4"/>
      <sheetName val="FP_Friends_Other3"/>
      <sheetName val="ข้อมูล_PM4"/>
      <sheetName val="ACS_Revenue3"/>
      <sheetName val="N-4_Patent_right3"/>
      <sheetName val="B&amp;S_19993"/>
      <sheetName val="คชจ_ดำเนินงาน6-433"/>
      <sheetName val="P&amp;L_Rates3"/>
      <sheetName val="PRICE_LIST3"/>
      <sheetName val="FG_Joint4"/>
      <sheetName val="Non_Movement4"/>
      <sheetName val="Jun_063"/>
      <sheetName val="MPT_07_Sale_Forecast1"/>
      <sheetName val="MPT_08_Sale_Forecast1"/>
      <sheetName val="TL_Scrap_rate1"/>
      <sheetName val="Selling_and_Admins_(DONE)1"/>
      <sheetName val="_Direct_load_3"/>
      <sheetName val="TB_SAP3"/>
      <sheetName val="Standing_Data1"/>
      <sheetName val="ops_tb1"/>
      <sheetName val="DLD_Query_Query_Query"/>
      <sheetName val="Unrecorded_Misstatement"/>
      <sheetName val="[BANK_XLS뉮׾㌏Joint"/>
      <sheetName val="REC_GROUP"/>
      <sheetName val="Sale_0502"/>
      <sheetName val="TB12-42"/>
      <sheetName val="Spa_Sales"/>
      <sheetName val="#REF"/>
      <sheetName val="ADVANCE-STAFF"/>
      <sheetName val="Links"/>
      <sheetName val="Seagate _share_in_units"/>
      <sheetName val="total"/>
      <sheetName val="STATEMENT"/>
      <sheetName val="RPR3050"/>
      <sheetName val="Menu"/>
      <sheetName val="Parameters"/>
      <sheetName val=""/>
      <sheetName val="ctTBA"/>
      <sheetName val="gVL"/>
      <sheetName val="SCB_1_-_Current5"/>
      <sheetName val="SCB_2_-_Current5"/>
      <sheetName val="SCB_1___Current5"/>
      <sheetName val="SCB_2___Current5"/>
      <sheetName val="2_DL_4"/>
      <sheetName val="2_2_IDL4"/>
      <sheetName val="Seal_1-07-045"/>
      <sheetName val="BALANCE_SHEET_5"/>
      <sheetName val="TrialBalance_Q3-20024"/>
      <sheetName val="FP_Friends_Other4"/>
      <sheetName val="เงินกู้_MGC5"/>
      <sheetName val="ข้อมูล_PM5"/>
      <sheetName val="ACS_Revenue4"/>
      <sheetName val="N-4_Patent_right4"/>
      <sheetName val="B&amp;S_19994"/>
      <sheetName val="คชจ_ดำเนินงาน6-434"/>
      <sheetName val="P&amp;L_Rates4"/>
      <sheetName val="PRICE_LIST4"/>
      <sheetName val="FG_Joint5"/>
      <sheetName val="Non_Movement5"/>
      <sheetName val="Jun_064"/>
      <sheetName val="Mkt_Dev_1291_ONL_1290_-_10102"/>
      <sheetName val="TB_Worksheet2"/>
      <sheetName val="ADJ_-_RATE2"/>
      <sheetName val="Item_Code_-_Machine2"/>
      <sheetName val="B053_(990701)공정실적PP%계산2"/>
      <sheetName val="cc_Nov082"/>
      <sheetName val="2003_Growth2"/>
      <sheetName val="10-1_Media2"/>
      <sheetName val="_Direct_load_4"/>
      <sheetName val="TB_SAP4"/>
      <sheetName val="ops_tb2"/>
      <sheetName val="pa_group2"/>
      <sheetName val="F1_Log_On2"/>
      <sheetName val="MPT_07_Sale_Forecast2"/>
      <sheetName val="MPT_08_Sale_Forecast2"/>
      <sheetName val="TL_Scrap_rate2"/>
      <sheetName val="Selling_and_Admins_(DONE)2"/>
      <sheetName val="Standing_Data2"/>
      <sheetName val="Sale_05021"/>
      <sheetName val="DLD_Query_Query_Query1"/>
      <sheetName val="Unrecorded_Misstatement1"/>
      <sheetName val="Write_off2"/>
      <sheetName val="REC_GROUP1"/>
      <sheetName val="SCB_1_-_Current6"/>
      <sheetName val="SCB_2_-_Current6"/>
      <sheetName val="SCB_1___Current6"/>
      <sheetName val="SCB_2___Current6"/>
      <sheetName val="2_DL_5"/>
      <sheetName val="2_2_IDL5"/>
      <sheetName val="Seal_1-07-046"/>
      <sheetName val="BALANCE_SHEET_6"/>
      <sheetName val="TrialBalance_Q3-20025"/>
      <sheetName val="FP_Friends_Other5"/>
      <sheetName val="เงินกู้_MGC6"/>
      <sheetName val="ข้อมูล_PM6"/>
      <sheetName val="ACS_Revenue5"/>
      <sheetName val="N-4_Patent_right5"/>
      <sheetName val="B&amp;S_19995"/>
      <sheetName val="คชจ_ดำเนินงาน6-435"/>
      <sheetName val="P&amp;L_Rates5"/>
      <sheetName val="PRICE_LIST5"/>
      <sheetName val="FG_Joint6"/>
      <sheetName val="Non_Movement6"/>
      <sheetName val="Jun_065"/>
      <sheetName val="Mkt_Dev_1291_ONL_1290_-_10103"/>
      <sheetName val="TB_Worksheet3"/>
      <sheetName val="ADJ_-_RATE3"/>
      <sheetName val="Item_Code_-_Machine3"/>
      <sheetName val="B053_(990701)공정실적PP%계산3"/>
      <sheetName val="cc_Nov083"/>
      <sheetName val="2003_Growth3"/>
      <sheetName val="10-1_Media3"/>
      <sheetName val="_Direct_load_5"/>
      <sheetName val="TB_SAP5"/>
      <sheetName val="ops_tb3"/>
      <sheetName val="pa_group3"/>
      <sheetName val="F1_Log_On3"/>
      <sheetName val="MPT_07_Sale_Forecast3"/>
      <sheetName val="MPT_08_Sale_Forecast3"/>
      <sheetName val="TL_Scrap_rate3"/>
      <sheetName val="Selling_and_Admins_(DONE)3"/>
      <sheetName val="Standing_Data3"/>
      <sheetName val="Sale_05022"/>
      <sheetName val="DLD_Query_Query_Query2"/>
      <sheetName val="Unrecorded_Misstatement2"/>
      <sheetName val="Write_off3"/>
      <sheetName val="REC_GROUP2"/>
      <sheetName val="Spa_Sales1"/>
      <sheetName val="LRA"/>
      <sheetName val="_BANK.XLS뉮׾_x005f_x0003_㌏Joint"/>
      <sheetName val="Drop down list"/>
      <sheetName val="LOOSECHKLIST"/>
      <sheetName val="Newspaper"/>
      <sheetName val="BANESCO"/>
      <sheetName val="PRɉCE_LIST4"/>
      <sheetName val="C2C"/>
      <sheetName val="Controller"/>
      <sheetName val="IE UPS"/>
      <sheetName val="Pd01 vsl sked"/>
      <sheetName val="AM_COST"/>
      <sheetName val="_BANK.XLS뉮׾_x0003_㌏Joint"/>
      <sheetName val="February-17"/>
      <sheetName val="RA-Grouping"/>
      <sheetName val="רכוש קבוע "/>
      <sheetName val="SCB_1___Current9"/>
      <sheetName val="SCB_2___Current9"/>
      <sheetName val="SCB_1_-_Current9"/>
      <sheetName val="SCB_2_-_Current9"/>
      <sheetName val="SCB_1___Current7"/>
      <sheetName val="SCB_2___Current7"/>
      <sheetName val="SCB_1_-_Current7"/>
      <sheetName val="SCB_2_-_Current7"/>
      <sheetName val="SCB_1_-_Current8"/>
      <sheetName val="SCB_2_-_Current8"/>
      <sheetName val="SCB_1___Current8"/>
      <sheetName val="SCB_2___Current8"/>
      <sheetName val="Bill No. 2 - Carpark"/>
    </sheetNames>
    <sheetDataSet>
      <sheetData sheetId="0" refreshError="1">
        <row r="10">
          <cell r="F10">
            <v>1746.43</v>
          </cell>
        </row>
      </sheetData>
      <sheetData sheetId="1" refreshError="1">
        <row r="10">
          <cell r="F10">
            <v>1746.43</v>
          </cell>
        </row>
        <row r="11">
          <cell r="F11">
            <v>-3312240.22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/>
      <sheetData sheetId="40"/>
      <sheetData sheetId="41"/>
      <sheetData sheetId="42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/>
      <sheetData sheetId="52"/>
      <sheetData sheetId="53"/>
      <sheetData sheetId="54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/>
      <sheetData sheetId="91"/>
      <sheetData sheetId="92" refreshError="1"/>
      <sheetData sheetId="93" refreshError="1"/>
      <sheetData sheetId="94"/>
      <sheetData sheetId="95"/>
      <sheetData sheetId="96" refreshError="1"/>
      <sheetData sheetId="97" refreshError="1"/>
      <sheetData sheetId="98" refreshError="1"/>
      <sheetData sheetId="99" refreshError="1"/>
      <sheetData sheetId="100"/>
      <sheetData sheetId="101"/>
      <sheetData sheetId="102"/>
      <sheetData sheetId="103"/>
      <sheetData sheetId="104" refreshError="1"/>
      <sheetData sheetId="105" refreshError="1"/>
      <sheetData sheetId="106" refreshError="1"/>
      <sheetData sheetId="107" refreshError="1"/>
      <sheetData sheetId="108"/>
      <sheetData sheetId="109" refreshError="1"/>
      <sheetData sheetId="110" refreshError="1"/>
      <sheetData sheetId="111" refreshError="1"/>
      <sheetData sheetId="112" refreshError="1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 refreshError="1"/>
      <sheetData sheetId="138" refreshError="1"/>
      <sheetData sheetId="139" refreshError="1"/>
      <sheetData sheetId="140" refreshError="1"/>
      <sheetData sheetId="141">
        <row r="4">
          <cell r="B4">
            <v>111874</v>
          </cell>
        </row>
      </sheetData>
      <sheetData sheetId="142">
        <row r="4">
          <cell r="B4">
            <v>111874</v>
          </cell>
        </row>
      </sheetData>
      <sheetData sheetId="143">
        <row r="4">
          <cell r="B4">
            <v>111874</v>
          </cell>
        </row>
      </sheetData>
      <sheetData sheetId="144">
        <row r="4">
          <cell r="B4">
            <v>111874</v>
          </cell>
        </row>
      </sheetData>
      <sheetData sheetId="145">
        <row r="4">
          <cell r="B4">
            <v>111874</v>
          </cell>
        </row>
      </sheetData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>
        <row r="4">
          <cell r="B4">
            <v>111874</v>
          </cell>
        </row>
      </sheetData>
      <sheetData sheetId="163">
        <row r="4">
          <cell r="B4">
            <v>111874</v>
          </cell>
        </row>
      </sheetData>
      <sheetData sheetId="164">
        <row r="4">
          <cell r="B4">
            <v>111874</v>
          </cell>
        </row>
      </sheetData>
      <sheetData sheetId="165">
        <row r="4">
          <cell r="B4">
            <v>111874</v>
          </cell>
        </row>
      </sheetData>
      <sheetData sheetId="166">
        <row r="4">
          <cell r="B4">
            <v>111874</v>
          </cell>
        </row>
      </sheetData>
      <sheetData sheetId="167">
        <row r="4">
          <cell r="B4">
            <v>111874</v>
          </cell>
        </row>
      </sheetData>
      <sheetData sheetId="168">
        <row r="4">
          <cell r="B4">
            <v>111874</v>
          </cell>
        </row>
      </sheetData>
      <sheetData sheetId="169">
        <row r="4">
          <cell r="B4">
            <v>111874</v>
          </cell>
        </row>
      </sheetData>
      <sheetData sheetId="170">
        <row r="4">
          <cell r="B4">
            <v>111874</v>
          </cell>
        </row>
      </sheetData>
      <sheetData sheetId="171">
        <row r="4">
          <cell r="B4">
            <v>111874</v>
          </cell>
        </row>
      </sheetData>
      <sheetData sheetId="172">
        <row r="4">
          <cell r="B4">
            <v>111874</v>
          </cell>
        </row>
      </sheetData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>
        <row r="4">
          <cell r="B4">
            <v>111874</v>
          </cell>
        </row>
      </sheetData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>
        <row r="4">
          <cell r="B4">
            <v>111874</v>
          </cell>
        </row>
      </sheetData>
      <sheetData sheetId="220">
        <row r="4">
          <cell r="B4">
            <v>111874</v>
          </cell>
        </row>
      </sheetData>
      <sheetData sheetId="221">
        <row r="4">
          <cell r="B4">
            <v>111874</v>
          </cell>
        </row>
      </sheetData>
      <sheetData sheetId="222">
        <row r="4">
          <cell r="B4">
            <v>111874</v>
          </cell>
        </row>
      </sheetData>
      <sheetData sheetId="223">
        <row r="4">
          <cell r="B4">
            <v>111874</v>
          </cell>
        </row>
      </sheetData>
      <sheetData sheetId="224">
        <row r="4">
          <cell r="B4">
            <v>111874</v>
          </cell>
        </row>
      </sheetData>
      <sheetData sheetId="225">
        <row r="4">
          <cell r="B4">
            <v>111874</v>
          </cell>
        </row>
      </sheetData>
      <sheetData sheetId="226">
        <row r="4">
          <cell r="B4">
            <v>111874</v>
          </cell>
        </row>
      </sheetData>
      <sheetData sheetId="227">
        <row r="4">
          <cell r="B4">
            <v>111874</v>
          </cell>
        </row>
      </sheetData>
      <sheetData sheetId="228">
        <row r="4">
          <cell r="B4">
            <v>111874</v>
          </cell>
        </row>
      </sheetData>
      <sheetData sheetId="229">
        <row r="4">
          <cell r="B4">
            <v>111874</v>
          </cell>
        </row>
      </sheetData>
      <sheetData sheetId="230">
        <row r="4">
          <cell r="B4">
            <v>111874</v>
          </cell>
        </row>
      </sheetData>
      <sheetData sheetId="231">
        <row r="4">
          <cell r="B4">
            <v>111874</v>
          </cell>
        </row>
      </sheetData>
      <sheetData sheetId="232">
        <row r="4">
          <cell r="B4">
            <v>111874</v>
          </cell>
        </row>
      </sheetData>
      <sheetData sheetId="233">
        <row r="4">
          <cell r="B4">
            <v>111874</v>
          </cell>
        </row>
      </sheetData>
      <sheetData sheetId="234">
        <row r="4">
          <cell r="B4">
            <v>111874</v>
          </cell>
        </row>
      </sheetData>
      <sheetData sheetId="235">
        <row r="4">
          <cell r="B4">
            <v>111874</v>
          </cell>
        </row>
      </sheetData>
      <sheetData sheetId="236">
        <row r="4">
          <cell r="B4">
            <v>111874</v>
          </cell>
        </row>
      </sheetData>
      <sheetData sheetId="237">
        <row r="4">
          <cell r="B4">
            <v>111874</v>
          </cell>
        </row>
      </sheetData>
      <sheetData sheetId="238">
        <row r="4">
          <cell r="B4">
            <v>111874</v>
          </cell>
        </row>
      </sheetData>
      <sheetData sheetId="239">
        <row r="4">
          <cell r="B4">
            <v>111874</v>
          </cell>
        </row>
      </sheetData>
      <sheetData sheetId="240">
        <row r="4">
          <cell r="B4">
            <v>111874</v>
          </cell>
        </row>
      </sheetData>
      <sheetData sheetId="241">
        <row r="4">
          <cell r="B4">
            <v>111874</v>
          </cell>
        </row>
      </sheetData>
      <sheetData sheetId="242">
        <row r="4">
          <cell r="B4">
            <v>111874</v>
          </cell>
        </row>
      </sheetData>
      <sheetData sheetId="243">
        <row r="4">
          <cell r="B4">
            <v>111874</v>
          </cell>
        </row>
      </sheetData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>
        <row r="4">
          <cell r="B4">
            <v>111874</v>
          </cell>
        </row>
      </sheetData>
      <sheetData sheetId="259">
        <row r="4">
          <cell r="B4">
            <v>111874</v>
          </cell>
        </row>
      </sheetData>
      <sheetData sheetId="260">
        <row r="4">
          <cell r="B4">
            <v>111874</v>
          </cell>
        </row>
      </sheetData>
      <sheetData sheetId="261">
        <row r="4">
          <cell r="B4">
            <v>111874</v>
          </cell>
        </row>
      </sheetData>
      <sheetData sheetId="262">
        <row r="4">
          <cell r="B4">
            <v>111874</v>
          </cell>
        </row>
      </sheetData>
      <sheetData sheetId="263">
        <row r="4">
          <cell r="B4">
            <v>111874</v>
          </cell>
        </row>
      </sheetData>
      <sheetData sheetId="264">
        <row r="4">
          <cell r="B4">
            <v>111874</v>
          </cell>
        </row>
      </sheetData>
      <sheetData sheetId="265">
        <row r="4">
          <cell r="B4">
            <v>111874</v>
          </cell>
        </row>
      </sheetData>
      <sheetData sheetId="266">
        <row r="4">
          <cell r="B4">
            <v>111874</v>
          </cell>
        </row>
      </sheetData>
      <sheetData sheetId="267">
        <row r="4">
          <cell r="B4">
            <v>111874</v>
          </cell>
        </row>
      </sheetData>
      <sheetData sheetId="268">
        <row r="4">
          <cell r="B4">
            <v>111874</v>
          </cell>
        </row>
      </sheetData>
      <sheetData sheetId="269">
        <row r="4">
          <cell r="B4">
            <v>111874</v>
          </cell>
        </row>
      </sheetData>
      <sheetData sheetId="270">
        <row r="4">
          <cell r="B4">
            <v>111874</v>
          </cell>
        </row>
      </sheetData>
      <sheetData sheetId="271">
        <row r="4">
          <cell r="B4">
            <v>111874</v>
          </cell>
        </row>
      </sheetData>
      <sheetData sheetId="272">
        <row r="4">
          <cell r="B4">
            <v>111874</v>
          </cell>
        </row>
      </sheetData>
      <sheetData sheetId="273">
        <row r="4">
          <cell r="B4">
            <v>111874</v>
          </cell>
        </row>
      </sheetData>
      <sheetData sheetId="274">
        <row r="4">
          <cell r="B4">
            <v>111874</v>
          </cell>
        </row>
      </sheetData>
      <sheetData sheetId="275">
        <row r="4">
          <cell r="B4">
            <v>111874</v>
          </cell>
        </row>
      </sheetData>
      <sheetData sheetId="276">
        <row r="4">
          <cell r="B4">
            <v>111874</v>
          </cell>
        </row>
      </sheetData>
      <sheetData sheetId="277">
        <row r="4">
          <cell r="B4">
            <v>111874</v>
          </cell>
        </row>
      </sheetData>
      <sheetData sheetId="278">
        <row r="4">
          <cell r="B4">
            <v>111874</v>
          </cell>
        </row>
      </sheetData>
      <sheetData sheetId="279">
        <row r="4">
          <cell r="B4">
            <v>111874</v>
          </cell>
        </row>
      </sheetData>
      <sheetData sheetId="280">
        <row r="4">
          <cell r="B4">
            <v>111874</v>
          </cell>
        </row>
      </sheetData>
      <sheetData sheetId="281">
        <row r="4">
          <cell r="B4">
            <v>111874</v>
          </cell>
        </row>
      </sheetData>
      <sheetData sheetId="282">
        <row r="4">
          <cell r="B4">
            <v>111874</v>
          </cell>
        </row>
      </sheetData>
      <sheetData sheetId="283">
        <row r="4">
          <cell r="B4">
            <v>111874</v>
          </cell>
        </row>
      </sheetData>
      <sheetData sheetId="284">
        <row r="4">
          <cell r="B4">
            <v>111874</v>
          </cell>
        </row>
      </sheetData>
      <sheetData sheetId="285">
        <row r="4">
          <cell r="B4">
            <v>111874</v>
          </cell>
        </row>
      </sheetData>
      <sheetData sheetId="286">
        <row r="4">
          <cell r="B4">
            <v>111874</v>
          </cell>
        </row>
      </sheetData>
      <sheetData sheetId="287" refreshError="1"/>
      <sheetData sheetId="288" refreshError="1"/>
      <sheetData sheetId="289">
        <row r="4">
          <cell r="B4">
            <v>111874</v>
          </cell>
        </row>
      </sheetData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>
        <row r="4">
          <cell r="B4">
            <v>111874</v>
          </cell>
        </row>
      </sheetData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>
        <row r="10">
          <cell r="F10">
            <v>1746.43</v>
          </cell>
        </row>
      </sheetData>
      <sheetData sheetId="307">
        <row r="10">
          <cell r="F10">
            <v>1746.43</v>
          </cell>
        </row>
      </sheetData>
      <sheetData sheetId="308">
        <row r="10">
          <cell r="F10">
            <v>1746.43</v>
          </cell>
        </row>
      </sheetData>
      <sheetData sheetId="309">
        <row r="4">
          <cell r="B4">
            <v>111874</v>
          </cell>
        </row>
      </sheetData>
      <sheetData sheetId="310">
        <row r="10">
          <cell r="F10">
            <v>1746.43</v>
          </cell>
        </row>
      </sheetData>
      <sheetData sheetId="311">
        <row r="10">
          <cell r="F10">
            <v>1746.43</v>
          </cell>
        </row>
      </sheetData>
      <sheetData sheetId="312">
        <row r="10">
          <cell r="F10">
            <v>1746.43</v>
          </cell>
        </row>
      </sheetData>
      <sheetData sheetId="313">
        <row r="4">
          <cell r="B4">
            <v>111874</v>
          </cell>
        </row>
      </sheetData>
      <sheetData sheetId="314">
        <row r="10">
          <cell r="F10">
            <v>1746.43</v>
          </cell>
        </row>
      </sheetData>
      <sheetData sheetId="315">
        <row r="10">
          <cell r="F10">
            <v>1746.43</v>
          </cell>
        </row>
      </sheetData>
      <sheetData sheetId="316">
        <row r="10">
          <cell r="F10">
            <v>1746.43</v>
          </cell>
        </row>
      </sheetData>
      <sheetData sheetId="317">
        <row r="10">
          <cell r="F10">
            <v>1746.43</v>
          </cell>
        </row>
      </sheetData>
      <sheetData sheetId="318"/>
      <sheetData sheetId="319"/>
      <sheetData sheetId="320">
        <row r="4">
          <cell r="B4">
            <v>111874</v>
          </cell>
        </row>
      </sheetData>
      <sheetData sheetId="321">
        <row r="4">
          <cell r="B4">
            <v>111874</v>
          </cell>
        </row>
      </sheetData>
      <sheetData sheetId="322"/>
      <sheetData sheetId="323"/>
      <sheetData sheetId="324">
        <row r="10">
          <cell r="F10">
            <v>1746.43</v>
          </cell>
        </row>
      </sheetData>
      <sheetData sheetId="325">
        <row r="10">
          <cell r="F10">
            <v>1746.43</v>
          </cell>
        </row>
      </sheetData>
      <sheetData sheetId="326"/>
      <sheetData sheetId="327"/>
      <sheetData sheetId="328">
        <row r="4">
          <cell r="B4">
            <v>111874</v>
          </cell>
        </row>
      </sheetData>
      <sheetData sheetId="329">
        <row r="4">
          <cell r="B4">
            <v>111874</v>
          </cell>
        </row>
      </sheetData>
      <sheetData sheetId="330">
        <row r="4">
          <cell r="B4">
            <v>111874</v>
          </cell>
        </row>
      </sheetData>
      <sheetData sheetId="331">
        <row r="4">
          <cell r="B4">
            <v>111874</v>
          </cell>
        </row>
      </sheetData>
      <sheetData sheetId="332">
        <row r="10">
          <cell r="F10">
            <v>1746.43</v>
          </cell>
        </row>
      </sheetData>
      <sheetData sheetId="333">
        <row r="10">
          <cell r="F10">
            <v>1746.43</v>
          </cell>
        </row>
      </sheetData>
      <sheetData sheetId="334"/>
      <sheetData sheetId="335"/>
      <sheetData sheetId="336"/>
      <sheetData sheetId="337">
        <row r="10">
          <cell r="F10">
            <v>1746.43</v>
          </cell>
        </row>
      </sheetData>
      <sheetData sheetId="338">
        <row r="10">
          <cell r="F10">
            <v>1746.43</v>
          </cell>
        </row>
      </sheetData>
      <sheetData sheetId="339"/>
      <sheetData sheetId="340"/>
      <sheetData sheetId="341"/>
      <sheetData sheetId="342"/>
      <sheetData sheetId="343"/>
      <sheetData sheetId="344">
        <row r="10">
          <cell r="F10">
            <v>1746.43</v>
          </cell>
        </row>
      </sheetData>
      <sheetData sheetId="345">
        <row r="10">
          <cell r="F10">
            <v>1746.43</v>
          </cell>
        </row>
      </sheetData>
      <sheetData sheetId="346" refreshError="1"/>
      <sheetData sheetId="347" refreshError="1"/>
      <sheetData sheetId="348" refreshError="1"/>
      <sheetData sheetId="349" refreshError="1"/>
      <sheetData sheetId="350">
        <row r="10">
          <cell r="F10">
            <v>1746.43</v>
          </cell>
        </row>
      </sheetData>
      <sheetData sheetId="351">
        <row r="10">
          <cell r="F10">
            <v>1746.43</v>
          </cell>
        </row>
      </sheetData>
      <sheetData sheetId="352">
        <row r="10">
          <cell r="F10">
            <v>1746.43</v>
          </cell>
        </row>
      </sheetData>
      <sheetData sheetId="353">
        <row r="10">
          <cell r="F10">
            <v>1746.43</v>
          </cell>
        </row>
      </sheetData>
      <sheetData sheetId="354">
        <row r="10">
          <cell r="F10">
            <v>1746.43</v>
          </cell>
        </row>
      </sheetData>
      <sheetData sheetId="355">
        <row r="10">
          <cell r="F10">
            <v>1746.43</v>
          </cell>
        </row>
      </sheetData>
      <sheetData sheetId="356">
        <row r="10">
          <cell r="F10">
            <v>1746.43</v>
          </cell>
        </row>
      </sheetData>
      <sheetData sheetId="357">
        <row r="10">
          <cell r="F10">
            <v>1746.43</v>
          </cell>
        </row>
      </sheetData>
      <sheetData sheetId="358">
        <row r="10">
          <cell r="F10">
            <v>1746.43</v>
          </cell>
        </row>
      </sheetData>
      <sheetData sheetId="359">
        <row r="10">
          <cell r="F10">
            <v>1746.43</v>
          </cell>
        </row>
      </sheetData>
      <sheetData sheetId="360">
        <row r="10">
          <cell r="F10">
            <v>1746.43</v>
          </cell>
        </row>
      </sheetData>
      <sheetData sheetId="361">
        <row r="10">
          <cell r="F10">
            <v>1746.43</v>
          </cell>
        </row>
      </sheetData>
      <sheetData sheetId="362">
        <row r="10">
          <cell r="F10">
            <v>1746.43</v>
          </cell>
        </row>
      </sheetData>
      <sheetData sheetId="363">
        <row r="10">
          <cell r="F10">
            <v>1746.43</v>
          </cell>
        </row>
      </sheetData>
      <sheetData sheetId="364">
        <row r="10">
          <cell r="F10">
            <v>1746.43</v>
          </cell>
        </row>
      </sheetData>
      <sheetData sheetId="365">
        <row r="10">
          <cell r="F10">
            <v>1746.43</v>
          </cell>
        </row>
      </sheetData>
      <sheetData sheetId="366">
        <row r="10">
          <cell r="F10">
            <v>1746.43</v>
          </cell>
        </row>
      </sheetData>
      <sheetData sheetId="367">
        <row r="10">
          <cell r="F10">
            <v>1746.43</v>
          </cell>
        </row>
      </sheetData>
      <sheetData sheetId="368">
        <row r="10">
          <cell r="F10">
            <v>1746.43</v>
          </cell>
        </row>
      </sheetData>
      <sheetData sheetId="369">
        <row r="10">
          <cell r="F10">
            <v>1746.43</v>
          </cell>
        </row>
      </sheetData>
      <sheetData sheetId="370">
        <row r="10">
          <cell r="F10">
            <v>1746.43</v>
          </cell>
        </row>
      </sheetData>
      <sheetData sheetId="371">
        <row r="10">
          <cell r="F10">
            <v>1746.43</v>
          </cell>
        </row>
      </sheetData>
      <sheetData sheetId="372">
        <row r="10">
          <cell r="F10">
            <v>1746.43</v>
          </cell>
        </row>
      </sheetData>
      <sheetData sheetId="373">
        <row r="10">
          <cell r="F10">
            <v>1746.43</v>
          </cell>
        </row>
      </sheetData>
      <sheetData sheetId="374">
        <row r="10">
          <cell r="F10">
            <v>1746.43</v>
          </cell>
        </row>
      </sheetData>
      <sheetData sheetId="375">
        <row r="10">
          <cell r="F10">
            <v>1746.43</v>
          </cell>
        </row>
      </sheetData>
      <sheetData sheetId="376">
        <row r="10">
          <cell r="F10">
            <v>1746.43</v>
          </cell>
        </row>
      </sheetData>
      <sheetData sheetId="377">
        <row r="10">
          <cell r="F10">
            <v>1746.43</v>
          </cell>
        </row>
      </sheetData>
      <sheetData sheetId="378">
        <row r="10">
          <cell r="F10">
            <v>1746.43</v>
          </cell>
        </row>
      </sheetData>
      <sheetData sheetId="379">
        <row r="10">
          <cell r="F10">
            <v>1746.43</v>
          </cell>
        </row>
      </sheetData>
      <sheetData sheetId="380">
        <row r="10">
          <cell r="F10">
            <v>1746.43</v>
          </cell>
        </row>
      </sheetData>
      <sheetData sheetId="381">
        <row r="10">
          <cell r="F10">
            <v>1746.43</v>
          </cell>
        </row>
      </sheetData>
      <sheetData sheetId="382">
        <row r="10">
          <cell r="F10">
            <v>1746.43</v>
          </cell>
        </row>
      </sheetData>
      <sheetData sheetId="383">
        <row r="10">
          <cell r="F10">
            <v>1746.43</v>
          </cell>
        </row>
      </sheetData>
      <sheetData sheetId="384">
        <row r="10">
          <cell r="F10">
            <v>1746.43</v>
          </cell>
        </row>
      </sheetData>
      <sheetData sheetId="385">
        <row r="10">
          <cell r="F10">
            <v>1746.43</v>
          </cell>
        </row>
      </sheetData>
      <sheetData sheetId="386">
        <row r="10">
          <cell r="F10">
            <v>1746.43</v>
          </cell>
        </row>
      </sheetData>
      <sheetData sheetId="387">
        <row r="10">
          <cell r="F10">
            <v>1746.43</v>
          </cell>
        </row>
      </sheetData>
      <sheetData sheetId="388">
        <row r="10">
          <cell r="F10">
            <v>1746.43</v>
          </cell>
        </row>
      </sheetData>
      <sheetData sheetId="389">
        <row r="10">
          <cell r="F10">
            <v>1746.43</v>
          </cell>
        </row>
      </sheetData>
      <sheetData sheetId="390">
        <row r="10">
          <cell r="F10">
            <v>1746.43</v>
          </cell>
        </row>
      </sheetData>
      <sheetData sheetId="391" refreshError="1"/>
      <sheetData sheetId="392" refreshError="1"/>
      <sheetData sheetId="393">
        <row r="4">
          <cell r="B4">
            <v>111874</v>
          </cell>
        </row>
      </sheetData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>
        <row r="4">
          <cell r="B4">
            <v>111874</v>
          </cell>
        </row>
      </sheetData>
      <sheetData sheetId="401">
        <row r="4">
          <cell r="B4">
            <v>111874</v>
          </cell>
        </row>
      </sheetData>
      <sheetData sheetId="402" refreshError="1"/>
      <sheetData sheetId="403" refreshError="1"/>
      <sheetData sheetId="404">
        <row r="4">
          <cell r="B4">
            <v>111874</v>
          </cell>
        </row>
      </sheetData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>
        <row r="4">
          <cell r="B4">
            <v>111874</v>
          </cell>
        </row>
      </sheetData>
      <sheetData sheetId="414">
        <row r="4">
          <cell r="B4">
            <v>111874</v>
          </cell>
        </row>
      </sheetData>
      <sheetData sheetId="415" refreshError="1"/>
      <sheetData sheetId="416" refreshError="1"/>
      <sheetData sheetId="417" refreshError="1"/>
      <sheetData sheetId="418" refreshError="1"/>
      <sheetData sheetId="419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M &amp; TE "/>
      <sheetName val="SAD"/>
      <sheetName val="Cum SAD"/>
      <sheetName val="CJE"/>
      <sheetName val="ADJ"/>
      <sheetName val="REC"/>
      <sheetName val="Sum lead"/>
      <sheetName val="C-Cash&amp;Bank"/>
      <sheetName val="E-Accounts Receivable"/>
      <sheetName val="F-Inventory"/>
      <sheetName val="G-Other CA"/>
      <sheetName val="H-Investment"/>
      <sheetName val="I-Intercompany"/>
      <sheetName val="J-Other Assets"/>
      <sheetName val="K-Fixed Asset"/>
      <sheetName val="M-Accounts Payable"/>
      <sheetName val="N-Other CL"/>
      <sheetName val="Q-Other Liabilities"/>
      <sheetName val="T-Equity"/>
      <sheetName val="U-Profit&amp;Loss"/>
      <sheetName val="U-Service Income"/>
      <sheetName val="U-Other Income"/>
      <sheetName val="U-Cost of Service"/>
      <sheetName val="U-Selling&amp;Admin"/>
      <sheetName val="U-Interest Exp"/>
      <sheetName val="Trial Balanc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สินทรัพย์"/>
      <sheetName val="หนี้สิน"/>
      <sheetName val="กำไรขาดทุน (6)"/>
      <sheetName val="Change-TH"/>
      <sheetName val="CFT1"/>
      <sheetName val="CFT2"/>
      <sheetName val="report detial"/>
      <sheetName val="กำไรขาดทุน_(6)"/>
      <sheetName val="report_detial"/>
      <sheetName val="tb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>
        <row r="2">
          <cell r="A2" t="str">
            <v>41000000</v>
          </cell>
          <cell r="C2" t="str">
            <v>รายได้จากการขายสินค้า</v>
          </cell>
        </row>
        <row r="3">
          <cell r="A3" t="str">
            <v>41000000AIMON</v>
          </cell>
          <cell r="D3" t="str">
            <v>รายได้จากการขายสินค้าAIMON</v>
          </cell>
        </row>
        <row r="4">
          <cell r="A4" t="str">
            <v>41020000AIMON</v>
          </cell>
          <cell r="D4" t="str">
            <v>รับคืนสินค้า/AIMON</v>
          </cell>
        </row>
        <row r="5">
          <cell r="A5" t="str">
            <v>41030000AIMON</v>
          </cell>
          <cell r="D5" t="str">
            <v>ส่วนลดจ่าย/AIMON</v>
          </cell>
        </row>
        <row r="6">
          <cell r="A6" t="str">
            <v>51100000AIMON</v>
          </cell>
          <cell r="C6" t="str">
            <v>ต้นทุนขาย-Aimon</v>
          </cell>
        </row>
        <row r="7">
          <cell r="A7" t="str">
            <v>51101100AIMON</v>
          </cell>
          <cell r="D7" t="str">
            <v>สินค้าสำเร็จรูปคงเหลือต้นงวด</v>
          </cell>
        </row>
        <row r="8">
          <cell r="A8" t="str">
            <v>51101200AIMON</v>
          </cell>
          <cell r="D8" t="str">
            <v>สินค้าสำเร็จรูปคงเหลือปลายงวด</v>
          </cell>
        </row>
        <row r="9">
          <cell r="A9" t="str">
            <v>51101300AIMON</v>
          </cell>
          <cell r="D9" t="str">
            <v>ซื้อสินค้า-ฮาร์ดดิสก์</v>
          </cell>
        </row>
        <row r="10">
          <cell r="A10" t="str">
            <v>51101310AIMON</v>
          </cell>
          <cell r="D10" t="str">
            <v>ปรับปรุงรายการต้นทุนขาย</v>
          </cell>
        </row>
        <row r="11">
          <cell r="A11" t="str">
            <v>51101320AIMON</v>
          </cell>
          <cell r="D11" t="str">
            <v>ส่วนลดรับ</v>
          </cell>
        </row>
        <row r="12">
          <cell r="A12" t="str">
            <v>51101330AIMON</v>
          </cell>
          <cell r="D12" t="str">
            <v>ส่งคืน</v>
          </cell>
        </row>
        <row r="13">
          <cell r="A13" t="str">
            <v>51101340AIMON</v>
          </cell>
          <cell r="D13" t="str">
            <v>ค่าใช้จ่ายนำเข้าส่งออก</v>
          </cell>
        </row>
        <row r="14">
          <cell r="A14" t="str">
            <v>51101350AIMON</v>
          </cell>
          <cell r="D14" t="str">
            <v>Modify เครื่องเล่น Aimon</v>
          </cell>
        </row>
        <row r="15">
          <cell r="A15" t="str">
            <v>51101360AIMON</v>
          </cell>
          <cell r="D15" t="str">
            <v>ค่าขนส่งเข้า</v>
          </cell>
        </row>
        <row r="16">
          <cell r="A16" t="str">
            <v>51101400AIMON</v>
          </cell>
          <cell r="D16" t="str">
            <v>ต้นทุนการผลิต</v>
          </cell>
        </row>
        <row r="17">
          <cell r="A17" t="str">
            <v>51201100AIMON</v>
          </cell>
        </row>
        <row r="18">
          <cell r="A18" t="str">
            <v>51201120AIMON</v>
          </cell>
        </row>
        <row r="19">
          <cell r="A19" t="str">
            <v>51201130AIMON</v>
          </cell>
        </row>
        <row r="20">
          <cell r="A20" t="str">
            <v>51201200AIMON</v>
          </cell>
        </row>
        <row r="21">
          <cell r="A21" t="str">
            <v>51201400AIMON</v>
          </cell>
        </row>
        <row r="22">
          <cell r="A22" t="str">
            <v>51201410AIMON</v>
          </cell>
        </row>
        <row r="23">
          <cell r="A23" t="str">
            <v>51201300</v>
          </cell>
        </row>
        <row r="24">
          <cell r="A24" t="str">
            <v>51201301</v>
          </cell>
        </row>
        <row r="25">
          <cell r="A25" t="str">
            <v>51201302</v>
          </cell>
        </row>
        <row r="26">
          <cell r="A26" t="str">
            <v>51201303</v>
          </cell>
        </row>
        <row r="27">
          <cell r="A27" t="str">
            <v>51201304</v>
          </cell>
        </row>
        <row r="28">
          <cell r="A28" t="str">
            <v>51201305</v>
          </cell>
        </row>
        <row r="29">
          <cell r="A29" t="str">
            <v>51201306</v>
          </cell>
        </row>
        <row r="30">
          <cell r="A30" t="str">
            <v>51201307</v>
          </cell>
        </row>
        <row r="31">
          <cell r="A31" t="str">
            <v>51201308</v>
          </cell>
        </row>
        <row r="32">
          <cell r="A32" t="str">
            <v>51201309</v>
          </cell>
        </row>
        <row r="33">
          <cell r="A33" t="str">
            <v>51201310</v>
          </cell>
        </row>
        <row r="34">
          <cell r="A34" t="str">
            <v>51201311</v>
          </cell>
        </row>
        <row r="35">
          <cell r="A35" t="str">
            <v>51201312</v>
          </cell>
        </row>
        <row r="36">
          <cell r="A36" t="str">
            <v>51201313</v>
          </cell>
        </row>
        <row r="37">
          <cell r="A37" t="str">
            <v>51101200</v>
          </cell>
          <cell r="D37" t="str">
            <v>สินค้าสำเร็จรูปคงเหลือปลายงวด</v>
          </cell>
        </row>
        <row r="38">
          <cell r="A38" t="str">
            <v>41100000</v>
          </cell>
          <cell r="C38" t="str">
            <v>รายได้จากการบริการ</v>
          </cell>
        </row>
        <row r="39">
          <cell r="D39" t="str">
            <v>MNST</v>
          </cell>
        </row>
        <row r="40">
          <cell r="A40" t="str">
            <v>41100000-NIOKE-MNST</v>
          </cell>
          <cell r="D40" t="str">
            <v>รายได้จากการบริการ/NIOKE/MNST</v>
          </cell>
        </row>
        <row r="41">
          <cell r="A41" t="str">
            <v>41200000-NIOKE-MNST</v>
          </cell>
          <cell r="D41" t="str">
            <v>รายได้จากเฟรนด์ไชส์-MNST</v>
          </cell>
        </row>
        <row r="42">
          <cell r="A42" t="str">
            <v>51300000-NIOKE-MNST</v>
          </cell>
          <cell r="D42" t="str">
            <v>ต้นทุนขาย-Nioke สาขามหานคร</v>
          </cell>
        </row>
        <row r="43">
          <cell r="A43" t="str">
            <v>51301000-NIOKE-MNST</v>
          </cell>
        </row>
        <row r="44">
          <cell r="A44" t="str">
            <v>51301010-NIOKE-MNST</v>
          </cell>
        </row>
        <row r="45">
          <cell r="A45" t="str">
            <v>51301100-NIOKE-MNST</v>
          </cell>
        </row>
        <row r="46">
          <cell r="A46" t="str">
            <v>51301110-NIOKE-MNST</v>
          </cell>
        </row>
        <row r="47">
          <cell r="A47" t="str">
            <v>51301120-NIOKE-MNST</v>
          </cell>
        </row>
        <row r="48">
          <cell r="A48" t="str">
            <v>51301130-NIOKE-MNST</v>
          </cell>
        </row>
        <row r="49">
          <cell r="A49" t="str">
            <v>51301140-NIOKE-MNST</v>
          </cell>
        </row>
        <row r="50">
          <cell r="A50" t="str">
            <v>51301150-NIOKE-MNST</v>
          </cell>
        </row>
        <row r="51">
          <cell r="A51" t="str">
            <v>51301160-NIOKE-MNST</v>
          </cell>
        </row>
        <row r="52">
          <cell r="A52" t="str">
            <v>51301170-NIOKE-MNST</v>
          </cell>
        </row>
        <row r="53">
          <cell r="A53" t="str">
            <v>51301180-NIOKE-MNST</v>
          </cell>
        </row>
        <row r="54">
          <cell r="A54" t="str">
            <v>51301201-NIOKE-MNST</v>
          </cell>
        </row>
        <row r="55">
          <cell r="A55" t="str">
            <v>51301202-NIOKE-MNST</v>
          </cell>
        </row>
        <row r="56">
          <cell r="A56" t="str">
            <v>51301203-NIOKE-MNST</v>
          </cell>
        </row>
        <row r="57">
          <cell r="A57" t="str">
            <v>51301204-NIOKE-MNST</v>
          </cell>
        </row>
        <row r="58">
          <cell r="A58" t="str">
            <v>51301205-NIOKE-MNST</v>
          </cell>
        </row>
        <row r="59">
          <cell r="A59" t="str">
            <v>51401000-NIOKE-MNST</v>
          </cell>
        </row>
        <row r="60">
          <cell r="A60" t="str">
            <v>51501000-NIOKE-MNST</v>
          </cell>
        </row>
        <row r="61">
          <cell r="D61" t="str">
            <v>RMUT</v>
          </cell>
        </row>
        <row r="62">
          <cell r="A62" t="str">
            <v>41100000-NIOKE-RMUT</v>
          </cell>
          <cell r="D62" t="str">
            <v>รายได้จากการบริการ/NIOKE/RMUT</v>
          </cell>
        </row>
        <row r="63">
          <cell r="A63" t="str">
            <v>41200000-NIOKE-RMUT</v>
          </cell>
          <cell r="D63" t="str">
            <v>รายได้จากเฟรนด์ไชส์-RMUT</v>
          </cell>
        </row>
        <row r="64">
          <cell r="A64" t="str">
            <v>51300000-NIOKE-RMUT</v>
          </cell>
          <cell r="D64" t="str">
            <v>ต้นทุนขาย-Nioke สาขาคลองหก</v>
          </cell>
        </row>
        <row r="65">
          <cell r="A65" t="str">
            <v>51301000-NIOKE-RMUT</v>
          </cell>
        </row>
        <row r="66">
          <cell r="A66" t="str">
            <v>51301010-NIOKE-RMUT</v>
          </cell>
        </row>
        <row r="67">
          <cell r="A67" t="str">
            <v>51301100-NIOKE-RMUT</v>
          </cell>
        </row>
        <row r="68">
          <cell r="A68" t="str">
            <v>51301110-NIOKE-RMUT</v>
          </cell>
        </row>
        <row r="69">
          <cell r="A69" t="str">
            <v>51301120-NIOKE-RMUT</v>
          </cell>
        </row>
        <row r="70">
          <cell r="A70" t="str">
            <v>51301130-NIOKE-RMUT</v>
          </cell>
        </row>
        <row r="71">
          <cell r="A71" t="str">
            <v>51301140-NIOKE-RMUT</v>
          </cell>
        </row>
        <row r="72">
          <cell r="A72" t="str">
            <v>51301150-NIOKE-RMUT</v>
          </cell>
        </row>
        <row r="73">
          <cell r="A73" t="str">
            <v>51301160-NIOKE-RMUT</v>
          </cell>
        </row>
        <row r="74">
          <cell r="A74" t="str">
            <v>51301170-NIOKE-RMUT</v>
          </cell>
        </row>
        <row r="75">
          <cell r="A75" t="str">
            <v>51301180-NIOKE-RMUT</v>
          </cell>
        </row>
        <row r="76">
          <cell r="A76" t="str">
            <v>51301201-NIOKE-RMUT</v>
          </cell>
        </row>
        <row r="77">
          <cell r="A77" t="str">
            <v>51301202-NIOKE-RMUT</v>
          </cell>
        </row>
        <row r="78">
          <cell r="A78" t="str">
            <v>51301203-NIOKE-RMUT</v>
          </cell>
        </row>
        <row r="79">
          <cell r="A79" t="str">
            <v>51301204-NIOKE-RMUT</v>
          </cell>
        </row>
        <row r="80">
          <cell r="A80" t="str">
            <v>51301205-NIOKE-RMUT</v>
          </cell>
        </row>
        <row r="81">
          <cell r="A81" t="str">
            <v>51401000-NIOKE-RMUT</v>
          </cell>
        </row>
        <row r="82">
          <cell r="A82" t="str">
            <v>51501000-NIOKE-RMUT</v>
          </cell>
        </row>
        <row r="83">
          <cell r="D83" t="str">
            <v>UTCC</v>
          </cell>
        </row>
        <row r="84">
          <cell r="A84" t="str">
            <v>41100000-NIOKE-UTCC</v>
          </cell>
          <cell r="D84" t="str">
            <v>รายได้จากการบริการ/NIOKE/UTCC</v>
          </cell>
        </row>
        <row r="85">
          <cell r="A85" t="str">
            <v>41200000-NIOKE-UTCC</v>
          </cell>
          <cell r="D85" t="str">
            <v>รายได้จากเฟรนด์ไชส์</v>
          </cell>
        </row>
        <row r="86">
          <cell r="A86" t="str">
            <v>51300000-NIOKE-UTCC</v>
          </cell>
          <cell r="D86" t="str">
            <v>ต้นทุนขาย-Nioke สาขาหอการค้าไทย</v>
          </cell>
        </row>
        <row r="87">
          <cell r="A87" t="str">
            <v>51301000-NIOKE-UTCC</v>
          </cell>
        </row>
        <row r="88">
          <cell r="A88" t="str">
            <v>51301010-NIOKE-UTCC</v>
          </cell>
        </row>
        <row r="89">
          <cell r="A89" t="str">
            <v>51301100-NIOKE-UTCC</v>
          </cell>
        </row>
        <row r="90">
          <cell r="A90" t="str">
            <v>51301110-NIOKE-UTCC</v>
          </cell>
        </row>
        <row r="91">
          <cell r="A91" t="str">
            <v>51301120-NIOKE-UTCC</v>
          </cell>
        </row>
        <row r="92">
          <cell r="A92" t="str">
            <v>51301130-NIOKE-UTCC</v>
          </cell>
        </row>
        <row r="93">
          <cell r="A93" t="str">
            <v>51301140-NIOKE-UTCC</v>
          </cell>
        </row>
        <row r="94">
          <cell r="A94" t="str">
            <v>51301150-NIOKE-UTCC</v>
          </cell>
        </row>
        <row r="95">
          <cell r="A95" t="str">
            <v>51301160-NIOKE-UTCC</v>
          </cell>
        </row>
        <row r="96">
          <cell r="A96" t="str">
            <v>51301170-NIOKE-UTCC</v>
          </cell>
        </row>
        <row r="97">
          <cell r="A97" t="str">
            <v>51301180-NIOKE-UTCC</v>
          </cell>
        </row>
        <row r="98">
          <cell r="A98" t="str">
            <v>51301201-NIOKE-UTCC</v>
          </cell>
        </row>
        <row r="99">
          <cell r="A99" t="str">
            <v>51301202-NIOKE-UTCC</v>
          </cell>
        </row>
        <row r="100">
          <cell r="A100" t="str">
            <v>51301203-NIOKE-UTCC</v>
          </cell>
        </row>
        <row r="101">
          <cell r="A101" t="str">
            <v>51301204-NIOKE-UTCC</v>
          </cell>
        </row>
        <row r="102">
          <cell r="A102" t="str">
            <v>51301205-NIOKE-UTCC</v>
          </cell>
        </row>
        <row r="103">
          <cell r="A103" t="str">
            <v>51401000-NIOKE-UTCC</v>
          </cell>
        </row>
        <row r="104">
          <cell r="A104" t="str">
            <v>51501000-NIOKE-UTCC</v>
          </cell>
        </row>
        <row r="105">
          <cell r="C105" t="str">
            <v>ค่าใช้จ่ายในการขาย</v>
          </cell>
        </row>
        <row r="106">
          <cell r="A106" t="str">
            <v>52010000</v>
          </cell>
          <cell r="D106" t="str">
            <v>ค่าใช้จ่ายรถยนต์และพาหนะ</v>
          </cell>
        </row>
        <row r="107">
          <cell r="A107" t="str">
            <v>52020000</v>
          </cell>
          <cell r="D107" t="str">
            <v>ค่าขนส่งออก</v>
          </cell>
        </row>
        <row r="108">
          <cell r="A108" t="str">
            <v>52040000</v>
          </cell>
          <cell r="D108" t="str">
            <v>ค่าโทรศัพท์มือถือและวิทยุติดตามตัว</v>
          </cell>
        </row>
        <row r="109">
          <cell r="A109" t="str">
            <v>52060000</v>
          </cell>
          <cell r="D109" t="str">
            <v>ค่าลงทะเบียนสมาชิกบาร์โค้ด</v>
          </cell>
        </row>
        <row r="110">
          <cell r="A110" t="str">
            <v>52060100</v>
          </cell>
          <cell r="D110" t="str">
            <v>ค่าบำรุงสมาชิกบาร์โค้ด</v>
          </cell>
        </row>
        <row r="111">
          <cell r="A111" t="str">
            <v>52060200</v>
          </cell>
          <cell r="D111" t="str">
            <v>ค่าฝึกอบรม-สัมมนา</v>
          </cell>
        </row>
        <row r="112">
          <cell r="A112" t="str">
            <v>52080000</v>
          </cell>
          <cell r="D112" t="str">
            <v>ค่าส่งเสริมการขาย</v>
          </cell>
        </row>
        <row r="113">
          <cell r="A113" t="str">
            <v>52080100</v>
          </cell>
          <cell r="D113" t="str">
            <v>ค่าวัสดุส่งเสริมการขาย</v>
          </cell>
        </row>
        <row r="114">
          <cell r="A114" t="str">
            <v>52080103</v>
          </cell>
          <cell r="D114" t="str">
            <v>ค่าออกแบบจัดทำAD Aimon</v>
          </cell>
        </row>
        <row r="115">
          <cell r="A115" t="str">
            <v>52080110</v>
          </cell>
          <cell r="D115" t="str">
            <v>ค่าบริการโฆษณา</v>
          </cell>
        </row>
        <row r="116">
          <cell r="A116" t="str">
            <v>52080115</v>
          </cell>
          <cell r="D116" t="str">
            <v>ค่า Precenter ภาพนิ่ง</v>
          </cell>
        </row>
        <row r="117">
          <cell r="A117" t="str">
            <v>52080120</v>
          </cell>
          <cell r="D117" t="str">
            <v>ค่าบริการด้านเว็บไซต์</v>
          </cell>
        </row>
        <row r="118">
          <cell r="A118" t="str">
            <v>52080210</v>
          </cell>
          <cell r="D118" t="str">
            <v>ค่างานแก้ไข ART WORK</v>
          </cell>
        </row>
        <row r="119">
          <cell r="A119" t="str">
            <v>52080220</v>
          </cell>
          <cell r="D119" t="str">
            <v>ค่าล้าง อัด รูปสีดิจิตอล</v>
          </cell>
        </row>
        <row r="120">
          <cell r="A120" t="str">
            <v>52090000</v>
          </cell>
          <cell r="D120" t="str">
            <v>ค่านายหน้า</v>
          </cell>
        </row>
        <row r="121">
          <cell r="A121" t="str">
            <v>53010050</v>
          </cell>
          <cell r="D121" t="str">
            <v>ค่าใช้จ่ายในการวิจัยและพัฒนา</v>
          </cell>
        </row>
        <row r="122">
          <cell r="C122" t="str">
            <v>ค่าใช้จ่ายในการบริหาร</v>
          </cell>
        </row>
        <row r="123">
          <cell r="A123" t="str">
            <v>53010100</v>
          </cell>
          <cell r="D123" t="str">
            <v>เงินเดือน</v>
          </cell>
        </row>
        <row r="124">
          <cell r="A124" t="str">
            <v>53010200</v>
          </cell>
          <cell r="D124" t="str">
            <v>ค่าเบี้ยเลี้ยง</v>
          </cell>
        </row>
        <row r="125">
          <cell r="A125" t="str">
            <v>53010300</v>
          </cell>
          <cell r="D125" t="str">
            <v>ค่าคอมมิชชั่น</v>
          </cell>
        </row>
        <row r="126">
          <cell r="A126" t="str">
            <v>53010500</v>
          </cell>
          <cell r="D126" t="str">
            <v>ค่าประกันสังคม</v>
          </cell>
        </row>
        <row r="127">
          <cell r="A127" t="str">
            <v>53010700</v>
          </cell>
          <cell r="D127" t="str">
            <v>เงินสมทบกองทุนทดแทนประจำปี</v>
          </cell>
        </row>
        <row r="128">
          <cell r="A128" t="str">
            <v>53010800</v>
          </cell>
          <cell r="D128" t="str">
            <v>ค่าไปดูงานต่างประเทศ</v>
          </cell>
        </row>
        <row r="129">
          <cell r="A129" t="str">
            <v>53010810</v>
          </cell>
          <cell r="D129" t="str">
            <v>ค่าสวัสดิการอื่นๆ</v>
          </cell>
        </row>
        <row r="130">
          <cell r="A130" t="str">
            <v>53010900</v>
          </cell>
          <cell r="D130" t="str">
            <v>ค่าบริหารร้านค้า</v>
          </cell>
        </row>
        <row r="131">
          <cell r="A131" t="str">
            <v>53020000</v>
          </cell>
          <cell r="D131" t="str">
            <v>ค่าภาษีและค่าธรรมเนียม</v>
          </cell>
        </row>
        <row r="132">
          <cell r="A132" t="str">
            <v>53020200</v>
          </cell>
          <cell r="D132" t="str">
            <v>ค่าธรรมเนียมเรียกเก็บ</v>
          </cell>
        </row>
        <row r="133">
          <cell r="A133" t="str">
            <v>53020210</v>
          </cell>
          <cell r="D133" t="str">
            <v>ค่าธรรมเนียมธนาคาร</v>
          </cell>
        </row>
        <row r="134">
          <cell r="A134" t="str">
            <v>53020250</v>
          </cell>
          <cell r="D134" t="str">
            <v>ค่าใช้จ่ายในการจัดตั้งบริษัท</v>
          </cell>
        </row>
        <row r="135">
          <cell r="A135" t="str">
            <v>53020300</v>
          </cell>
          <cell r="D135" t="str">
            <v>ค่าธรรมเนียมหนังสือค้ำประกัน</v>
          </cell>
        </row>
        <row r="136">
          <cell r="A136" t="str">
            <v>53020310</v>
          </cell>
          <cell r="D136" t="str">
            <v>ค่าสมุดเช็ค</v>
          </cell>
        </row>
        <row r="137">
          <cell r="A137" t="str">
            <v>53020400</v>
          </cell>
          <cell r="D137" t="str">
            <v>ค่าถ่ายเอกสาร</v>
          </cell>
        </row>
        <row r="138">
          <cell r="A138" t="str">
            <v>53020500</v>
          </cell>
          <cell r="D138" t="str">
            <v>ค่าบริการจัดทำบัญชี</v>
          </cell>
        </row>
        <row r="139">
          <cell r="A139" t="str">
            <v>53020600</v>
          </cell>
          <cell r="D139" t="str">
            <v>ค่าที่ปรึกษา</v>
          </cell>
        </row>
        <row r="140">
          <cell r="A140" t="str">
            <v>53020650</v>
          </cell>
          <cell r="D140" t="str">
            <v>ค่าสอบบัญชี</v>
          </cell>
        </row>
        <row r="141">
          <cell r="A141" t="str">
            <v>53020700</v>
          </cell>
          <cell r="D141" t="str">
            <v>ค่าบริการส่วนกลาง</v>
          </cell>
        </row>
        <row r="142">
          <cell r="A142" t="str">
            <v>53020800</v>
          </cell>
          <cell r="D142" t="str">
            <v>ค่าพัฒนาเว็บไซต์</v>
          </cell>
        </row>
        <row r="143">
          <cell r="A143" t="str">
            <v>53030001</v>
          </cell>
          <cell r="D143" t="str">
            <v>ค่าบริการ</v>
          </cell>
        </row>
        <row r="144">
          <cell r="A144" t="str">
            <v>53030005</v>
          </cell>
          <cell r="D144" t="str">
            <v>ค่าบริการเขียนโปรแกรม</v>
          </cell>
        </row>
        <row r="145">
          <cell r="A145" t="str">
            <v>53030006</v>
          </cell>
          <cell r="D145" t="str">
            <v>ค่าจดทะเบียนเครื่องหมายการค้า</v>
          </cell>
        </row>
        <row r="146">
          <cell r="A146" t="str">
            <v>53030020</v>
          </cell>
          <cell r="D146" t="str">
            <v>ค่าดำเนินการยื่นเอกสาร</v>
          </cell>
        </row>
        <row r="147">
          <cell r="A147" t="str">
            <v>53030100</v>
          </cell>
          <cell r="D147" t="str">
            <v>่ค่าวารสารและสมาชิก</v>
          </cell>
        </row>
        <row r="148">
          <cell r="A148" t="str">
            <v>53030200</v>
          </cell>
          <cell r="D148" t="str">
            <v>ค่าซ่อมแซมสำนักงาน</v>
          </cell>
        </row>
        <row r="149">
          <cell r="A149" t="str">
            <v>53030250</v>
          </cell>
          <cell r="D149" t="str">
            <v>ค่าเช่าทรัพย์สิน</v>
          </cell>
        </row>
        <row r="150">
          <cell r="A150" t="str">
            <v>53030260</v>
          </cell>
          <cell r="D150" t="str">
            <v>ค่าเช่าสำนักงาน</v>
          </cell>
        </row>
        <row r="151">
          <cell r="A151" t="str">
            <v>53030270</v>
          </cell>
          <cell r="D151" t="str">
            <v>ค่าเช่าที่จอดรถ</v>
          </cell>
        </row>
        <row r="152">
          <cell r="A152" t="str">
            <v>53030300</v>
          </cell>
          <cell r="D152" t="str">
            <v>ค่าน้ำประปาไฟฟ้า</v>
          </cell>
        </row>
        <row r="153">
          <cell r="A153" t="str">
            <v>53030350</v>
          </cell>
          <cell r="D153" t="str">
            <v>ค่าบริการสำนักงาน</v>
          </cell>
        </row>
        <row r="154">
          <cell r="A154" t="str">
            <v>53030400</v>
          </cell>
          <cell r="D154" t="str">
            <v>ค่าโทรศัพท์</v>
          </cell>
        </row>
        <row r="155">
          <cell r="A155" t="str">
            <v>53030401</v>
          </cell>
          <cell r="D155" t="str">
            <v>ค่าบริการอินเทอร์เน็ต</v>
          </cell>
        </row>
        <row r="156">
          <cell r="A156" t="str">
            <v>53030410</v>
          </cell>
          <cell r="D156" t="str">
            <v>ค่าติดตั้งโทรศัพท์</v>
          </cell>
        </row>
        <row r="157">
          <cell r="A157" t="str">
            <v>53030420</v>
          </cell>
          <cell r="D157" t="str">
            <v>ค่าตกแต่งภายในShop</v>
          </cell>
        </row>
        <row r="158">
          <cell r="A158" t="str">
            <v>53030600</v>
          </cell>
          <cell r="D158" t="str">
            <v>ค่าเครื่องเขียนและแบบพิมพ์</v>
          </cell>
        </row>
        <row r="159">
          <cell r="A159" t="str">
            <v>53030800</v>
          </cell>
          <cell r="D159" t="str">
            <v>ค่าวัสดุสำนักงานใช้ไป</v>
          </cell>
        </row>
        <row r="160">
          <cell r="A160" t="str">
            <v>53030900</v>
          </cell>
          <cell r="D160" t="str">
            <v>ค่าปรับส่งแบบเลยกำหนด</v>
          </cell>
        </row>
        <row r="161">
          <cell r="A161" t="str">
            <v>53031000</v>
          </cell>
          <cell r="D161" t="str">
            <v>ค่าปรับกรณียกเลิกก่อนครบกำหนดสัญญา</v>
          </cell>
        </row>
        <row r="162">
          <cell r="A162" t="str">
            <v>53040000</v>
          </cell>
          <cell r="D162" t="str">
            <v>ค่าประกันภัย</v>
          </cell>
        </row>
        <row r="163">
          <cell r="A163" t="str">
            <v>53040100</v>
          </cell>
          <cell r="D163" t="str">
            <v>ค่าประกันอัคคีภัย</v>
          </cell>
        </row>
        <row r="164">
          <cell r="A164" t="str">
            <v>53040200</v>
          </cell>
          <cell r="D164" t="str">
            <v>ค่าประกันอุบัติเหตุ</v>
          </cell>
        </row>
        <row r="165">
          <cell r="A165" t="str">
            <v>53050200</v>
          </cell>
          <cell r="D165" t="str">
            <v>ค่าใช้จ่ายเบ็ดเตล็ด</v>
          </cell>
        </row>
        <row r="166">
          <cell r="A166" t="str">
            <v>53050300</v>
          </cell>
          <cell r="D166" t="str">
            <v>ค่าใช้จ่ายก่อนการเปิดร้าน</v>
          </cell>
        </row>
        <row r="167">
          <cell r="A167" t="str">
            <v>53050400</v>
          </cell>
          <cell r="D167" t="str">
            <v>ค่ารับรอง</v>
          </cell>
        </row>
        <row r="168">
          <cell r="A168" t="str">
            <v>53050500</v>
          </cell>
          <cell r="D168" t="str">
            <v>ค่าการกุศล</v>
          </cell>
        </row>
        <row r="169">
          <cell r="A169" t="str">
            <v>53050600</v>
          </cell>
          <cell r="D169" t="str">
            <v>ค่าใช้จ่ายในการเดินทาง</v>
          </cell>
        </row>
        <row r="170">
          <cell r="A170" t="str">
            <v>53050700</v>
          </cell>
          <cell r="D170" t="str">
            <v>ค่าไปรณียากร</v>
          </cell>
        </row>
        <row r="171">
          <cell r="A171" t="str">
            <v>53050800</v>
          </cell>
          <cell r="D171" t="str">
            <v>ค่าภาษีโรงเรือน</v>
          </cell>
        </row>
        <row r="172">
          <cell r="A172" t="str">
            <v>53050900</v>
          </cell>
          <cell r="D172" t="str">
            <v>ภาษีมูลค่าเพิ่มไม่ขอคืน</v>
          </cell>
        </row>
        <row r="173">
          <cell r="A173" t="str">
            <v>53059800</v>
          </cell>
          <cell r="D173" t="str">
            <v>ค่าเบี้ยปรับเงินเพิ่ม(บวกกลับ)</v>
          </cell>
        </row>
        <row r="174">
          <cell r="A174" t="str">
            <v>53059900</v>
          </cell>
          <cell r="D174" t="str">
            <v>ค่าใช้จ่ายต้องห้าม(บวกกลับ)</v>
          </cell>
        </row>
        <row r="175">
          <cell r="A175" t="str">
            <v>53060000</v>
          </cell>
          <cell r="D175" t="str">
            <v>หนี้สงสัยจะสูญ</v>
          </cell>
        </row>
        <row r="176">
          <cell r="A176" t="str">
            <v>99000000</v>
          </cell>
          <cell r="D176" t="str">
            <v>บัญชีพัก</v>
          </cell>
        </row>
        <row r="177">
          <cell r="A177" t="str">
            <v>99999996</v>
          </cell>
          <cell r="D177" t="str">
            <v>Tranfer clearing</v>
          </cell>
        </row>
        <row r="178">
          <cell r="A178" t="str">
            <v>99999997</v>
          </cell>
          <cell r="D178" t="str">
            <v>Assembly Cost Credit</v>
          </cell>
        </row>
        <row r="179">
          <cell r="A179" t="str">
            <v>99999998</v>
          </cell>
          <cell r="D179" t="str">
            <v>adjustment rite off</v>
          </cell>
        </row>
        <row r="180">
          <cell r="A180" t="str">
            <v>99999999</v>
          </cell>
          <cell r="D180" t="str">
            <v>non-stock clearing</v>
          </cell>
        </row>
        <row r="181">
          <cell r="C181" t="str">
            <v>ค่าเสื่อมราคาทรัพย์สิน</v>
          </cell>
        </row>
        <row r="182">
          <cell r="A182" t="str">
            <v>53030503</v>
          </cell>
          <cell r="D182" t="str">
            <v>ค่าเสื่อมราคา-เครื่องตกแต่งสำนักงาน</v>
          </cell>
        </row>
        <row r="183">
          <cell r="A183" t="str">
            <v>53030504</v>
          </cell>
          <cell r="D183" t="str">
            <v>ค่าเสื่อมราคา-อุปกรณ์เครื่องใช้สำนักงาน</v>
          </cell>
        </row>
        <row r="184">
          <cell r="A184" t="str">
            <v>53030505</v>
          </cell>
          <cell r="D184" t="str">
            <v>ค่าเสื่อมราคายานพาหนะ</v>
          </cell>
        </row>
        <row r="185">
          <cell r="A185" t="str">
            <v>53030506</v>
          </cell>
          <cell r="D185" t="str">
            <v>ค่าเสื่อมราคา-อุปกรณ์คอมพิวเตอร์</v>
          </cell>
        </row>
        <row r="186">
          <cell r="A186" t="str">
            <v>53030509</v>
          </cell>
          <cell r="D186" t="str">
            <v>ค่าเสื่อมราคา-คอมพิวเตอร์</v>
          </cell>
        </row>
        <row r="187">
          <cell r="A187" t="str">
            <v>53030510</v>
          </cell>
          <cell r="D187" t="str">
            <v>ค่าเสื่อมราคา - ระบบโทรศัพท์</v>
          </cell>
        </row>
        <row r="188">
          <cell r="A188" t="str">
            <v>53030560</v>
          </cell>
          <cell r="D188" t="str">
            <v>ค่าโปรแกรมคอมพิวเตอร์ตัดบัญชี</v>
          </cell>
        </row>
        <row r="189">
          <cell r="C189" t="str">
            <v>ดอกเบี้ยจ่าย</v>
          </cell>
        </row>
        <row r="190">
          <cell r="A190" t="str">
            <v>53050101</v>
          </cell>
          <cell r="D190" t="str">
            <v>ดอกเบี้ยจ่ายเบิกเกินบัญชี</v>
          </cell>
        </row>
        <row r="191">
          <cell r="A191" t="str">
            <v>53050102</v>
          </cell>
          <cell r="D191" t="str">
            <v>ดอกเบี้ยจ่ายเงินกู้ยืม-ไดอิจิฯ</v>
          </cell>
        </row>
        <row r="192">
          <cell r="A192" t="str">
            <v>53050103</v>
          </cell>
          <cell r="D192" t="str">
            <v>ดอกเบี้ยจ่ายเงินกู้ยืม-คิวเทคฯ</v>
          </cell>
        </row>
        <row r="193">
          <cell r="A193" t="str">
            <v>53050104</v>
          </cell>
          <cell r="D193" t="str">
            <v>ดอกเบี้ยจ่ายเงินกู้ยืม-กรรมการ</v>
          </cell>
        </row>
        <row r="194">
          <cell r="A194" t="str">
            <v>53050105</v>
          </cell>
          <cell r="D194" t="str">
            <v>ดอกเบี้ยจ่ายเงินกู้ยืม-ดีคอร์ป</v>
          </cell>
        </row>
      </sheetData>
      <sheetData sheetId="7" refreshError="1"/>
      <sheetData sheetId="8"/>
      <sheetData sheetId="9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ตั๋วเงินรับ"/>
    </sheetNames>
    <sheetDataSet>
      <sheetData sheetId="0">
        <row r="1">
          <cell r="F1">
            <v>36525</v>
          </cell>
        </row>
      </sheetData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UILD95"/>
      <sheetName val="Asset 92-95"/>
      <sheetName val="Asset 96-99"/>
      <sheetName val="Asset 2000"/>
      <sheetName val="Asset 2001"/>
      <sheetName val="Asset 2002"/>
      <sheetName val="SumDepre_AssetAllocation"/>
      <sheetName val="SumAsset_92_95"/>
      <sheetName val="SumAsset_96_99"/>
      <sheetName val="SumAsset_2000"/>
      <sheetName val="SumAsset_2001"/>
      <sheetName val="SumAsset_2002"/>
      <sheetName val="SumType"/>
      <sheetName val="EmpCode"/>
    </sheetNames>
    <sheetDataSet>
      <sheetData sheetId="0">
        <row r="9">
          <cell r="I9" t="str">
            <v>13301-999</v>
          </cell>
          <cell r="Z9">
            <v>53978</v>
          </cell>
          <cell r="AA9">
            <v>2698.9</v>
          </cell>
          <cell r="AB9">
            <v>229.22</v>
          </cell>
          <cell r="AC9">
            <v>207.04</v>
          </cell>
          <cell r="AD9">
            <v>229.22</v>
          </cell>
          <cell r="AE9">
            <v>221.83</v>
          </cell>
          <cell r="AF9">
            <v>229.22</v>
          </cell>
          <cell r="AG9">
            <v>221.83</v>
          </cell>
          <cell r="AH9">
            <v>229.22</v>
          </cell>
          <cell r="AI9">
            <v>229.22</v>
          </cell>
          <cell r="AJ9">
            <v>221.83</v>
          </cell>
          <cell r="AK9">
            <v>229.22</v>
          </cell>
          <cell r="AL9">
            <v>221.83</v>
          </cell>
          <cell r="AM9">
            <v>229.22</v>
          </cell>
          <cell r="AN9">
            <v>2698.9</v>
          </cell>
          <cell r="AO9">
            <v>16866.25</v>
          </cell>
          <cell r="AP9">
            <v>37111.75</v>
          </cell>
          <cell r="AQ9">
            <v>19565.150000000001</v>
          </cell>
          <cell r="AR9">
            <v>34412.85</v>
          </cell>
        </row>
        <row r="10">
          <cell r="I10" t="str">
            <v>13301-999</v>
          </cell>
          <cell r="Z10">
            <v>1366359.1</v>
          </cell>
          <cell r="AA10">
            <v>68317.960000000006</v>
          </cell>
          <cell r="AB10">
            <v>5802.35</v>
          </cell>
          <cell r="AC10">
            <v>5240.83</v>
          </cell>
          <cell r="AD10">
            <v>5802.35</v>
          </cell>
          <cell r="AE10">
            <v>5615.17</v>
          </cell>
          <cell r="AF10">
            <v>5802.35</v>
          </cell>
          <cell r="AG10">
            <v>5615.17</v>
          </cell>
          <cell r="AH10">
            <v>5802.35</v>
          </cell>
          <cell r="AI10">
            <v>5802.35</v>
          </cell>
          <cell r="AJ10">
            <v>5615.17</v>
          </cell>
          <cell r="AK10">
            <v>5802.35</v>
          </cell>
          <cell r="AL10">
            <v>5615.17</v>
          </cell>
          <cell r="AM10">
            <v>5802.35</v>
          </cell>
          <cell r="AN10">
            <v>68317.960000000006</v>
          </cell>
          <cell r="AO10">
            <v>414025.47</v>
          </cell>
          <cell r="AP10">
            <v>952333.63</v>
          </cell>
          <cell r="AQ10">
            <v>482343.42999999993</v>
          </cell>
          <cell r="AR10">
            <v>884015.67000000016</v>
          </cell>
        </row>
        <row r="11">
          <cell r="I11" t="str">
            <v>13301-999</v>
          </cell>
          <cell r="Z11">
            <v>472359.89</v>
          </cell>
          <cell r="AA11">
            <v>23617.99</v>
          </cell>
          <cell r="AB11">
            <v>2005.91</v>
          </cell>
          <cell r="AC11">
            <v>1811.79</v>
          </cell>
          <cell r="AD11">
            <v>2005.91</v>
          </cell>
          <cell r="AE11">
            <v>1941.2</v>
          </cell>
          <cell r="AF11">
            <v>2005.91</v>
          </cell>
          <cell r="AG11">
            <v>1941.2</v>
          </cell>
          <cell r="AH11">
            <v>2005.91</v>
          </cell>
          <cell r="AI11">
            <v>2005.91</v>
          </cell>
          <cell r="AJ11">
            <v>1941.2</v>
          </cell>
          <cell r="AK11">
            <v>2005.91</v>
          </cell>
          <cell r="AL11">
            <v>1941.2</v>
          </cell>
          <cell r="AM11">
            <v>2005.91</v>
          </cell>
          <cell r="AN11">
            <v>23617.96</v>
          </cell>
          <cell r="AO11">
            <v>132001.75</v>
          </cell>
          <cell r="AP11">
            <v>340358.14</v>
          </cell>
          <cell r="AQ11">
            <v>155619.71</v>
          </cell>
          <cell r="AR11">
            <v>316740.18000000005</v>
          </cell>
        </row>
        <row r="12">
          <cell r="I12" t="str">
            <v>13301-999</v>
          </cell>
          <cell r="Z12">
            <v>492792.07</v>
          </cell>
          <cell r="AA12">
            <v>24639.599999999999</v>
          </cell>
          <cell r="AB12">
            <v>2092.6799999999998</v>
          </cell>
          <cell r="AC12">
            <v>1890.16</v>
          </cell>
          <cell r="AD12">
            <v>2092.6799999999998</v>
          </cell>
          <cell r="AE12">
            <v>2025.17</v>
          </cell>
          <cell r="AF12">
            <v>2092.6799999999998</v>
          </cell>
          <cell r="AG12">
            <v>2025.17</v>
          </cell>
          <cell r="AH12">
            <v>2092.6799999999998</v>
          </cell>
          <cell r="AI12">
            <v>2092.6799999999998</v>
          </cell>
          <cell r="AJ12">
            <v>2025.17</v>
          </cell>
          <cell r="AK12">
            <v>2092.6799999999998</v>
          </cell>
          <cell r="AL12">
            <v>2025.17</v>
          </cell>
          <cell r="AM12">
            <v>2092.6799999999998</v>
          </cell>
          <cell r="AN12">
            <v>24639.599999999999</v>
          </cell>
          <cell r="AO12">
            <v>115502.31</v>
          </cell>
          <cell r="AP12">
            <v>377289.76</v>
          </cell>
          <cell r="AQ12">
            <v>140141.91</v>
          </cell>
          <cell r="AR12">
            <v>352650.16000000003</v>
          </cell>
        </row>
        <row r="13">
          <cell r="I13" t="str">
            <v>13301-999</v>
          </cell>
          <cell r="Z13">
            <v>648000</v>
          </cell>
          <cell r="AA13">
            <v>32400</v>
          </cell>
          <cell r="AB13">
            <v>2751.78</v>
          </cell>
          <cell r="AC13">
            <v>2485.48</v>
          </cell>
          <cell r="AD13">
            <v>2751.78</v>
          </cell>
          <cell r="AE13">
            <v>2663.01</v>
          </cell>
          <cell r="AF13">
            <v>2751.78</v>
          </cell>
          <cell r="AG13">
            <v>2663.01</v>
          </cell>
          <cell r="AH13">
            <v>2751.78</v>
          </cell>
          <cell r="AI13">
            <v>2751.78</v>
          </cell>
          <cell r="AJ13">
            <v>2663.01</v>
          </cell>
          <cell r="AK13">
            <v>2751.78</v>
          </cell>
          <cell r="AL13">
            <v>2663.01</v>
          </cell>
          <cell r="AM13">
            <v>2751.78</v>
          </cell>
          <cell r="AN13">
            <v>32399.98</v>
          </cell>
          <cell r="AO13">
            <v>112911.7</v>
          </cell>
          <cell r="AP13">
            <v>535088.30000000005</v>
          </cell>
          <cell r="AQ13">
            <v>145311.67999999999</v>
          </cell>
          <cell r="AR13">
            <v>502688.32</v>
          </cell>
        </row>
        <row r="14">
          <cell r="I14" t="str">
            <v>13301-999</v>
          </cell>
          <cell r="Z14">
            <v>1000000</v>
          </cell>
          <cell r="AA14">
            <v>50000</v>
          </cell>
          <cell r="AB14">
            <v>4246.58</v>
          </cell>
          <cell r="AC14">
            <v>3835.62</v>
          </cell>
          <cell r="AD14">
            <v>4246.58</v>
          </cell>
          <cell r="AE14">
            <v>4109.59</v>
          </cell>
          <cell r="AF14">
            <v>4246.58</v>
          </cell>
          <cell r="AG14">
            <v>4109.59</v>
          </cell>
          <cell r="AH14">
            <v>4246.58</v>
          </cell>
          <cell r="AI14">
            <v>4246.58</v>
          </cell>
          <cell r="AJ14">
            <v>4109.59</v>
          </cell>
          <cell r="AK14">
            <v>4246.58</v>
          </cell>
          <cell r="AL14">
            <v>4109.59</v>
          </cell>
          <cell r="AM14">
            <v>4246.58</v>
          </cell>
          <cell r="AN14">
            <v>50000.04</v>
          </cell>
          <cell r="AO14">
            <v>173150.72</v>
          </cell>
          <cell r="AP14">
            <v>826849.28000000003</v>
          </cell>
          <cell r="AQ14">
            <v>223150.76</v>
          </cell>
          <cell r="AR14">
            <v>776849.24</v>
          </cell>
        </row>
        <row r="15">
          <cell r="I15" t="str">
            <v>13301-999</v>
          </cell>
          <cell r="Z15">
            <v>139800.9</v>
          </cell>
          <cell r="AA15">
            <v>6990.05</v>
          </cell>
          <cell r="AB15">
            <v>459.62</v>
          </cell>
          <cell r="AC15">
            <v>536.22</v>
          </cell>
          <cell r="AD15">
            <v>593.67999999999995</v>
          </cell>
          <cell r="AE15">
            <v>574.52</v>
          </cell>
          <cell r="AF15">
            <v>593.67999999999995</v>
          </cell>
          <cell r="AG15">
            <v>574.52</v>
          </cell>
          <cell r="AH15">
            <v>593.67999999999995</v>
          </cell>
          <cell r="AI15">
            <v>593.67999999999995</v>
          </cell>
          <cell r="AJ15">
            <v>574.52</v>
          </cell>
          <cell r="AK15">
            <v>593.67999999999995</v>
          </cell>
          <cell r="AL15">
            <v>574.52</v>
          </cell>
          <cell r="AM15">
            <v>593.67999999999995</v>
          </cell>
          <cell r="AN15">
            <v>6856</v>
          </cell>
          <cell r="AO15">
            <v>6856</v>
          </cell>
          <cell r="AP15">
            <v>132944.9</v>
          </cell>
          <cell r="AQ15">
            <v>13712</v>
          </cell>
          <cell r="AR15">
            <v>126088.9</v>
          </cell>
        </row>
        <row r="16">
          <cell r="I16" t="str">
            <v>13301-999</v>
          </cell>
          <cell r="Z16">
            <v>86425</v>
          </cell>
          <cell r="AA16">
            <v>4321.25</v>
          </cell>
          <cell r="AB16" t="str">
            <v/>
          </cell>
          <cell r="AC16">
            <v>331.49</v>
          </cell>
          <cell r="AD16">
            <v>367.01</v>
          </cell>
          <cell r="AE16">
            <v>355.17</v>
          </cell>
          <cell r="AF16">
            <v>367.01</v>
          </cell>
          <cell r="AG16">
            <v>355.17</v>
          </cell>
          <cell r="AH16">
            <v>367.01</v>
          </cell>
          <cell r="AI16">
            <v>367.01</v>
          </cell>
          <cell r="AJ16">
            <v>355.17</v>
          </cell>
          <cell r="AK16">
            <v>367.01</v>
          </cell>
          <cell r="AL16">
            <v>355.17</v>
          </cell>
          <cell r="AM16">
            <v>367.01</v>
          </cell>
          <cell r="AN16">
            <v>3954.23</v>
          </cell>
          <cell r="AO16">
            <v>0</v>
          </cell>
          <cell r="AP16">
            <v>0</v>
          </cell>
          <cell r="AQ16">
            <v>3954.2300000000005</v>
          </cell>
          <cell r="AR16">
            <v>82470.77</v>
          </cell>
        </row>
        <row r="17">
          <cell r="AQ17">
            <v>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/>
      <sheetData sheetId="10"/>
      <sheetData sheetId="11"/>
      <sheetData sheetId="12" refreshError="1"/>
      <sheetData sheetId="13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DJ - RATE"/>
      <sheetName val="TR - AP- 00"/>
      <sheetName val="ADJ _ RATE"/>
      <sheetName val="Bงบต้นทุนC"/>
      <sheetName val=""/>
      <sheetName val="data"/>
      <sheetName val="รวม"/>
      <sheetName val="Sheet3"/>
      <sheetName val="Sheet5"/>
      <sheetName val="Sheet1"/>
      <sheetName val="Sheet1 (2)"/>
      <sheetName val="CUSTOMER"/>
      <sheetName val="TR_AP12"/>
      <sheetName val="ELEC45-01"/>
      <sheetName val="ตั๋วเงินรับ"/>
      <sheetName val="เงินกู้ธนชาติ"/>
      <sheetName val="USD"/>
      <sheetName val="เงินกู้ MGC"/>
      <sheetName val="TrialBalance Q3-2002"/>
      <sheetName val="BUILD95"/>
      <sheetName val="งบต้นทุนผลิต48"/>
      <sheetName val="FRECEFECBAILEYS"/>
      <sheetName val="BALANCE SHEET "/>
      <sheetName val="FS-YTD"/>
      <sheetName val="U-7"/>
      <sheetName val="JVID"/>
      <sheetName val="finance64k.u"/>
      <sheetName val="Asset41_42"/>
      <sheetName val="6013"/>
      <sheetName val="Update_041110"/>
      <sheetName val="sub-mat2011"/>
      <sheetName val="Sheet2"/>
      <sheetName val="E-1D"/>
      <sheetName val="MV"/>
      <sheetName val="Menu"/>
      <sheetName val="Template"/>
      <sheetName val="SCB 1 - Current"/>
      <sheetName val="SCB 2 - Current"/>
      <sheetName val="AOP9"/>
      <sheetName val="AOP12"/>
      <sheetName val="AOP13"/>
      <sheetName val="AOP15"/>
      <sheetName val="ADJ_-_RATE"/>
      <sheetName val="TR_-_AP-_00"/>
      <sheetName val="ADJ___RATE"/>
      <sheetName val="Front"/>
      <sheetName val="DEP12"/>
      <sheetName val="คงเหลือ GH"/>
      <sheetName val="cutoff1"/>
      <sheetName val="master"/>
      <sheetName val="G-BS"/>
      <sheetName val="ADJ_-_RATE1"/>
      <sheetName val="TR_-_AP-_001"/>
      <sheetName val="ADJ___RATE1"/>
      <sheetName val="Sheet1_(2)"/>
      <sheetName val="เงินกู้_MGC"/>
      <sheetName val="TrialBalance_Q3-2002"/>
      <sheetName val="BALANCE_SHEET_"/>
      <sheetName val="finance64k_u"/>
      <sheetName val="SCB_1_-_Current"/>
      <sheetName val="SCB_2_-_Current"/>
      <sheetName val="คงเหลือ_GH"/>
      <sheetName val="ADJ_-_RATE2"/>
      <sheetName val="TR_-_AP-_002"/>
      <sheetName val="ADJ___RATE2"/>
      <sheetName val="Sheet1_(2)1"/>
      <sheetName val="เงินกู้_MGC1"/>
      <sheetName val="TrialBalance_Q3-20021"/>
      <sheetName val="BALANCE_SHEET_1"/>
      <sheetName val="finance64k_u1"/>
      <sheetName val="SCB_1_-_Current1"/>
      <sheetName val="SCB_2_-_Current1"/>
      <sheetName val="คงเหลือ_GH1"/>
      <sheetName val="set date"/>
      <sheetName val="FDR-Jan-99 "/>
      <sheetName val="REVENUE"/>
      <sheetName val="???"/>
      <sheetName val="Trial Balance"/>
      <sheetName val="WIP"/>
      <sheetName val="set_date"/>
      <sheetName val="Account_Map"/>
      <sheetName val="Scale"/>
      <sheetName val="Parameters"/>
      <sheetName val="Graph DMG"/>
      <sheetName val="SKA"/>
      <sheetName val="BS"/>
      <sheetName val="Sheet1_(2)2"/>
      <sheetName val="BALANCE_SHEET_2"/>
      <sheetName val="Graph_DMG1"/>
      <sheetName val="Graph_DMG"/>
      <sheetName val="Sequence"/>
      <sheetName val="Export Sales"/>
      <sheetName val="Domestic Sales"/>
      <sheetName val="Dealer Sales"/>
      <sheetName val="GS_STD"/>
      <sheetName val="OP_STD"/>
      <sheetName val="03100(SS)"/>
      <sheetName val="10-1 Media"/>
      <sheetName val="10-cut"/>
      <sheetName val="200-110"/>
      <sheetName val="Stock Bal สรรพากร SBM3 JUN"/>
      <sheetName val="New Std. "/>
      <sheetName val="By Person"/>
      <sheetName val="U-5"/>
      <sheetName val="xlSVH_T"/>
      <sheetName val="Request"/>
      <sheetName val="AssetAcc"/>
      <sheetName val="明細"/>
      <sheetName val="Bahrain"/>
      <sheetName val="BTR BKK"/>
      <sheetName val="C-1"/>
      <sheetName val="SUM"/>
      <sheetName val="PLSUMM"/>
      <sheetName val="Tel|AV&amp;C|PC|POS|Sec|Net|DL"/>
      <sheetName val="HtlApp|Svr|DataCtr"/>
      <sheetName val="ICT POTF"/>
      <sheetName val="งานเหมา"/>
      <sheetName val="Lead"/>
      <sheetName val="ADJ_-_RATE3"/>
      <sheetName val="TR_-_AP-_003"/>
      <sheetName val="ADJ___RATE3"/>
      <sheetName val="Sheet1_(2)3"/>
      <sheetName val="เงินกู้_MGC2"/>
      <sheetName val="TrialBalance_Q3-20022"/>
      <sheetName val="BALANCE_SHEET_3"/>
      <sheetName val="set_date1"/>
      <sheetName val="FDR-Jan-99_"/>
      <sheetName val="คงเหลือ_GH2"/>
      <sheetName val="Graph_DMG2"/>
      <sheetName val="Trial_Balance"/>
      <sheetName val="Export_Sales"/>
      <sheetName val="Domestic_Sales"/>
      <sheetName val="Dealer_Sales"/>
      <sheetName val="10-1_Media"/>
      <sheetName val="BTR_BKK"/>
      <sheetName val="ICT_POTF"/>
      <sheetName val="Stock_Bal_สรรพากร_SBM3_JUN"/>
      <sheetName val="New_Std__"/>
      <sheetName val="depn-Sep 03"/>
      <sheetName val="GLTable"/>
      <sheetName val="J1"/>
      <sheetName val="NLok"/>
      <sheetName val="S03"/>
      <sheetName val="総合B"/>
      <sheetName val="Defer_ร่วม"/>
      <sheetName val="กราฟ ผลิต"/>
      <sheetName val="CHIP_Prod"/>
      <sheetName val="PSF_Prod"/>
      <sheetName val="Supplier Master IF"/>
      <sheetName val="KK Rev.1"/>
      <sheetName val="2005"/>
      <sheetName val="条件"/>
      <sheetName val="プリモ_S0"/>
      <sheetName val="プリモ_S1"/>
      <sheetName val="プリモ_S2"/>
      <sheetName val="プリモ_S3"/>
      <sheetName val="ADJ_-_RATE4"/>
      <sheetName val="TR_-_AP-_004"/>
      <sheetName val="ADJ___RATE4"/>
      <sheetName val="Sheet1_(2)4"/>
      <sheetName val="เงินกู้_MGC3"/>
      <sheetName val="TrialBalance_Q3-20023"/>
      <sheetName val="BALANCE_SHEET_4"/>
      <sheetName val="finance64k_u2"/>
      <sheetName val="SCB_1_-_Current2"/>
      <sheetName val="SCB_2_-_Current2"/>
      <sheetName val="set_date2"/>
      <sheetName val="Trial_Balance1"/>
      <sheetName val="คงเหลือ_GH3"/>
      <sheetName val="FDR-Jan-99_1"/>
      <sheetName val="Graph_DMG3"/>
      <sheetName val="Export_Sales1"/>
      <sheetName val="Domestic_Sales1"/>
      <sheetName val="Dealer_Sales1"/>
      <sheetName val="By_Person"/>
      <sheetName val="ADJ_-_RATE5"/>
      <sheetName val="TR_-_AP-_005"/>
      <sheetName val="ADJ___RATE5"/>
      <sheetName val="Sheet1_(2)5"/>
      <sheetName val="เงินกู้_MGC4"/>
      <sheetName val="TrialBalance_Q3-20024"/>
      <sheetName val="BALANCE_SHEET_5"/>
      <sheetName val="finance64k_u3"/>
      <sheetName val="SCB_1_-_Current3"/>
      <sheetName val="SCB_2_-_Current3"/>
      <sheetName val="set_date3"/>
      <sheetName val="Trial_Balance2"/>
      <sheetName val="คงเหลือ_GH4"/>
      <sheetName val="FDR-Jan-99_2"/>
      <sheetName val="Graph_DMG4"/>
      <sheetName val="Export_Sales2"/>
      <sheetName val="Domestic_Sales2"/>
      <sheetName val="Dealer_Sales2"/>
      <sheetName val="10-1_Media1"/>
      <sheetName val="Stock_Bal_สรรพากร_SBM3_JUN1"/>
      <sheetName val="New_Std__1"/>
      <sheetName val="BTR_BKK1"/>
      <sheetName val="By_Person1"/>
      <sheetName val="depn-Sep_03"/>
      <sheetName val="Supplier_Master_IF"/>
      <sheetName val="KK_Rev_1"/>
      <sheetName val="BARS"/>
      <sheetName val="bang tien luong"/>
      <sheetName val="TEN_DV"/>
      <sheetName val="PM"/>
      <sheetName val="11922"/>
      <sheetName val="IS"/>
      <sheetName val="SC1.XLS"/>
      <sheetName val="PAN M4*25 FE CM3 P2"/>
      <sheetName val="February-17"/>
      <sheetName val="Required"/>
      <sheetName val="CONTROL_BASE"/>
      <sheetName val="rates"/>
      <sheetName val="CJEs"/>
      <sheetName val="PL"/>
      <sheetName val="CRJE"/>
      <sheetName val="M_Maincomp"/>
    </sheetNames>
    <sheetDataSet>
      <sheetData sheetId="0"/>
      <sheetData sheetId="1" refreshError="1"/>
      <sheetData sheetId="2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/>
      <sheetData sheetId="30"/>
      <sheetData sheetId="3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/>
      <sheetData sheetId="87"/>
      <sheetData sheetId="88"/>
      <sheetData sheetId="89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UILD95"/>
      <sheetName val="Asset 92-95"/>
      <sheetName val="Asset 96-99"/>
      <sheetName val="Asset 2000"/>
      <sheetName val="Asset 2001"/>
      <sheetName val="Asset 2002"/>
      <sheetName val="SumDepre_AssetAllocation"/>
      <sheetName val="SumAsset_92_95"/>
      <sheetName val="SumAsset_96_99"/>
      <sheetName val="SumAsset_2000"/>
      <sheetName val="SumAsset_2001"/>
      <sheetName val="SumAsset_2002"/>
      <sheetName val="SumType"/>
      <sheetName val="EmpCode"/>
    </sheetNames>
    <sheetDataSet>
      <sheetData sheetId="0">
        <row r="9">
          <cell r="Z9">
            <v>53978</v>
          </cell>
          <cell r="AI9">
            <v>229.22</v>
          </cell>
          <cell r="AK9">
            <v>229.22</v>
          </cell>
          <cell r="AQ9">
            <v>19565.150000000001</v>
          </cell>
        </row>
        <row r="10">
          <cell r="Z10">
            <v>1366359.1</v>
          </cell>
          <cell r="AI10">
            <v>5802.35</v>
          </cell>
          <cell r="AK10">
            <v>5802.35</v>
          </cell>
          <cell r="AQ10">
            <v>482343.42999999993</v>
          </cell>
        </row>
        <row r="11">
          <cell r="Z11">
            <v>472359.89</v>
          </cell>
          <cell r="AI11">
            <v>2005.91</v>
          </cell>
          <cell r="AK11">
            <v>2005.91</v>
          </cell>
          <cell r="AQ11">
            <v>155619.71</v>
          </cell>
        </row>
        <row r="12">
          <cell r="Z12">
            <v>492792.07</v>
          </cell>
          <cell r="AI12">
            <v>2092.6799999999998</v>
          </cell>
          <cell r="AK12">
            <v>2092.6799999999998</v>
          </cell>
          <cell r="AQ12">
            <v>140141.91</v>
          </cell>
        </row>
        <row r="13">
          <cell r="Z13">
            <v>648000</v>
          </cell>
          <cell r="AI13">
            <v>2751.78</v>
          </cell>
          <cell r="AK13">
            <v>2751.78</v>
          </cell>
          <cell r="AQ13">
            <v>145311.67999999999</v>
          </cell>
        </row>
        <row r="14">
          <cell r="Z14">
            <v>1000000</v>
          </cell>
          <cell r="AI14">
            <v>4246.58</v>
          </cell>
          <cell r="AK14">
            <v>4246.58</v>
          </cell>
          <cell r="AQ14">
            <v>223150.76</v>
          </cell>
        </row>
        <row r="15">
          <cell r="Z15">
            <v>139800.9</v>
          </cell>
          <cell r="AI15">
            <v>593.67999999999995</v>
          </cell>
          <cell r="AK15">
            <v>593.67999999999995</v>
          </cell>
          <cell r="AQ15">
            <v>13712</v>
          </cell>
        </row>
        <row r="16">
          <cell r="Z16">
            <v>86425</v>
          </cell>
          <cell r="AI16">
            <v>367.01</v>
          </cell>
          <cell r="AK16">
            <v>367.01</v>
          </cell>
          <cell r="AQ16">
            <v>3954.2300000000005</v>
          </cell>
        </row>
        <row r="17">
          <cell r="AQ17">
            <v>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/>
      <sheetData sheetId="10"/>
      <sheetData sheetId="11"/>
      <sheetData sheetId="12" refreshError="1"/>
      <sheetData sheetId="13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-1.1 FA Comparision"/>
      <sheetName val="K-1.2 Summary"/>
      <sheetName val="k-2"/>
      <sheetName val="K-2 Addition"/>
      <sheetName val="K-3"/>
      <sheetName val="K-4.1"/>
      <sheetName val="K-4.2"/>
      <sheetName val="k-4.3"/>
      <sheetName val="K-4.3Atax add"/>
      <sheetName val="k4.4"/>
      <sheetName val="k4.5"/>
      <sheetName val="k4.6"/>
      <sheetName val="K-5"/>
      <sheetName val="K-6"/>
      <sheetName val="K-7Repair &amp; Main"/>
      <sheetName val="K-8 Sum Insur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 refreshError="1"/>
      <sheetData sheetId="14" refreshError="1"/>
      <sheetData sheetId="15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 Balanc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>
        <row r="1">
          <cell r="A1" t="str">
            <v>e</v>
          </cell>
        </row>
        <row r="2">
          <cell r="C2" t="str">
            <v>ยอดยกมา</v>
          </cell>
          <cell r="E2" t="str">
            <v>ยอดงวดปัจจุบัน</v>
          </cell>
          <cell r="G2" t="str">
            <v>ยอดยกไป</v>
          </cell>
        </row>
        <row r="3">
          <cell r="A3" t="str">
            <v>รหัสบัญชี</v>
          </cell>
          <cell r="B3" t="str">
            <v>ชื่อบัญชี</v>
          </cell>
          <cell r="C3" t="str">
            <v>เดบิต</v>
          </cell>
          <cell r="D3" t="str">
            <v>เครดิต</v>
          </cell>
          <cell r="E3" t="str">
            <v>เดบิต</v>
          </cell>
          <cell r="F3" t="str">
            <v>Period 31.12.2002</v>
          </cell>
          <cell r="G3" t="str">
            <v>เดบิต</v>
          </cell>
          <cell r="H3" t="str">
            <v>เครดิต</v>
          </cell>
        </row>
        <row r="4">
          <cell r="A4" t="str">
            <v>11101</v>
          </cell>
          <cell r="B4" t="str">
            <v>เงินสด</v>
          </cell>
          <cell r="C4">
            <v>100000</v>
          </cell>
          <cell r="D4">
            <v>0</v>
          </cell>
          <cell r="E4">
            <v>0</v>
          </cell>
          <cell r="F4">
            <v>0</v>
          </cell>
          <cell r="G4">
            <v>100000</v>
          </cell>
          <cell r="H4">
            <v>0</v>
          </cell>
        </row>
        <row r="5">
          <cell r="A5" t="str">
            <v>11102</v>
          </cell>
          <cell r="B5" t="str">
            <v>เงินฝากประจำ - ธ.ทหารไทย</v>
          </cell>
          <cell r="C5">
            <v>0</v>
          </cell>
          <cell r="D5">
            <v>0</v>
          </cell>
          <cell r="E5">
            <v>0</v>
          </cell>
          <cell r="F5">
            <v>0</v>
          </cell>
          <cell r="G5">
            <v>0</v>
          </cell>
          <cell r="H5">
            <v>0</v>
          </cell>
        </row>
        <row r="6">
          <cell r="A6" t="str">
            <v>11103</v>
          </cell>
          <cell r="B6" t="str">
            <v>เงินฝากกระแสรายวัน - ธ.ไทยพาณิชย์ สาขาเจริญนคร</v>
          </cell>
          <cell r="C6">
            <v>0</v>
          </cell>
          <cell r="D6">
            <v>0</v>
          </cell>
          <cell r="E6">
            <v>0</v>
          </cell>
          <cell r="F6">
            <v>0</v>
          </cell>
          <cell r="G6">
            <v>0</v>
          </cell>
          <cell r="H6">
            <v>0</v>
          </cell>
        </row>
        <row r="7">
          <cell r="A7" t="str">
            <v>11104</v>
          </cell>
          <cell r="B7" t="str">
            <v>เงินฝากกระแสรายวัน - ธ.กสิกรไทย สาขาบางครุ</v>
          </cell>
          <cell r="C7">
            <v>0</v>
          </cell>
          <cell r="D7">
            <v>4704.58</v>
          </cell>
          <cell r="E7">
            <v>34714</v>
          </cell>
          <cell r="F7">
            <v>0</v>
          </cell>
          <cell r="G7">
            <v>30009.42</v>
          </cell>
          <cell r="H7">
            <v>0</v>
          </cell>
        </row>
        <row r="8">
          <cell r="A8" t="str">
            <v>11105</v>
          </cell>
          <cell r="B8" t="str">
            <v>เงินฝากออมทรัพย์ - ธ.ไทยพาณิชย์</v>
          </cell>
          <cell r="C8">
            <v>2015.22</v>
          </cell>
          <cell r="D8">
            <v>0</v>
          </cell>
          <cell r="E8">
            <v>870646.88</v>
          </cell>
          <cell r="F8">
            <v>0</v>
          </cell>
          <cell r="G8">
            <v>872662.1</v>
          </cell>
          <cell r="H8">
            <v>0</v>
          </cell>
        </row>
        <row r="9">
          <cell r="A9" t="str">
            <v>11106</v>
          </cell>
          <cell r="B9" t="str">
            <v>เงินฝากระหว่างทาง</v>
          </cell>
          <cell r="C9">
            <v>0</v>
          </cell>
          <cell r="D9">
            <v>0</v>
          </cell>
          <cell r="E9">
            <v>0</v>
          </cell>
          <cell r="F9">
            <v>0</v>
          </cell>
          <cell r="G9">
            <v>0</v>
          </cell>
          <cell r="H9">
            <v>0</v>
          </cell>
        </row>
        <row r="10">
          <cell r="A10" t="str">
            <v>11107</v>
          </cell>
          <cell r="B10" t="str">
            <v>เงินฝากเงินตราต่างประเทศ - ธ.ไทยพาณิชย์ (US$)</v>
          </cell>
          <cell r="C10">
            <v>3313710.87</v>
          </cell>
          <cell r="D10">
            <v>0</v>
          </cell>
          <cell r="E10">
            <v>0</v>
          </cell>
          <cell r="F10">
            <v>2216574.27</v>
          </cell>
          <cell r="G10">
            <v>1097136.6000000001</v>
          </cell>
          <cell r="H10">
            <v>0</v>
          </cell>
        </row>
        <row r="11">
          <cell r="A11" t="str">
            <v>11108</v>
          </cell>
          <cell r="B11" t="str">
            <v>เงินฝากออมทรัพย์ - ธ.กรุงไทย สาขาบางครุ</v>
          </cell>
          <cell r="C11">
            <v>16007083.08</v>
          </cell>
          <cell r="D11">
            <v>0</v>
          </cell>
          <cell r="E11">
            <v>0</v>
          </cell>
          <cell r="F11">
            <v>7621728.0700000003</v>
          </cell>
          <cell r="G11">
            <v>8385355.0099999998</v>
          </cell>
          <cell r="H11">
            <v>0</v>
          </cell>
        </row>
        <row r="12">
          <cell r="A12" t="str">
            <v>11109</v>
          </cell>
          <cell r="B12" t="str">
            <v>เงินฝากออมทรัพย์ - ธ.กสิกรไทย สาขาบางครุ</v>
          </cell>
          <cell r="C12">
            <v>5129141.24</v>
          </cell>
          <cell r="D12">
            <v>0</v>
          </cell>
          <cell r="E12">
            <v>0</v>
          </cell>
          <cell r="F12">
            <v>2471473.85</v>
          </cell>
          <cell r="G12">
            <v>2657667.39</v>
          </cell>
          <cell r="H12">
            <v>0</v>
          </cell>
        </row>
        <row r="13">
          <cell r="A13" t="str">
            <v>11110</v>
          </cell>
          <cell r="B13" t="str">
            <v>เงินฝากประจำ - ธ.กสิกรไทย สาขาบางครุ</v>
          </cell>
          <cell r="C13">
            <v>1009900</v>
          </cell>
          <cell r="D13">
            <v>0</v>
          </cell>
          <cell r="E13">
            <v>9998.01</v>
          </cell>
          <cell r="F13">
            <v>0</v>
          </cell>
          <cell r="G13">
            <v>1019898.01</v>
          </cell>
          <cell r="H13">
            <v>0</v>
          </cell>
        </row>
        <row r="14">
          <cell r="A14" t="str">
            <v>11111</v>
          </cell>
          <cell r="B14" t="str">
            <v>เงินฝากกระแสรายวัน - CITIBANK</v>
          </cell>
          <cell r="C14">
            <v>0</v>
          </cell>
          <cell r="D14">
            <v>0</v>
          </cell>
          <cell r="E14">
            <v>0</v>
          </cell>
          <cell r="F14">
            <v>0</v>
          </cell>
          <cell r="G14">
            <v>0</v>
          </cell>
          <cell r="H14">
            <v>0</v>
          </cell>
        </row>
        <row r="15">
          <cell r="A15" t="str">
            <v>11112</v>
          </cell>
          <cell r="B15" t="str">
            <v>เงินฝากออมทรัพย์ - CITIBANK</v>
          </cell>
          <cell r="C15">
            <v>18266.060000000001</v>
          </cell>
          <cell r="D15">
            <v>0</v>
          </cell>
          <cell r="E15">
            <v>0</v>
          </cell>
          <cell r="F15">
            <v>16134.98</v>
          </cell>
          <cell r="G15">
            <v>2131.08</v>
          </cell>
          <cell r="H15">
            <v>0</v>
          </cell>
        </row>
        <row r="16">
          <cell r="A16" t="str">
            <v>11113</v>
          </cell>
          <cell r="B16" t="str">
            <v>เงินฝากเงินตราต่างประเทศ - CITIBANK</v>
          </cell>
          <cell r="C16">
            <v>6046505.25</v>
          </cell>
          <cell r="D16">
            <v>0</v>
          </cell>
          <cell r="E16">
            <v>0</v>
          </cell>
          <cell r="F16">
            <v>1426099.49</v>
          </cell>
          <cell r="G16">
            <v>4620405.76</v>
          </cell>
          <cell r="H16">
            <v>0</v>
          </cell>
        </row>
        <row r="17">
          <cell r="A17" t="str">
            <v>11114</v>
          </cell>
          <cell r="B17" t="str">
            <v>เงินสด - เงินตราต่างประเทศ</v>
          </cell>
          <cell r="C17">
            <v>25701.48</v>
          </cell>
          <cell r="D17">
            <v>0</v>
          </cell>
          <cell r="E17">
            <v>0</v>
          </cell>
          <cell r="F17">
            <v>25701.48</v>
          </cell>
          <cell r="G17">
            <v>0</v>
          </cell>
          <cell r="H17">
            <v>0</v>
          </cell>
        </row>
        <row r="18">
          <cell r="A18" t="str">
            <v>11115</v>
          </cell>
          <cell r="B18" t="str">
            <v>เงินฝากประจำ - CITIBANK</v>
          </cell>
          <cell r="C18">
            <v>2000000</v>
          </cell>
          <cell r="D18">
            <v>0</v>
          </cell>
          <cell r="E18">
            <v>0</v>
          </cell>
          <cell r="F18">
            <v>0</v>
          </cell>
          <cell r="G18">
            <v>2000000</v>
          </cell>
          <cell r="H18">
            <v>0</v>
          </cell>
        </row>
        <row r="19">
          <cell r="A19" t="str">
            <v>11116</v>
          </cell>
          <cell r="B19" t="str">
            <v>เงินฝากออมทรัพย์ - ธ.ไทยพาณิชย์ สาขาบางครุ</v>
          </cell>
          <cell r="C19">
            <v>500</v>
          </cell>
          <cell r="D19">
            <v>0</v>
          </cell>
          <cell r="E19">
            <v>0</v>
          </cell>
          <cell r="F19">
            <v>500</v>
          </cell>
          <cell r="G19">
            <v>0</v>
          </cell>
          <cell r="H19">
            <v>0</v>
          </cell>
        </row>
        <row r="20">
          <cell r="A20" t="str">
            <v>11117</v>
          </cell>
          <cell r="B20" t="str">
            <v>เงินฝากกระแสรายวัน - ธ.ไทยพาณิชย์ สาขาบางครุ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11119</v>
          </cell>
          <cell r="B21" t="str">
            <v>อากรแสตมป์</v>
          </cell>
          <cell r="C21">
            <v>860</v>
          </cell>
          <cell r="D21">
            <v>0</v>
          </cell>
          <cell r="E21">
            <v>0</v>
          </cell>
          <cell r="F21">
            <v>215</v>
          </cell>
          <cell r="G21">
            <v>645</v>
          </cell>
          <cell r="H21">
            <v>0</v>
          </cell>
        </row>
        <row r="22">
          <cell r="A22" t="str">
            <v>11120</v>
          </cell>
          <cell r="B22" t="str">
            <v>เงินฝากออมทรัพย์ - ธ.กสิกรไทย สาขาพระสมุทรเจดีย์</v>
          </cell>
          <cell r="C22">
            <v>0</v>
          </cell>
          <cell r="D22">
            <v>0</v>
          </cell>
          <cell r="E22">
            <v>0</v>
          </cell>
          <cell r="F22">
            <v>0</v>
          </cell>
          <cell r="G22">
            <v>0</v>
          </cell>
          <cell r="H22">
            <v>0</v>
          </cell>
        </row>
        <row r="23">
          <cell r="A23" t="str">
            <v>11121</v>
          </cell>
          <cell r="B23" t="str">
            <v>เงินฝากกระแสรายวัน - ธ.กสิกรไทย สาขาพระสมุทรเจดีย์</v>
          </cell>
          <cell r="C23">
            <v>110900.41</v>
          </cell>
          <cell r="D23">
            <v>0</v>
          </cell>
          <cell r="E23">
            <v>0</v>
          </cell>
          <cell r="F23">
            <v>13664.72</v>
          </cell>
          <cell r="G23">
            <v>97235.69</v>
          </cell>
          <cell r="H23">
            <v>0</v>
          </cell>
        </row>
        <row r="24">
          <cell r="A24" t="str">
            <v>11122</v>
          </cell>
          <cell r="B24" t="str">
            <v>เงินฝากกระแสรายวัน - ธ.ไทยพาณิชย์ สาขาพระประแดง</v>
          </cell>
          <cell r="C24">
            <v>37410.32</v>
          </cell>
          <cell r="D24">
            <v>0</v>
          </cell>
          <cell r="E24">
            <v>0</v>
          </cell>
          <cell r="F24">
            <v>23542.29</v>
          </cell>
          <cell r="G24">
            <v>13868.03</v>
          </cell>
          <cell r="H24">
            <v>0</v>
          </cell>
        </row>
        <row r="25">
          <cell r="A25">
            <v>11123</v>
          </cell>
          <cell r="B25" t="str">
            <v>เงินฝากกระแสรายวัน - ธ.กรุงไทย สาขาบางครุ</v>
          </cell>
          <cell r="C25">
            <v>0</v>
          </cell>
          <cell r="D25">
            <v>0</v>
          </cell>
          <cell r="E25">
            <v>10000</v>
          </cell>
          <cell r="F25">
            <v>0</v>
          </cell>
          <cell r="G25">
            <v>10000</v>
          </cell>
          <cell r="H25">
            <v>0</v>
          </cell>
        </row>
        <row r="26">
          <cell r="A26" t="str">
            <v>11201</v>
          </cell>
          <cell r="B26" t="str">
            <v>เงินลงทุน - ตั๋วสัญญาใช้เงิน</v>
          </cell>
          <cell r="C26">
            <v>0</v>
          </cell>
          <cell r="D26">
            <v>0</v>
          </cell>
          <cell r="E26">
            <v>0</v>
          </cell>
          <cell r="F26">
            <v>0</v>
          </cell>
          <cell r="G26">
            <v>0</v>
          </cell>
          <cell r="H26">
            <v>0</v>
          </cell>
        </row>
        <row r="27">
          <cell r="A27" t="str">
            <v>11202</v>
          </cell>
          <cell r="B27" t="str">
            <v>เงินลงทุนชั่วคราว</v>
          </cell>
          <cell r="C27">
            <v>55744013.990000002</v>
          </cell>
          <cell r="D27">
            <v>0</v>
          </cell>
          <cell r="E27">
            <v>0</v>
          </cell>
          <cell r="F27">
            <v>27467228.16</v>
          </cell>
          <cell r="G27">
            <v>28276785.829999998</v>
          </cell>
          <cell r="H27">
            <v>0</v>
          </cell>
        </row>
        <row r="28">
          <cell r="A28" t="str">
            <v>11301</v>
          </cell>
          <cell r="B28" t="str">
            <v>ลูกหนี้การค้า</v>
          </cell>
          <cell r="C28">
            <v>56023663.880000003</v>
          </cell>
          <cell r="D28">
            <v>0</v>
          </cell>
          <cell r="E28">
            <v>30068620.100000001</v>
          </cell>
          <cell r="F28">
            <v>0</v>
          </cell>
          <cell r="G28">
            <v>86092283.980000004</v>
          </cell>
          <cell r="H28">
            <v>0</v>
          </cell>
        </row>
        <row r="29">
          <cell r="A29" t="str">
            <v>11302</v>
          </cell>
          <cell r="B29" t="str">
            <v>ลูกหนี้ต่อเรือ</v>
          </cell>
          <cell r="C29">
            <v>1777971.84</v>
          </cell>
          <cell r="D29">
            <v>0</v>
          </cell>
          <cell r="E29">
            <v>4123918.21</v>
          </cell>
          <cell r="F29">
            <v>0</v>
          </cell>
          <cell r="G29">
            <v>5901890.0499999998</v>
          </cell>
          <cell r="H29">
            <v>0</v>
          </cell>
        </row>
        <row r="30">
          <cell r="A30" t="str">
            <v>11303</v>
          </cell>
          <cell r="B30" t="str">
            <v>ค่าเผื่อหนี้สงสัยจะสูญ</v>
          </cell>
          <cell r="C30">
            <v>0</v>
          </cell>
          <cell r="D30">
            <v>17855735.34</v>
          </cell>
          <cell r="E30">
            <v>0</v>
          </cell>
          <cell r="F30">
            <v>2980073.88</v>
          </cell>
          <cell r="G30">
            <v>0</v>
          </cell>
          <cell r="H30">
            <v>20835809.219999999</v>
          </cell>
        </row>
        <row r="31">
          <cell r="A31" t="str">
            <v>11304</v>
          </cell>
          <cell r="B31" t="str">
            <v>เช็คลงวันที่รับล่วงหน้า</v>
          </cell>
          <cell r="C31">
            <v>44572.4</v>
          </cell>
          <cell r="D31">
            <v>0</v>
          </cell>
          <cell r="E31">
            <v>0</v>
          </cell>
          <cell r="F31">
            <v>0</v>
          </cell>
          <cell r="G31">
            <v>44572.4</v>
          </cell>
          <cell r="H31">
            <v>0</v>
          </cell>
        </row>
        <row r="32">
          <cell r="A32" t="str">
            <v>11305</v>
          </cell>
          <cell r="B32" t="str">
            <v>งานระหว่างก่อสร้างตามสัญญา</v>
          </cell>
          <cell r="C32">
            <v>0</v>
          </cell>
          <cell r="D32">
            <v>0</v>
          </cell>
          <cell r="E32">
            <v>11902500</v>
          </cell>
          <cell r="F32">
            <v>0</v>
          </cell>
          <cell r="G32">
            <v>11902500</v>
          </cell>
          <cell r="H32">
            <v>0</v>
          </cell>
        </row>
        <row r="33">
          <cell r="A33" t="str">
            <v>11306</v>
          </cell>
          <cell r="B33" t="str">
            <v>ลูกหนี้ - Forward Exchange</v>
          </cell>
          <cell r="C33">
            <v>1630049.21</v>
          </cell>
          <cell r="D33">
            <v>0</v>
          </cell>
          <cell r="E33">
            <v>0</v>
          </cell>
          <cell r="F33">
            <v>1630049.21</v>
          </cell>
          <cell r="G33">
            <v>0</v>
          </cell>
          <cell r="H33">
            <v>0</v>
          </cell>
        </row>
        <row r="34">
          <cell r="A34" t="str">
            <v>11307</v>
          </cell>
          <cell r="B34" t="str">
            <v>เช็ครับยังไม่นำเข้า</v>
          </cell>
          <cell r="C34">
            <v>16786028.43</v>
          </cell>
          <cell r="D34">
            <v>0</v>
          </cell>
          <cell r="E34">
            <v>0</v>
          </cell>
          <cell r="F34">
            <v>1665518.48</v>
          </cell>
          <cell r="G34">
            <v>15120509.949999999</v>
          </cell>
          <cell r="H34">
            <v>0</v>
          </cell>
        </row>
        <row r="35">
          <cell r="A35" t="str">
            <v>11319</v>
          </cell>
          <cell r="B35" t="str">
            <v>ลูกหนี้อื่น ๆ</v>
          </cell>
          <cell r="C35">
            <v>0</v>
          </cell>
          <cell r="D35">
            <v>0</v>
          </cell>
          <cell r="E35">
            <v>364262.48</v>
          </cell>
          <cell r="F35">
            <v>0</v>
          </cell>
          <cell r="G35">
            <v>364262.48</v>
          </cell>
          <cell r="H35">
            <v>0</v>
          </cell>
        </row>
        <row r="36">
          <cell r="A36" t="str">
            <v>11401</v>
          </cell>
          <cell r="B36" t="str">
            <v>วัตถุดิบคงเหลือ</v>
          </cell>
          <cell r="C36">
            <v>32575560.98</v>
          </cell>
          <cell r="D36">
            <v>0</v>
          </cell>
          <cell r="E36">
            <v>447440.64000000001</v>
          </cell>
          <cell r="F36">
            <v>0</v>
          </cell>
          <cell r="G36">
            <v>33023001.620000001</v>
          </cell>
          <cell r="H36">
            <v>0</v>
          </cell>
        </row>
        <row r="37">
          <cell r="A37" t="str">
            <v>11402</v>
          </cell>
          <cell r="B37" t="str">
            <v>วัตถุดิบระหว่างทาง</v>
          </cell>
          <cell r="C37">
            <v>0</v>
          </cell>
          <cell r="D37">
            <v>0</v>
          </cell>
          <cell r="E37">
            <v>0</v>
          </cell>
          <cell r="F37">
            <v>0</v>
          </cell>
          <cell r="G37">
            <v>0</v>
          </cell>
          <cell r="H37">
            <v>0</v>
          </cell>
        </row>
        <row r="38">
          <cell r="A38" t="str">
            <v>11403</v>
          </cell>
          <cell r="B38" t="str">
            <v>วัสดุแปรสภาพ</v>
          </cell>
          <cell r="C38">
            <v>0</v>
          </cell>
          <cell r="D38">
            <v>0</v>
          </cell>
          <cell r="E38">
            <v>377288.57</v>
          </cell>
          <cell r="F38">
            <v>0</v>
          </cell>
          <cell r="G38">
            <v>377288.57</v>
          </cell>
          <cell r="H38">
            <v>0</v>
          </cell>
        </row>
        <row r="39">
          <cell r="A39" t="str">
            <v>11404</v>
          </cell>
          <cell r="B39" t="str">
            <v>วัสดุสำนักงานคงคลัง</v>
          </cell>
          <cell r="C39">
            <v>36908.129999999997</v>
          </cell>
          <cell r="D39">
            <v>0</v>
          </cell>
          <cell r="E39">
            <v>6943.08</v>
          </cell>
          <cell r="F39">
            <v>0</v>
          </cell>
          <cell r="G39">
            <v>43851.21</v>
          </cell>
          <cell r="H39">
            <v>0</v>
          </cell>
        </row>
        <row r="40">
          <cell r="A40" t="str">
            <v>11501</v>
          </cell>
          <cell r="B40" t="str">
            <v>เงินให้กู้ยืมแก่บริษัท เจนเนอรัลคลังสินค้า จำกัด</v>
          </cell>
          <cell r="C40">
            <v>10800000</v>
          </cell>
          <cell r="D40">
            <v>0</v>
          </cell>
          <cell r="E40">
            <v>0</v>
          </cell>
          <cell r="F40">
            <v>0</v>
          </cell>
          <cell r="G40">
            <v>10800000</v>
          </cell>
          <cell r="H40">
            <v>0</v>
          </cell>
        </row>
        <row r="41">
          <cell r="A41" t="str">
            <v>11601</v>
          </cell>
          <cell r="B41" t="str">
            <v>เงินจ่ายล่วงหน้าค่าสินค้า</v>
          </cell>
          <cell r="C41">
            <v>0</v>
          </cell>
          <cell r="D41">
            <v>0</v>
          </cell>
          <cell r="E41">
            <v>12261965.210000001</v>
          </cell>
          <cell r="F41">
            <v>0</v>
          </cell>
          <cell r="G41">
            <v>12261965.210000001</v>
          </cell>
          <cell r="H41">
            <v>0</v>
          </cell>
        </row>
        <row r="42">
          <cell r="A42" t="str">
            <v>11602</v>
          </cell>
          <cell r="B42" t="str">
            <v>ค่าเบี้ยประกันจ่ายล่วงหน้า</v>
          </cell>
          <cell r="C42">
            <v>452201.97</v>
          </cell>
          <cell r="D42">
            <v>0</v>
          </cell>
          <cell r="E42">
            <v>102961.35</v>
          </cell>
          <cell r="F42">
            <v>0</v>
          </cell>
          <cell r="G42">
            <v>555163.31999999995</v>
          </cell>
          <cell r="H42">
            <v>0</v>
          </cell>
        </row>
        <row r="43">
          <cell r="A43" t="str">
            <v>11603</v>
          </cell>
          <cell r="B43" t="str">
            <v>ค่าแรงจ่ายล่วงหน้า</v>
          </cell>
          <cell r="C43">
            <v>0</v>
          </cell>
          <cell r="D43">
            <v>0</v>
          </cell>
          <cell r="E43">
            <v>0</v>
          </cell>
          <cell r="F43">
            <v>0</v>
          </cell>
          <cell r="G43">
            <v>0</v>
          </cell>
          <cell r="H43">
            <v>0</v>
          </cell>
        </row>
        <row r="44">
          <cell r="A44" t="str">
            <v>11604</v>
          </cell>
          <cell r="B44" t="str">
            <v>เงินทดรองจ่าย - คุณสุเทพ</v>
          </cell>
          <cell r="C44">
            <v>0</v>
          </cell>
          <cell r="D44">
            <v>0</v>
          </cell>
          <cell r="E44">
            <v>0</v>
          </cell>
          <cell r="F44">
            <v>0</v>
          </cell>
          <cell r="G44">
            <v>0</v>
          </cell>
          <cell r="H44">
            <v>0</v>
          </cell>
        </row>
        <row r="45">
          <cell r="A45" t="str">
            <v>11605</v>
          </cell>
          <cell r="B45" t="str">
            <v>เงินทดรองจ่าย - คุณจรัล</v>
          </cell>
          <cell r="C45">
            <v>80000</v>
          </cell>
          <cell r="D45">
            <v>0</v>
          </cell>
          <cell r="E45">
            <v>20000</v>
          </cell>
          <cell r="F45">
            <v>0</v>
          </cell>
          <cell r="G45">
            <v>100000</v>
          </cell>
          <cell r="H45">
            <v>0</v>
          </cell>
        </row>
        <row r="46">
          <cell r="A46" t="str">
            <v>11606</v>
          </cell>
          <cell r="B46" t="str">
            <v>เงินทดรองจ่าย - พนักงานอื่น ๆ</v>
          </cell>
          <cell r="C46">
            <v>22271</v>
          </cell>
          <cell r="D46">
            <v>0</v>
          </cell>
          <cell r="E46">
            <v>266404.13</v>
          </cell>
          <cell r="F46">
            <v>0</v>
          </cell>
          <cell r="G46">
            <v>288675.13</v>
          </cell>
          <cell r="H46">
            <v>0</v>
          </cell>
        </row>
        <row r="47">
          <cell r="A47" t="str">
            <v>11608</v>
          </cell>
          <cell r="B47" t="str">
            <v>ค่าใช้จ่ายจ่ายล่วงหน้า</v>
          </cell>
          <cell r="C47">
            <v>410866.22</v>
          </cell>
          <cell r="D47">
            <v>0</v>
          </cell>
          <cell r="E47">
            <v>545368.61</v>
          </cell>
          <cell r="F47">
            <v>0</v>
          </cell>
          <cell r="G47">
            <v>956234.83</v>
          </cell>
          <cell r="H47">
            <v>0</v>
          </cell>
        </row>
        <row r="48">
          <cell r="A48" t="str">
            <v>11609</v>
          </cell>
          <cell r="B48" t="str">
            <v>ดอกเบี้ยค้างรับ</v>
          </cell>
          <cell r="C48">
            <v>119835.66</v>
          </cell>
          <cell r="D48">
            <v>0</v>
          </cell>
          <cell r="E48">
            <v>0</v>
          </cell>
          <cell r="F48">
            <v>116194.22</v>
          </cell>
          <cell r="G48">
            <v>3641.44</v>
          </cell>
          <cell r="H48">
            <v>0</v>
          </cell>
        </row>
        <row r="49">
          <cell r="A49" t="str">
            <v>11610</v>
          </cell>
          <cell r="B49" t="str">
            <v>เงินทดรองจ่ายบริษัทในเครือ</v>
          </cell>
          <cell r="C49">
            <v>0</v>
          </cell>
          <cell r="D49">
            <v>1234915.42</v>
          </cell>
          <cell r="E49">
            <v>87706.64</v>
          </cell>
          <cell r="F49">
            <v>0</v>
          </cell>
          <cell r="G49">
            <v>0</v>
          </cell>
          <cell r="H49">
            <v>1147208.78</v>
          </cell>
        </row>
        <row r="50">
          <cell r="A50" t="str">
            <v>11611</v>
          </cell>
          <cell r="B50" t="str">
            <v>ภาษีซื้อ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11612</v>
          </cell>
          <cell r="B51" t="str">
            <v>ภาษีซื้อยังไม่ถึงกำหนด</v>
          </cell>
          <cell r="C51">
            <v>3298.33</v>
          </cell>
          <cell r="D51">
            <v>0</v>
          </cell>
          <cell r="E51">
            <v>7929.71</v>
          </cell>
          <cell r="F51">
            <v>0</v>
          </cell>
          <cell r="G51">
            <v>11228.04</v>
          </cell>
          <cell r="H51">
            <v>0</v>
          </cell>
        </row>
        <row r="52">
          <cell r="A52" t="str">
            <v>11613</v>
          </cell>
          <cell r="B52" t="str">
            <v>ลูกหนี้กรมสรรพากร</v>
          </cell>
          <cell r="C52">
            <v>213167.17</v>
          </cell>
          <cell r="D52">
            <v>0</v>
          </cell>
          <cell r="E52">
            <v>0</v>
          </cell>
          <cell r="F52">
            <v>213167.17</v>
          </cell>
          <cell r="G52">
            <v>0</v>
          </cell>
          <cell r="H52">
            <v>0</v>
          </cell>
        </row>
        <row r="53">
          <cell r="A53" t="str">
            <v>11614</v>
          </cell>
          <cell r="B53" t="str">
            <v>เงินให้กู้ยืมแก่บริษัทอื่น</v>
          </cell>
          <cell r="C53">
            <v>0</v>
          </cell>
          <cell r="D53">
            <v>0</v>
          </cell>
          <cell r="E53">
            <v>0</v>
          </cell>
          <cell r="F53">
            <v>0</v>
          </cell>
          <cell r="G53">
            <v>0</v>
          </cell>
          <cell r="H53">
            <v>0</v>
          </cell>
        </row>
        <row r="54">
          <cell r="A54" t="str">
            <v>11615</v>
          </cell>
          <cell r="B54" t="str">
            <v>ดอกผลเช่าซื้อรอตัดบัญชี</v>
          </cell>
          <cell r="C54">
            <v>0</v>
          </cell>
          <cell r="D54">
            <v>0</v>
          </cell>
          <cell r="E54">
            <v>0</v>
          </cell>
          <cell r="F54">
            <v>0</v>
          </cell>
          <cell r="G54">
            <v>0</v>
          </cell>
          <cell r="H54">
            <v>0</v>
          </cell>
        </row>
        <row r="55">
          <cell r="A55" t="str">
            <v>11616</v>
          </cell>
          <cell r="B55" t="str">
            <v>ส่วนเพิ่มจากการซื้อเงินตราต่างประเทศล่วงหน้ารอตัดบ</v>
          </cell>
          <cell r="C55">
            <v>0</v>
          </cell>
          <cell r="D55">
            <v>0</v>
          </cell>
          <cell r="E55">
            <v>0</v>
          </cell>
          <cell r="F55">
            <v>0</v>
          </cell>
          <cell r="G55">
            <v>0</v>
          </cell>
          <cell r="H55">
            <v>0</v>
          </cell>
        </row>
        <row r="56">
          <cell r="A56" t="str">
            <v>11617</v>
          </cell>
          <cell r="B56" t="str">
            <v>ภาษีซื้อขอคืนเป็นเงินสด</v>
          </cell>
          <cell r="C56">
            <v>144969.04</v>
          </cell>
          <cell r="D56">
            <v>0</v>
          </cell>
          <cell r="E56">
            <v>0</v>
          </cell>
          <cell r="F56">
            <v>144969.04</v>
          </cell>
          <cell r="G56">
            <v>0</v>
          </cell>
          <cell r="H56">
            <v>0</v>
          </cell>
        </row>
        <row r="57">
          <cell r="A57" t="str">
            <v>11618</v>
          </cell>
          <cell r="B57" t="str">
            <v>ค่าวัสดุรอหักเงินผู้รับเหมา</v>
          </cell>
          <cell r="C57">
            <v>4800</v>
          </cell>
          <cell r="D57">
            <v>0</v>
          </cell>
          <cell r="E57">
            <v>0</v>
          </cell>
          <cell r="F57">
            <v>4800</v>
          </cell>
          <cell r="G57">
            <v>0</v>
          </cell>
          <cell r="H57">
            <v>0</v>
          </cell>
        </row>
        <row r="58">
          <cell r="A58" t="str">
            <v>11619</v>
          </cell>
          <cell r="B58" t="str">
            <v>ลูกหนี้-ผู้รับเหมา</v>
          </cell>
          <cell r="C58">
            <v>77363.22</v>
          </cell>
          <cell r="D58">
            <v>0</v>
          </cell>
          <cell r="E58">
            <v>61137.26</v>
          </cell>
          <cell r="F58">
            <v>0</v>
          </cell>
          <cell r="G58">
            <v>138500.48000000001</v>
          </cell>
          <cell r="H58">
            <v>0</v>
          </cell>
        </row>
        <row r="59">
          <cell r="A59" t="str">
            <v>11620</v>
          </cell>
          <cell r="B59" t="str">
            <v>ภาษีรอหัก ณ ที่จ่าย</v>
          </cell>
          <cell r="C59">
            <v>7841.26</v>
          </cell>
          <cell r="D59">
            <v>0</v>
          </cell>
          <cell r="E59">
            <v>0</v>
          </cell>
          <cell r="F59">
            <v>7382.91</v>
          </cell>
          <cell r="G59">
            <v>458.35</v>
          </cell>
          <cell r="H59">
            <v>0</v>
          </cell>
        </row>
        <row r="60">
          <cell r="A60" t="str">
            <v>12001</v>
          </cell>
          <cell r="B60" t="str">
            <v>เงินลงทุนในบริษัท เจนเนอรัล คลังสินค้า จำกัด</v>
          </cell>
          <cell r="C60">
            <v>9460000</v>
          </cell>
          <cell r="D60">
            <v>0</v>
          </cell>
          <cell r="E60">
            <v>0</v>
          </cell>
          <cell r="F60">
            <v>0</v>
          </cell>
          <cell r="G60">
            <v>9460000</v>
          </cell>
          <cell r="H60">
            <v>0</v>
          </cell>
        </row>
        <row r="61">
          <cell r="A61" t="str">
            <v>12002</v>
          </cell>
          <cell r="B61" t="str">
            <v>เงินลงทุน ร.ร.นาวิกวาณิชย์</v>
          </cell>
          <cell r="C61">
            <v>500000</v>
          </cell>
          <cell r="D61">
            <v>0</v>
          </cell>
          <cell r="E61">
            <v>0</v>
          </cell>
          <cell r="F61">
            <v>0</v>
          </cell>
          <cell r="G61">
            <v>500000</v>
          </cell>
          <cell r="H61">
            <v>0</v>
          </cell>
        </row>
        <row r="62">
          <cell r="A62" t="str">
            <v>12003</v>
          </cell>
          <cell r="B62" t="str">
            <v>เงินลงทุนในบริษัท แปซิฟิค ซีทราน ไลน์ จำกัด</v>
          </cell>
          <cell r="C62">
            <v>0</v>
          </cell>
          <cell r="D62">
            <v>0</v>
          </cell>
          <cell r="E62">
            <v>0</v>
          </cell>
          <cell r="F62">
            <v>0</v>
          </cell>
          <cell r="G62">
            <v>0</v>
          </cell>
          <cell r="H62">
            <v>0</v>
          </cell>
        </row>
        <row r="63">
          <cell r="A63" t="str">
            <v>12004</v>
          </cell>
          <cell r="B63" t="str">
            <v>ส่วนได้เสียในเงินลงทุนตามวิธีส่วนได้เสีย</v>
          </cell>
          <cell r="C63">
            <v>0</v>
          </cell>
          <cell r="D63">
            <v>7895769.8399999999</v>
          </cell>
          <cell r="E63">
            <v>166376.31</v>
          </cell>
          <cell r="F63">
            <v>0</v>
          </cell>
          <cell r="G63">
            <v>0</v>
          </cell>
          <cell r="H63">
            <v>7729393.5300000003</v>
          </cell>
        </row>
        <row r="64">
          <cell r="A64" t="str">
            <v>12005</v>
          </cell>
          <cell r="B64" t="str">
            <v>ส่วนเกินกว่ามูลค่าเงินลงทุนระยะยาว</v>
          </cell>
          <cell r="C64">
            <v>0</v>
          </cell>
          <cell r="D64">
            <v>0</v>
          </cell>
          <cell r="E64">
            <v>0</v>
          </cell>
          <cell r="F64">
            <v>0</v>
          </cell>
          <cell r="G64">
            <v>0</v>
          </cell>
          <cell r="H64">
            <v>0</v>
          </cell>
        </row>
        <row r="65">
          <cell r="A65" t="str">
            <v>12006</v>
          </cell>
          <cell r="B65" t="str">
            <v>เงินฝากสถาบันการเงิน</v>
          </cell>
          <cell r="C65">
            <v>0</v>
          </cell>
          <cell r="D65">
            <v>0</v>
          </cell>
          <cell r="E65">
            <v>0</v>
          </cell>
          <cell r="F65">
            <v>0</v>
          </cell>
          <cell r="G65">
            <v>0</v>
          </cell>
          <cell r="H65">
            <v>0</v>
          </cell>
        </row>
        <row r="66">
          <cell r="A66" t="str">
            <v>12007</v>
          </cell>
          <cell r="B66" t="str">
            <v>เงินลงทุนระยะยาว</v>
          </cell>
          <cell r="C66">
            <v>2909100</v>
          </cell>
          <cell r="D66">
            <v>0</v>
          </cell>
          <cell r="E66">
            <v>729400</v>
          </cell>
          <cell r="F66">
            <v>0</v>
          </cell>
          <cell r="G66">
            <v>3638500</v>
          </cell>
          <cell r="H66">
            <v>0</v>
          </cell>
        </row>
        <row r="67">
          <cell r="A67" t="str">
            <v>12008</v>
          </cell>
          <cell r="B67" t="str">
            <v>เงินลงทุนในบริษัท อู่เรือมารีน แอ็คมี ไทย จำกัด</v>
          </cell>
          <cell r="C67">
            <v>0</v>
          </cell>
          <cell r="D67">
            <v>0</v>
          </cell>
          <cell r="E67">
            <v>10000000</v>
          </cell>
          <cell r="F67">
            <v>0</v>
          </cell>
          <cell r="G67">
            <v>10000000</v>
          </cell>
          <cell r="H67">
            <v>0</v>
          </cell>
        </row>
        <row r="68">
          <cell r="A68" t="str">
            <v>13101</v>
          </cell>
          <cell r="B68" t="str">
            <v>ที่ดิน</v>
          </cell>
          <cell r="C68">
            <v>58413086</v>
          </cell>
          <cell r="D68">
            <v>0</v>
          </cell>
          <cell r="E68">
            <v>0</v>
          </cell>
          <cell r="F68">
            <v>55680000</v>
          </cell>
          <cell r="G68">
            <v>2733086</v>
          </cell>
          <cell r="H68">
            <v>0</v>
          </cell>
        </row>
        <row r="69">
          <cell r="A69" t="str">
            <v>13110</v>
          </cell>
          <cell r="B69" t="str">
            <v>อู่ลอย 1</v>
          </cell>
          <cell r="C69">
            <v>35759835.32</v>
          </cell>
          <cell r="D69">
            <v>0</v>
          </cell>
          <cell r="E69">
            <v>0</v>
          </cell>
          <cell r="F69">
            <v>35759835.32</v>
          </cell>
          <cell r="G69">
            <v>0</v>
          </cell>
          <cell r="H69">
            <v>0</v>
          </cell>
        </row>
        <row r="70">
          <cell r="A70" t="str">
            <v>13111</v>
          </cell>
          <cell r="B70" t="str">
            <v>อู่ลอย 1 - ส่วนเพิ่มเติม</v>
          </cell>
          <cell r="C70">
            <v>10674560.289999999</v>
          </cell>
          <cell r="D70">
            <v>0</v>
          </cell>
          <cell r="E70">
            <v>0</v>
          </cell>
          <cell r="F70">
            <v>10674560.289999999</v>
          </cell>
          <cell r="G70">
            <v>0</v>
          </cell>
          <cell r="H70">
            <v>0</v>
          </cell>
        </row>
        <row r="71">
          <cell r="A71" t="str">
            <v>13112</v>
          </cell>
          <cell r="B71" t="str">
            <v>อู่ลอย 2</v>
          </cell>
          <cell r="C71">
            <v>163642749.90000001</v>
          </cell>
          <cell r="D71">
            <v>0</v>
          </cell>
          <cell r="E71">
            <v>0</v>
          </cell>
          <cell r="F71">
            <v>0</v>
          </cell>
          <cell r="G71">
            <v>163642749.90000001</v>
          </cell>
          <cell r="H71">
            <v>0</v>
          </cell>
        </row>
        <row r="72">
          <cell r="A72" t="str">
            <v>13121</v>
          </cell>
          <cell r="B72" t="str">
            <v>อาคารสำนักงาน</v>
          </cell>
          <cell r="C72">
            <v>32196582.579999998</v>
          </cell>
          <cell r="D72">
            <v>0</v>
          </cell>
          <cell r="E72">
            <v>0</v>
          </cell>
          <cell r="F72">
            <v>1758085.4</v>
          </cell>
          <cell r="G72">
            <v>30438497.18</v>
          </cell>
          <cell r="H72">
            <v>0</v>
          </cell>
        </row>
        <row r="73">
          <cell r="A73" t="str">
            <v>13122</v>
          </cell>
          <cell r="B73" t="str">
            <v>อาคารโรงงาน</v>
          </cell>
          <cell r="C73">
            <v>15178642.92</v>
          </cell>
          <cell r="D73">
            <v>0</v>
          </cell>
          <cell r="E73">
            <v>0</v>
          </cell>
          <cell r="F73">
            <v>1991704.35</v>
          </cell>
          <cell r="G73">
            <v>13186938.57</v>
          </cell>
          <cell r="H73">
            <v>0</v>
          </cell>
        </row>
        <row r="74">
          <cell r="A74" t="str">
            <v>13123</v>
          </cell>
          <cell r="B74" t="str">
            <v>สิ่งปลูกสร้างอื่น</v>
          </cell>
          <cell r="C74">
            <v>58140541.280000001</v>
          </cell>
          <cell r="D74">
            <v>0</v>
          </cell>
          <cell r="E74">
            <v>0</v>
          </cell>
          <cell r="F74">
            <v>6369165.0499999998</v>
          </cell>
          <cell r="G74">
            <v>51771376.229999997</v>
          </cell>
          <cell r="H74">
            <v>0</v>
          </cell>
        </row>
        <row r="75">
          <cell r="A75" t="str">
            <v>13124</v>
          </cell>
          <cell r="B75" t="str">
            <v>ออฟฟิศลอยน้ำ</v>
          </cell>
          <cell r="C75">
            <v>0</v>
          </cell>
          <cell r="D75">
            <v>0</v>
          </cell>
          <cell r="E75">
            <v>0</v>
          </cell>
          <cell r="F75">
            <v>0</v>
          </cell>
          <cell r="G75">
            <v>0</v>
          </cell>
          <cell r="H75">
            <v>0</v>
          </cell>
        </row>
        <row r="76">
          <cell r="A76" t="str">
            <v>13131</v>
          </cell>
          <cell r="B76" t="str">
            <v>ค่าปรับปรุงท่าเทียบเก่า</v>
          </cell>
          <cell r="C76">
            <v>194021.6</v>
          </cell>
          <cell r="D76">
            <v>0</v>
          </cell>
          <cell r="E76">
            <v>0</v>
          </cell>
          <cell r="F76">
            <v>194021.6</v>
          </cell>
          <cell r="G76">
            <v>0</v>
          </cell>
          <cell r="H76">
            <v>0</v>
          </cell>
        </row>
        <row r="77">
          <cell r="A77" t="str">
            <v>13132</v>
          </cell>
          <cell r="B77" t="str">
            <v>ค่าปรับปรุงท่าเทียบใหม่</v>
          </cell>
          <cell r="C77">
            <v>4287139.22</v>
          </cell>
          <cell r="D77">
            <v>0</v>
          </cell>
          <cell r="E77">
            <v>0</v>
          </cell>
          <cell r="F77">
            <v>1094989.22</v>
          </cell>
          <cell r="G77">
            <v>3192150</v>
          </cell>
          <cell r="H77">
            <v>0</v>
          </cell>
        </row>
        <row r="78">
          <cell r="A78" t="str">
            <v>13133</v>
          </cell>
          <cell r="B78" t="str">
            <v>ค่าปรับปรุงอาคารสำนักงาน</v>
          </cell>
          <cell r="C78">
            <v>6694433.96</v>
          </cell>
          <cell r="D78">
            <v>0</v>
          </cell>
          <cell r="E78">
            <v>2540.87</v>
          </cell>
          <cell r="F78">
            <v>0</v>
          </cell>
          <cell r="G78">
            <v>6696974.8300000001</v>
          </cell>
          <cell r="H78">
            <v>0</v>
          </cell>
        </row>
        <row r="79">
          <cell r="A79" t="str">
            <v>13134</v>
          </cell>
          <cell r="B79" t="str">
            <v>ค่าปรับปรุงอาคารโรงงาน</v>
          </cell>
          <cell r="C79">
            <v>2706815.1</v>
          </cell>
          <cell r="D79">
            <v>0</v>
          </cell>
          <cell r="E79">
            <v>0</v>
          </cell>
          <cell r="F79">
            <v>0</v>
          </cell>
          <cell r="G79">
            <v>2706815.1</v>
          </cell>
          <cell r="H79">
            <v>0</v>
          </cell>
        </row>
        <row r="80">
          <cell r="A80" t="str">
            <v>13135</v>
          </cell>
          <cell r="B80" t="str">
            <v>ค่าปรับปรุงอู่ลอย</v>
          </cell>
          <cell r="C80">
            <v>6839901.46</v>
          </cell>
          <cell r="D80">
            <v>0</v>
          </cell>
          <cell r="E80">
            <v>0</v>
          </cell>
          <cell r="F80">
            <v>4399748.1900000004</v>
          </cell>
          <cell r="G80">
            <v>2440153.27</v>
          </cell>
          <cell r="H80">
            <v>0</v>
          </cell>
        </row>
        <row r="81">
          <cell r="A81" t="str">
            <v>13136</v>
          </cell>
          <cell r="B81" t="str">
            <v>ค่าปรับปรุงสถานที่เช่า</v>
          </cell>
          <cell r="C81">
            <v>0</v>
          </cell>
          <cell r="D81">
            <v>0</v>
          </cell>
          <cell r="E81">
            <v>0</v>
          </cell>
          <cell r="F81">
            <v>0</v>
          </cell>
          <cell r="G81">
            <v>0</v>
          </cell>
          <cell r="H81">
            <v>0</v>
          </cell>
        </row>
        <row r="82">
          <cell r="A82" t="str">
            <v>13140</v>
          </cell>
          <cell r="B82" t="str">
            <v>เครื่องจักรกล</v>
          </cell>
          <cell r="C82">
            <v>43079540.810000002</v>
          </cell>
          <cell r="D82">
            <v>0</v>
          </cell>
          <cell r="E82">
            <v>0</v>
          </cell>
          <cell r="F82">
            <v>0</v>
          </cell>
          <cell r="G82">
            <v>43079540.810000002</v>
          </cell>
          <cell r="H82">
            <v>0</v>
          </cell>
        </row>
        <row r="83">
          <cell r="A83" t="str">
            <v>13151</v>
          </cell>
          <cell r="B83" t="str">
            <v>อุปกรณ์ไฟฟ้าและเครื่องมือ</v>
          </cell>
          <cell r="C83">
            <v>32128555.940000001</v>
          </cell>
          <cell r="D83">
            <v>0</v>
          </cell>
          <cell r="E83">
            <v>759575.41</v>
          </cell>
          <cell r="F83">
            <v>0</v>
          </cell>
          <cell r="G83">
            <v>32888131.350000001</v>
          </cell>
          <cell r="H83">
            <v>0</v>
          </cell>
        </row>
        <row r="84">
          <cell r="A84" t="str">
            <v>13152</v>
          </cell>
          <cell r="B84" t="str">
            <v>อุปกรณ์ต่อเรือไฟเบอร์</v>
          </cell>
          <cell r="C84">
            <v>9554234.4299999997</v>
          </cell>
          <cell r="D84">
            <v>0</v>
          </cell>
          <cell r="E84">
            <v>0</v>
          </cell>
          <cell r="F84">
            <v>0</v>
          </cell>
          <cell r="G84">
            <v>9554234.4299999997</v>
          </cell>
          <cell r="H84">
            <v>0</v>
          </cell>
        </row>
        <row r="85">
          <cell r="A85" t="str">
            <v>13161</v>
          </cell>
          <cell r="B85" t="str">
            <v>เครื่องใช้สำนักงาน</v>
          </cell>
          <cell r="C85">
            <v>13353312.27</v>
          </cell>
          <cell r="D85">
            <v>0</v>
          </cell>
          <cell r="E85">
            <v>0</v>
          </cell>
          <cell r="F85">
            <v>227119.31</v>
          </cell>
          <cell r="G85">
            <v>13126192.960000001</v>
          </cell>
          <cell r="H85">
            <v>0</v>
          </cell>
        </row>
        <row r="86">
          <cell r="A86" t="str">
            <v>13162</v>
          </cell>
          <cell r="B86" t="str">
            <v>เครื่องเฟอร์นิเจอร์</v>
          </cell>
          <cell r="C86">
            <v>7182900.2000000002</v>
          </cell>
          <cell r="D86">
            <v>0</v>
          </cell>
          <cell r="E86">
            <v>59864.959999999999</v>
          </cell>
          <cell r="F86">
            <v>0</v>
          </cell>
          <cell r="G86">
            <v>7242765.1600000001</v>
          </cell>
          <cell r="H86">
            <v>0</v>
          </cell>
        </row>
        <row r="87">
          <cell r="A87" t="str">
            <v>13163</v>
          </cell>
          <cell r="B87" t="str">
            <v>เครื่องปรับอากาศ</v>
          </cell>
          <cell r="C87">
            <v>4259533.29</v>
          </cell>
          <cell r="D87">
            <v>0</v>
          </cell>
          <cell r="E87">
            <v>0</v>
          </cell>
          <cell r="F87">
            <v>0</v>
          </cell>
          <cell r="G87">
            <v>4259533.29</v>
          </cell>
          <cell r="H87">
            <v>0</v>
          </cell>
        </row>
        <row r="88">
          <cell r="A88" t="str">
            <v>13171</v>
          </cell>
          <cell r="B88" t="str">
            <v>รถยนต์</v>
          </cell>
          <cell r="C88">
            <v>12710637.98</v>
          </cell>
          <cell r="D88">
            <v>0</v>
          </cell>
          <cell r="E88">
            <v>30000</v>
          </cell>
          <cell r="F88">
            <v>0</v>
          </cell>
          <cell r="G88">
            <v>12740637.98</v>
          </cell>
          <cell r="H88">
            <v>0</v>
          </cell>
        </row>
        <row r="89">
          <cell r="A89" t="str">
            <v>13172</v>
          </cell>
          <cell r="B89" t="str">
            <v>รถจักรยานยนต์</v>
          </cell>
          <cell r="C89">
            <v>0</v>
          </cell>
          <cell r="D89">
            <v>0</v>
          </cell>
          <cell r="E89">
            <v>0</v>
          </cell>
          <cell r="F89">
            <v>0</v>
          </cell>
          <cell r="G89">
            <v>0</v>
          </cell>
          <cell r="H89">
            <v>0</v>
          </cell>
        </row>
        <row r="90">
          <cell r="A90" t="str">
            <v>13181</v>
          </cell>
          <cell r="B90" t="str">
            <v>เรือทัก</v>
          </cell>
          <cell r="C90">
            <v>886755.98</v>
          </cell>
          <cell r="D90">
            <v>0</v>
          </cell>
          <cell r="E90">
            <v>0</v>
          </cell>
          <cell r="F90">
            <v>0</v>
          </cell>
          <cell r="G90">
            <v>886755.98</v>
          </cell>
          <cell r="H90">
            <v>0</v>
          </cell>
        </row>
        <row r="91">
          <cell r="A91" t="str">
            <v>13182</v>
          </cell>
          <cell r="B91" t="str">
            <v>เรือบดและเรือบริการ</v>
          </cell>
          <cell r="C91">
            <v>12616350.619999999</v>
          </cell>
          <cell r="D91">
            <v>0</v>
          </cell>
          <cell r="E91">
            <v>0</v>
          </cell>
          <cell r="F91">
            <v>0</v>
          </cell>
          <cell r="G91">
            <v>12616350.619999999</v>
          </cell>
          <cell r="H91">
            <v>0</v>
          </cell>
        </row>
        <row r="92">
          <cell r="A92" t="str">
            <v>13191</v>
          </cell>
          <cell r="B92" t="str">
            <v>สิ่งระหว่างปลูกสร้าง</v>
          </cell>
          <cell r="C92">
            <v>0</v>
          </cell>
          <cell r="D92">
            <v>0</v>
          </cell>
          <cell r="E92">
            <v>1396991.71</v>
          </cell>
          <cell r="F92">
            <v>0</v>
          </cell>
          <cell r="G92">
            <v>1396991.71</v>
          </cell>
          <cell r="H92">
            <v>0</v>
          </cell>
        </row>
        <row r="93">
          <cell r="A93" t="str">
            <v>13192</v>
          </cell>
          <cell r="B93" t="str">
            <v>เรือระหว่างสร้าง</v>
          </cell>
          <cell r="C93">
            <v>2915546.98</v>
          </cell>
          <cell r="D93">
            <v>0</v>
          </cell>
          <cell r="E93">
            <v>78513.58</v>
          </cell>
          <cell r="F93">
            <v>0</v>
          </cell>
          <cell r="G93">
            <v>2994060.56</v>
          </cell>
          <cell r="H93">
            <v>0</v>
          </cell>
        </row>
        <row r="94">
          <cell r="A94" t="str">
            <v>13210</v>
          </cell>
          <cell r="B94" t="str">
            <v>ค่าเสื่อมราคาสะสม - อู่ลอย</v>
          </cell>
          <cell r="C94">
            <v>0</v>
          </cell>
          <cell r="D94">
            <v>86256397.769999996</v>
          </cell>
          <cell r="E94">
            <v>23031936.27</v>
          </cell>
          <cell r="F94">
            <v>0</v>
          </cell>
          <cell r="G94">
            <v>0</v>
          </cell>
          <cell r="H94">
            <v>63224461.5</v>
          </cell>
        </row>
        <row r="95">
          <cell r="A95" t="str">
            <v>13211</v>
          </cell>
          <cell r="B95" t="str">
            <v>ค่าเสื่อมราคาสะสม - อู่ลอยเพิ่มเติม</v>
          </cell>
          <cell r="C95">
            <v>0</v>
          </cell>
          <cell r="D95">
            <v>7734767.6500000004</v>
          </cell>
          <cell r="E95">
            <v>7734767.6500000004</v>
          </cell>
          <cell r="F95">
            <v>0</v>
          </cell>
          <cell r="G95">
            <v>0</v>
          </cell>
          <cell r="H95">
            <v>0</v>
          </cell>
        </row>
        <row r="96">
          <cell r="A96" t="str">
            <v>13221</v>
          </cell>
          <cell r="B96" t="str">
            <v>ค่าเสื่อมราคาสะสม - อาคารสำนักงาน</v>
          </cell>
          <cell r="C96">
            <v>0</v>
          </cell>
          <cell r="D96">
            <v>5466294.0300000003</v>
          </cell>
          <cell r="E96">
            <v>0</v>
          </cell>
          <cell r="F96">
            <v>355869.12</v>
          </cell>
          <cell r="G96">
            <v>0</v>
          </cell>
          <cell r="H96">
            <v>5822163.1500000004</v>
          </cell>
        </row>
        <row r="97">
          <cell r="A97" t="str">
            <v>13222</v>
          </cell>
          <cell r="B97" t="str">
            <v>ค่าเสื่อมราคาสะสม - อาคารโรงงาน</v>
          </cell>
          <cell r="C97">
            <v>0</v>
          </cell>
          <cell r="D97">
            <v>2969875.96</v>
          </cell>
          <cell r="E97">
            <v>573914.62</v>
          </cell>
          <cell r="F97">
            <v>0</v>
          </cell>
          <cell r="G97">
            <v>0</v>
          </cell>
          <cell r="H97">
            <v>2395961.34</v>
          </cell>
        </row>
        <row r="98">
          <cell r="A98" t="str">
            <v>13223</v>
          </cell>
          <cell r="B98" t="str">
            <v>ค่าเสื่อมราคาสะสม - สิ่งปลูกสร้างอื่น</v>
          </cell>
          <cell r="C98">
            <v>0</v>
          </cell>
          <cell r="D98">
            <v>12696906.82</v>
          </cell>
          <cell r="E98">
            <v>677233.11</v>
          </cell>
          <cell r="F98">
            <v>0</v>
          </cell>
          <cell r="G98">
            <v>0</v>
          </cell>
          <cell r="H98">
            <v>12019673.710000001</v>
          </cell>
        </row>
        <row r="99">
          <cell r="A99" t="str">
            <v>13224</v>
          </cell>
          <cell r="B99" t="str">
            <v>ค่าเสื่อมราคาสะสม - ออฟฟิศลอยน้ำ</v>
          </cell>
          <cell r="C99">
            <v>0</v>
          </cell>
          <cell r="D99">
            <v>0</v>
          </cell>
          <cell r="E99">
            <v>0</v>
          </cell>
          <cell r="F99">
            <v>0</v>
          </cell>
          <cell r="G99">
            <v>0</v>
          </cell>
          <cell r="H99">
            <v>0</v>
          </cell>
        </row>
        <row r="100">
          <cell r="A100" t="str">
            <v>13231</v>
          </cell>
          <cell r="B100" t="str">
            <v>ค่าเสื่อมราคาสะสม - ท่าเทียบเก่า</v>
          </cell>
          <cell r="C100">
            <v>0</v>
          </cell>
          <cell r="D100">
            <v>194021.6</v>
          </cell>
          <cell r="E100">
            <v>194021.6</v>
          </cell>
          <cell r="F100">
            <v>0</v>
          </cell>
          <cell r="G100">
            <v>0</v>
          </cell>
          <cell r="H100">
            <v>0</v>
          </cell>
        </row>
        <row r="101">
          <cell r="A101" t="str">
            <v>13232</v>
          </cell>
          <cell r="B101" t="str">
            <v>ค่าเสื่อมราคาสะสม - ท่าเทียบอู่ใหม่</v>
          </cell>
          <cell r="C101">
            <v>0</v>
          </cell>
          <cell r="D101">
            <v>1540141.1</v>
          </cell>
          <cell r="E101">
            <v>935381.72</v>
          </cell>
          <cell r="F101">
            <v>0</v>
          </cell>
          <cell r="G101">
            <v>0</v>
          </cell>
          <cell r="H101">
            <v>604759.38</v>
          </cell>
        </row>
        <row r="102">
          <cell r="A102" t="str">
            <v>13233</v>
          </cell>
          <cell r="B102" t="str">
            <v>ค่าเสื่อมราคาสะสม - ส่วนปรับปรุงอาคารสำนักงาน</v>
          </cell>
          <cell r="C102">
            <v>0</v>
          </cell>
          <cell r="D102">
            <v>1921422.3</v>
          </cell>
          <cell r="E102">
            <v>0</v>
          </cell>
          <cell r="F102">
            <v>334374.46999999997</v>
          </cell>
          <cell r="G102">
            <v>0</v>
          </cell>
          <cell r="H102">
            <v>2255796.77</v>
          </cell>
        </row>
        <row r="103">
          <cell r="A103" t="str">
            <v>13234</v>
          </cell>
          <cell r="B103" t="str">
            <v>ค่าเสื่อมราคาสะสม - ส่วนปรับปรุงอาคารโรงงาน</v>
          </cell>
          <cell r="C103">
            <v>0</v>
          </cell>
          <cell r="D103">
            <v>735779.07</v>
          </cell>
          <cell r="E103">
            <v>0</v>
          </cell>
          <cell r="F103">
            <v>135340.76</v>
          </cell>
          <cell r="G103">
            <v>0</v>
          </cell>
          <cell r="H103">
            <v>871119.83</v>
          </cell>
        </row>
        <row r="104">
          <cell r="A104" t="str">
            <v>13235</v>
          </cell>
          <cell r="B104" t="str">
            <v>ค่าเสื่อมราคาสะสม - ส่วนปรับปรุงอู่ลอย</v>
          </cell>
          <cell r="C104">
            <v>0</v>
          </cell>
          <cell r="D104">
            <v>1678614.93</v>
          </cell>
          <cell r="E104">
            <v>934063.54</v>
          </cell>
          <cell r="F104">
            <v>0</v>
          </cell>
          <cell r="G104">
            <v>0</v>
          </cell>
          <cell r="H104">
            <v>744551.39</v>
          </cell>
        </row>
        <row r="105">
          <cell r="A105" t="str">
            <v>13240</v>
          </cell>
          <cell r="B105" t="str">
            <v>ค่าเสื่อมราคาสะสม - เครื่องจักรกล</v>
          </cell>
          <cell r="C105">
            <v>0</v>
          </cell>
          <cell r="D105">
            <v>35771515.740000002</v>
          </cell>
          <cell r="E105">
            <v>0</v>
          </cell>
          <cell r="F105">
            <v>3502287.23</v>
          </cell>
          <cell r="G105">
            <v>0</v>
          </cell>
          <cell r="H105">
            <v>39273802.969999999</v>
          </cell>
        </row>
        <row r="106">
          <cell r="A106" t="str">
            <v>13251</v>
          </cell>
          <cell r="B106" t="str">
            <v>ค่าเสื่อมราคาสะสม - อุปกรณ์ไฟฟ้าและเครื่องมือ</v>
          </cell>
          <cell r="C106">
            <v>0</v>
          </cell>
          <cell r="D106">
            <v>28318307.989999998</v>
          </cell>
          <cell r="E106">
            <v>0</v>
          </cell>
          <cell r="F106">
            <v>1078779.25</v>
          </cell>
          <cell r="G106">
            <v>0</v>
          </cell>
          <cell r="H106">
            <v>29397087.239999998</v>
          </cell>
        </row>
        <row r="107">
          <cell r="A107" t="str">
            <v>13252</v>
          </cell>
          <cell r="B107" t="str">
            <v>ค่าเสื่อมราคาสะสม - อุปกรณ์ต่อเรือไฟเบอร์</v>
          </cell>
          <cell r="C107">
            <v>0</v>
          </cell>
          <cell r="D107">
            <v>9076522.6999999993</v>
          </cell>
          <cell r="E107">
            <v>0</v>
          </cell>
          <cell r="F107">
            <v>0</v>
          </cell>
          <cell r="G107">
            <v>0</v>
          </cell>
          <cell r="H107">
            <v>9076522.6999999993</v>
          </cell>
        </row>
        <row r="108">
          <cell r="A108" t="str">
            <v>13261</v>
          </cell>
          <cell r="B108" t="str">
            <v>ค่าเสื่อมราคาสะสม - เครื่องใช้สำนักงาน</v>
          </cell>
          <cell r="C108">
            <v>0</v>
          </cell>
          <cell r="D108">
            <v>9571489.6400000006</v>
          </cell>
          <cell r="E108">
            <v>0</v>
          </cell>
          <cell r="F108">
            <v>943007.53</v>
          </cell>
          <cell r="G108">
            <v>0</v>
          </cell>
          <cell r="H108">
            <v>10514497.17</v>
          </cell>
        </row>
        <row r="109">
          <cell r="A109" t="str">
            <v>13262</v>
          </cell>
          <cell r="B109" t="str">
            <v>ค่าเสื่อมราคาสะสม - เครื่องเฟอร์นิเจอร์</v>
          </cell>
          <cell r="C109">
            <v>0</v>
          </cell>
          <cell r="D109">
            <v>5699257.29</v>
          </cell>
          <cell r="E109">
            <v>0</v>
          </cell>
          <cell r="F109">
            <v>747445.72</v>
          </cell>
          <cell r="G109">
            <v>0</v>
          </cell>
          <cell r="H109">
            <v>6446703.0099999998</v>
          </cell>
        </row>
        <row r="110">
          <cell r="A110" t="str">
            <v>13263</v>
          </cell>
          <cell r="B110" t="str">
            <v>ค่าเสื่อมราคาสะสม - เครื่องปรับอากาศ</v>
          </cell>
          <cell r="C110">
            <v>0</v>
          </cell>
          <cell r="D110">
            <v>3396304.76</v>
          </cell>
          <cell r="E110">
            <v>0</v>
          </cell>
          <cell r="F110">
            <v>540234.97</v>
          </cell>
          <cell r="G110">
            <v>0</v>
          </cell>
          <cell r="H110">
            <v>3936539.73</v>
          </cell>
        </row>
        <row r="111">
          <cell r="A111" t="str">
            <v>13271</v>
          </cell>
          <cell r="B111" t="str">
            <v>ค่าเสื่อมราคาสะสม - รถยนต์</v>
          </cell>
          <cell r="C111">
            <v>0</v>
          </cell>
          <cell r="D111">
            <v>6959062.9100000001</v>
          </cell>
          <cell r="E111">
            <v>0</v>
          </cell>
          <cell r="F111">
            <v>1309961.4099999999</v>
          </cell>
          <cell r="G111">
            <v>0</v>
          </cell>
          <cell r="H111">
            <v>8269024.3200000003</v>
          </cell>
        </row>
        <row r="112">
          <cell r="A112" t="str">
            <v>13272</v>
          </cell>
          <cell r="B112" t="str">
            <v>ค่าเสื่อมราคาสะสม - รถจักรยานยนต์</v>
          </cell>
          <cell r="C112">
            <v>0</v>
          </cell>
          <cell r="D112">
            <v>0</v>
          </cell>
          <cell r="E112">
            <v>0</v>
          </cell>
          <cell r="F112">
            <v>0</v>
          </cell>
          <cell r="G112">
            <v>0</v>
          </cell>
          <cell r="H112">
            <v>0</v>
          </cell>
        </row>
        <row r="113">
          <cell r="A113" t="str">
            <v>13281</v>
          </cell>
          <cell r="B113" t="str">
            <v>ค่าเสื่อมราคาสะสม - เรือทัก</v>
          </cell>
          <cell r="C113">
            <v>0</v>
          </cell>
          <cell r="D113">
            <v>692066.41</v>
          </cell>
          <cell r="E113">
            <v>0</v>
          </cell>
          <cell r="F113">
            <v>65253.75</v>
          </cell>
          <cell r="G113">
            <v>0</v>
          </cell>
          <cell r="H113">
            <v>757320.16</v>
          </cell>
        </row>
        <row r="114">
          <cell r="A114" t="str">
            <v>13282</v>
          </cell>
          <cell r="B114" t="str">
            <v>ค่าเสื่อมราคาสะสม - เรือบดและเรือบริการ</v>
          </cell>
          <cell r="C114">
            <v>0</v>
          </cell>
          <cell r="D114">
            <v>11339678.34</v>
          </cell>
          <cell r="E114">
            <v>0</v>
          </cell>
          <cell r="F114">
            <v>223923.46</v>
          </cell>
          <cell r="G114">
            <v>0</v>
          </cell>
          <cell r="H114">
            <v>11563601.800000001</v>
          </cell>
        </row>
        <row r="115">
          <cell r="A115" t="str">
            <v>19001</v>
          </cell>
          <cell r="B115" t="str">
            <v>เงินมัดจำ</v>
          </cell>
          <cell r="C115">
            <v>11887382.539999999</v>
          </cell>
          <cell r="D115">
            <v>0</v>
          </cell>
          <cell r="E115">
            <v>0</v>
          </cell>
          <cell r="F115">
            <v>6925840.46</v>
          </cell>
          <cell r="G115">
            <v>4961542.08</v>
          </cell>
          <cell r="H115">
            <v>0</v>
          </cell>
        </row>
        <row r="116">
          <cell r="A116" t="str">
            <v>19002</v>
          </cell>
          <cell r="B116" t="str">
            <v>เงินประกันโทรศัพท์</v>
          </cell>
          <cell r="C116">
            <v>67000</v>
          </cell>
          <cell r="D116">
            <v>0</v>
          </cell>
          <cell r="E116">
            <v>0</v>
          </cell>
          <cell r="F116">
            <v>0</v>
          </cell>
          <cell r="G116">
            <v>67000</v>
          </cell>
          <cell r="H116">
            <v>0</v>
          </cell>
        </row>
        <row r="117">
          <cell r="A117" t="str">
            <v>19003</v>
          </cell>
          <cell r="B117" t="str">
            <v>ภาษีหัก ณ ที่จ่าย</v>
          </cell>
          <cell r="C117">
            <v>5755112.2300000004</v>
          </cell>
          <cell r="D117">
            <v>0</v>
          </cell>
          <cell r="E117">
            <v>5355388.3600000003</v>
          </cell>
          <cell r="F117">
            <v>0</v>
          </cell>
          <cell r="G117">
            <v>11110500.59</v>
          </cell>
          <cell r="H117">
            <v>0</v>
          </cell>
        </row>
        <row r="118">
          <cell r="A118" t="str">
            <v>19004</v>
          </cell>
          <cell r="B118" t="str">
            <v>พันธบัตรองค์การโทรศัพท์</v>
          </cell>
          <cell r="C118">
            <v>15000</v>
          </cell>
          <cell r="D118">
            <v>0</v>
          </cell>
          <cell r="E118">
            <v>0</v>
          </cell>
          <cell r="F118">
            <v>0</v>
          </cell>
          <cell r="G118">
            <v>15000</v>
          </cell>
          <cell r="H118">
            <v>0</v>
          </cell>
        </row>
        <row r="119">
          <cell r="A119" t="str">
            <v>19005</v>
          </cell>
          <cell r="B119" t="str">
            <v>ค่าใช้จ่ายรอตัดจ่าย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19007</v>
          </cell>
          <cell r="B120" t="str">
            <v>เงินทดรองจ่ายแทนลูกค้า</v>
          </cell>
          <cell r="C120">
            <v>0</v>
          </cell>
          <cell r="D120">
            <v>0</v>
          </cell>
          <cell r="E120">
            <v>32744.880000000001</v>
          </cell>
          <cell r="F120">
            <v>0</v>
          </cell>
          <cell r="G120">
            <v>32744.880000000001</v>
          </cell>
          <cell r="H120">
            <v>0</v>
          </cell>
        </row>
        <row r="121">
          <cell r="A121" t="str">
            <v>19008</v>
          </cell>
          <cell r="B121" t="str">
            <v>ค่าบริการซ่อมเรือค้างรับ</v>
          </cell>
          <cell r="C121">
            <v>39983819.130000003</v>
          </cell>
          <cell r="D121">
            <v>0</v>
          </cell>
          <cell r="E121">
            <v>0</v>
          </cell>
          <cell r="F121">
            <v>7415768.0899999999</v>
          </cell>
          <cell r="G121">
            <v>32568051.039999999</v>
          </cell>
          <cell r="H121">
            <v>0</v>
          </cell>
        </row>
        <row r="122">
          <cell r="A122" t="str">
            <v>19009</v>
          </cell>
          <cell r="B122" t="str">
            <v>รายได้ค่าต่อเรือค้างรับ</v>
          </cell>
          <cell r="C122">
            <v>0</v>
          </cell>
          <cell r="D122">
            <v>0</v>
          </cell>
          <cell r="E122">
            <v>0</v>
          </cell>
          <cell r="F122">
            <v>0</v>
          </cell>
          <cell r="G122">
            <v>0</v>
          </cell>
          <cell r="H122">
            <v>0</v>
          </cell>
        </row>
        <row r="123">
          <cell r="A123" t="str">
            <v>19010</v>
          </cell>
          <cell r="B123" t="str">
            <v>เงินมัดจำค่าสินค้า</v>
          </cell>
          <cell r="C123">
            <v>0</v>
          </cell>
          <cell r="D123">
            <v>0</v>
          </cell>
          <cell r="E123">
            <v>0</v>
          </cell>
          <cell r="F123">
            <v>0</v>
          </cell>
          <cell r="G123">
            <v>0</v>
          </cell>
          <cell r="H123">
            <v>0</v>
          </cell>
        </row>
        <row r="124">
          <cell r="A124" t="str">
            <v>19012</v>
          </cell>
          <cell r="B124" t="str">
            <v>รายได้เงินปันผลค้างรับ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21101</v>
          </cell>
          <cell r="B125" t="str">
            <v>เงินเบิกเกินบัญชี - ธ.ไทยพาณิชย์ สาขาพระประแดง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21102</v>
          </cell>
          <cell r="B126" t="str">
            <v>เจ้าหนี้ T/R</v>
          </cell>
          <cell r="C126">
            <v>0</v>
          </cell>
          <cell r="D126">
            <v>8031524.7599999998</v>
          </cell>
          <cell r="E126">
            <v>7138036.71</v>
          </cell>
          <cell r="F126">
            <v>0</v>
          </cell>
          <cell r="G126">
            <v>0</v>
          </cell>
          <cell r="H126">
            <v>893488.05</v>
          </cell>
        </row>
        <row r="127">
          <cell r="A127" t="str">
            <v>21103</v>
          </cell>
          <cell r="B127" t="str">
            <v>เงินเบิกเกินบัญชี - ธ.ไทยพาณิชย์ สาขาบางครุ</v>
          </cell>
          <cell r="C127">
            <v>0</v>
          </cell>
          <cell r="D127">
            <v>3950828.62</v>
          </cell>
          <cell r="E127">
            <v>0</v>
          </cell>
          <cell r="F127">
            <v>2456425.1</v>
          </cell>
          <cell r="G127">
            <v>0</v>
          </cell>
          <cell r="H127">
            <v>6407253.7199999997</v>
          </cell>
        </row>
        <row r="128">
          <cell r="A128" t="str">
            <v>21201</v>
          </cell>
          <cell r="B128" t="str">
            <v>เจ้าหนี้การค้า</v>
          </cell>
          <cell r="C128">
            <v>0</v>
          </cell>
          <cell r="D128">
            <v>7151880.1100000003</v>
          </cell>
          <cell r="E128">
            <v>0</v>
          </cell>
          <cell r="F128">
            <v>767296.59</v>
          </cell>
          <cell r="G128">
            <v>0</v>
          </cell>
          <cell r="H128">
            <v>7919176.7000000002</v>
          </cell>
        </row>
        <row r="129">
          <cell r="A129" t="str">
            <v>21202</v>
          </cell>
          <cell r="B129" t="str">
            <v>เช็คค้างจ่าย</v>
          </cell>
          <cell r="C129">
            <v>0</v>
          </cell>
          <cell r="D129">
            <v>0</v>
          </cell>
          <cell r="E129">
            <v>0</v>
          </cell>
          <cell r="F129">
            <v>0</v>
          </cell>
          <cell r="G129">
            <v>0</v>
          </cell>
          <cell r="H129">
            <v>0</v>
          </cell>
        </row>
        <row r="130">
          <cell r="A130" t="str">
            <v>21203</v>
          </cell>
          <cell r="B130" t="str">
            <v>เจ้าหนี้ - Forward Exchange</v>
          </cell>
          <cell r="C130">
            <v>0</v>
          </cell>
          <cell r="D130">
            <v>1611229.37</v>
          </cell>
          <cell r="E130">
            <v>1611229.37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21204</v>
          </cell>
          <cell r="B131" t="str">
            <v>ตั๋วสัญญาใช้เงิน</v>
          </cell>
          <cell r="C131">
            <v>0</v>
          </cell>
          <cell r="D131">
            <v>271544000</v>
          </cell>
          <cell r="E131">
            <v>90000000</v>
          </cell>
          <cell r="F131">
            <v>0</v>
          </cell>
          <cell r="G131">
            <v>0</v>
          </cell>
          <cell r="H131">
            <v>181544000</v>
          </cell>
        </row>
        <row r="132">
          <cell r="A132" t="str">
            <v>21301</v>
          </cell>
          <cell r="B132" t="str">
            <v>เงินกู้ระยะยาวที่ถึงกำหนดชำระภายในหนึ่งปี</v>
          </cell>
          <cell r="C132">
            <v>0</v>
          </cell>
          <cell r="D132">
            <v>21963200</v>
          </cell>
          <cell r="E132">
            <v>21963200</v>
          </cell>
          <cell r="F132">
            <v>0</v>
          </cell>
          <cell r="G132">
            <v>0</v>
          </cell>
          <cell r="H132">
            <v>0</v>
          </cell>
        </row>
        <row r="133">
          <cell r="A133" t="str">
            <v>21401</v>
          </cell>
          <cell r="B133" t="str">
            <v>เงินรับล่วงหน้า - ค่าต่อเรือและซ่อมเรือ</v>
          </cell>
          <cell r="C133">
            <v>0</v>
          </cell>
          <cell r="D133">
            <v>24913836.289999999</v>
          </cell>
          <cell r="E133">
            <v>0</v>
          </cell>
          <cell r="F133">
            <v>20178242.210000001</v>
          </cell>
          <cell r="G133">
            <v>0</v>
          </cell>
          <cell r="H133">
            <v>45092078.5</v>
          </cell>
        </row>
        <row r="134">
          <cell r="A134" t="str">
            <v>21402</v>
          </cell>
          <cell r="B134" t="str">
            <v>เช็ครับลงวันที่รับล่วงหน้า</v>
          </cell>
          <cell r="C134">
            <v>0</v>
          </cell>
          <cell r="D134">
            <v>16136028.42</v>
          </cell>
          <cell r="E134">
            <v>1358798.24</v>
          </cell>
          <cell r="F134">
            <v>0</v>
          </cell>
          <cell r="G134">
            <v>0</v>
          </cell>
          <cell r="H134">
            <v>14777230.18</v>
          </cell>
        </row>
        <row r="135">
          <cell r="A135" t="str">
            <v>21901</v>
          </cell>
          <cell r="B135" t="str">
            <v>เจ้าหนี้-บริษัทอื่นในเครือ</v>
          </cell>
          <cell r="C135">
            <v>0</v>
          </cell>
          <cell r="D135">
            <v>0</v>
          </cell>
          <cell r="E135">
            <v>0</v>
          </cell>
          <cell r="F135">
            <v>0</v>
          </cell>
          <cell r="G135">
            <v>0</v>
          </cell>
          <cell r="H135">
            <v>0</v>
          </cell>
        </row>
        <row r="136">
          <cell r="A136" t="str">
            <v>21902</v>
          </cell>
          <cell r="B136" t="str">
            <v>ดอกเบี้ยเงินกู้ค้างจ่าย</v>
          </cell>
          <cell r="C136">
            <v>0</v>
          </cell>
          <cell r="D136">
            <v>224219.18</v>
          </cell>
          <cell r="E136">
            <v>224219.18</v>
          </cell>
          <cell r="F136">
            <v>0</v>
          </cell>
          <cell r="G136">
            <v>0</v>
          </cell>
          <cell r="H136">
            <v>0</v>
          </cell>
        </row>
        <row r="137">
          <cell r="A137" t="str">
            <v>21903</v>
          </cell>
          <cell r="B137" t="str">
            <v>ภาษีหักไว้ ณ ที่จ่าย ภงด.1</v>
          </cell>
          <cell r="C137">
            <v>0</v>
          </cell>
          <cell r="D137">
            <v>176159.31</v>
          </cell>
          <cell r="E137">
            <v>0</v>
          </cell>
          <cell r="F137">
            <v>807182.15</v>
          </cell>
          <cell r="G137">
            <v>0</v>
          </cell>
          <cell r="H137">
            <v>983341.46</v>
          </cell>
        </row>
        <row r="138">
          <cell r="A138" t="str">
            <v>21904</v>
          </cell>
          <cell r="B138" t="str">
            <v>โบนัสค้างจ่าย</v>
          </cell>
          <cell r="C138">
            <v>0</v>
          </cell>
          <cell r="D138">
            <v>0</v>
          </cell>
          <cell r="E138">
            <v>0</v>
          </cell>
          <cell r="F138">
            <v>0</v>
          </cell>
          <cell r="G138">
            <v>0</v>
          </cell>
          <cell r="H138">
            <v>0</v>
          </cell>
        </row>
        <row r="139">
          <cell r="A139" t="str">
            <v>21905</v>
          </cell>
          <cell r="B139" t="str">
            <v>ค่าน้ำประปาค้างจ่าย</v>
          </cell>
          <cell r="C139">
            <v>0</v>
          </cell>
          <cell r="D139">
            <v>50000</v>
          </cell>
          <cell r="E139">
            <v>0</v>
          </cell>
          <cell r="F139">
            <v>0</v>
          </cell>
          <cell r="G139">
            <v>0</v>
          </cell>
          <cell r="H139">
            <v>50000</v>
          </cell>
        </row>
        <row r="140">
          <cell r="A140" t="str">
            <v>21906</v>
          </cell>
          <cell r="B140" t="str">
            <v>ค่าไฟฟ้าค้างจ่าย</v>
          </cell>
          <cell r="C140">
            <v>0</v>
          </cell>
          <cell r="D140">
            <v>700000</v>
          </cell>
          <cell r="E140">
            <v>0</v>
          </cell>
          <cell r="F140">
            <v>0</v>
          </cell>
          <cell r="G140">
            <v>0</v>
          </cell>
          <cell r="H140">
            <v>700000</v>
          </cell>
        </row>
        <row r="141">
          <cell r="A141" t="str">
            <v>21907</v>
          </cell>
          <cell r="B141" t="str">
            <v>ค่าโทรศัพท์ค้างจ่าย</v>
          </cell>
          <cell r="C141">
            <v>0</v>
          </cell>
          <cell r="D141">
            <v>134845.78</v>
          </cell>
          <cell r="E141">
            <v>24332.92</v>
          </cell>
          <cell r="F141">
            <v>0</v>
          </cell>
          <cell r="G141">
            <v>0</v>
          </cell>
          <cell r="H141">
            <v>110512.86</v>
          </cell>
        </row>
        <row r="142">
          <cell r="A142" t="str">
            <v>21908</v>
          </cell>
          <cell r="B142" t="str">
            <v>ค่าสอบบัญชีค้างจ่าย</v>
          </cell>
          <cell r="C142">
            <v>0</v>
          </cell>
          <cell r="D142">
            <v>245000.03</v>
          </cell>
          <cell r="E142">
            <v>0</v>
          </cell>
          <cell r="F142">
            <v>18000</v>
          </cell>
          <cell r="G142">
            <v>0</v>
          </cell>
          <cell r="H142">
            <v>263000.03000000003</v>
          </cell>
        </row>
        <row r="143">
          <cell r="A143" t="str">
            <v>21909</v>
          </cell>
          <cell r="B143" t="str">
            <v>ค่าแรงเหมาค้างจ่าย</v>
          </cell>
          <cell r="C143">
            <v>0</v>
          </cell>
          <cell r="D143">
            <v>6492612.3200000003</v>
          </cell>
          <cell r="E143">
            <v>1606401.67</v>
          </cell>
          <cell r="F143">
            <v>0</v>
          </cell>
          <cell r="G143">
            <v>0</v>
          </cell>
          <cell r="H143">
            <v>4886210.6500000004</v>
          </cell>
        </row>
        <row r="144">
          <cell r="A144" t="str">
            <v>21910</v>
          </cell>
          <cell r="B144" t="str">
            <v>เงินประกันสังคมหัก ณ ที่จ่ายค้างจ่าย</v>
          </cell>
          <cell r="C144">
            <v>0</v>
          </cell>
          <cell r="D144">
            <v>80603</v>
          </cell>
          <cell r="E144">
            <v>0</v>
          </cell>
          <cell r="F144">
            <v>566</v>
          </cell>
          <cell r="G144">
            <v>0</v>
          </cell>
          <cell r="H144">
            <v>81169</v>
          </cell>
        </row>
        <row r="145">
          <cell r="A145" t="str">
            <v>21911</v>
          </cell>
          <cell r="B145" t="str">
            <v>ภาษีขาย</v>
          </cell>
          <cell r="C145">
            <v>0</v>
          </cell>
          <cell r="D145">
            <v>0</v>
          </cell>
          <cell r="E145">
            <v>0</v>
          </cell>
          <cell r="F145">
            <v>0</v>
          </cell>
          <cell r="G145">
            <v>0</v>
          </cell>
          <cell r="H145">
            <v>0</v>
          </cell>
        </row>
        <row r="146">
          <cell r="A146" t="str">
            <v>21912</v>
          </cell>
          <cell r="B146" t="str">
            <v>ค่าใช้จ่ายค้างจ่าย</v>
          </cell>
          <cell r="C146">
            <v>0</v>
          </cell>
          <cell r="D146">
            <v>1929426.17</v>
          </cell>
          <cell r="E146">
            <v>353344.76</v>
          </cell>
          <cell r="F146">
            <v>0</v>
          </cell>
          <cell r="G146">
            <v>0</v>
          </cell>
          <cell r="H146">
            <v>1576081.41</v>
          </cell>
        </row>
        <row r="147">
          <cell r="A147" t="str">
            <v>21913</v>
          </cell>
          <cell r="B147" t="str">
            <v>เงินปันผลค้างจ่าย</v>
          </cell>
          <cell r="C147">
            <v>0</v>
          </cell>
          <cell r="D147">
            <v>52197.5</v>
          </cell>
          <cell r="E147">
            <v>0</v>
          </cell>
          <cell r="F147">
            <v>0</v>
          </cell>
          <cell r="G147">
            <v>0</v>
          </cell>
          <cell r="H147">
            <v>52197.5</v>
          </cell>
        </row>
        <row r="148">
          <cell r="A148" t="str">
            <v>21914</v>
          </cell>
          <cell r="B148" t="str">
            <v>เจ้าหนี้กรมสรรพากร</v>
          </cell>
          <cell r="C148">
            <v>0</v>
          </cell>
          <cell r="D148">
            <v>0</v>
          </cell>
          <cell r="E148">
            <v>0</v>
          </cell>
          <cell r="F148">
            <v>710936.55</v>
          </cell>
          <cell r="G148">
            <v>0</v>
          </cell>
          <cell r="H148">
            <v>710936.55</v>
          </cell>
        </row>
        <row r="149">
          <cell r="A149" t="str">
            <v>21915</v>
          </cell>
          <cell r="B149" t="str">
            <v>ภาษีเงินได้นิติบุคคลค้างจ่าย</v>
          </cell>
          <cell r="C149">
            <v>0</v>
          </cell>
          <cell r="D149">
            <v>0</v>
          </cell>
          <cell r="E149">
            <v>0</v>
          </cell>
          <cell r="F149">
            <v>0</v>
          </cell>
          <cell r="G149">
            <v>0</v>
          </cell>
          <cell r="H149">
            <v>0</v>
          </cell>
        </row>
        <row r="150">
          <cell r="A150" t="str">
            <v>21916</v>
          </cell>
          <cell r="B150" t="str">
            <v>เงินกองทุนสำรองเลี้ยงชีพ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21917</v>
          </cell>
          <cell r="B151" t="str">
            <v>เจ้าหนี้ - ต่อเรือ</v>
          </cell>
          <cell r="C151">
            <v>0</v>
          </cell>
          <cell r="D151">
            <v>505500</v>
          </cell>
          <cell r="E151">
            <v>0</v>
          </cell>
          <cell r="F151">
            <v>17262678.870000001</v>
          </cell>
          <cell r="G151">
            <v>0</v>
          </cell>
          <cell r="H151">
            <v>17768178.870000001</v>
          </cell>
        </row>
        <row r="152">
          <cell r="A152" t="str">
            <v>21918</v>
          </cell>
          <cell r="B152" t="str">
            <v>เจ้าหนี้ T/T</v>
          </cell>
          <cell r="C152">
            <v>0</v>
          </cell>
          <cell r="D152">
            <v>9154.86</v>
          </cell>
          <cell r="E152">
            <v>9154.86</v>
          </cell>
          <cell r="F152">
            <v>0</v>
          </cell>
          <cell r="G152">
            <v>0</v>
          </cell>
          <cell r="H152">
            <v>0</v>
          </cell>
        </row>
        <row r="153">
          <cell r="A153" t="str">
            <v>21919</v>
          </cell>
          <cell r="B153" t="str">
            <v>เจ้าหนี้เช่าซื้อที่ถึงกำหนดชำระภายในหนึ่งปี</v>
          </cell>
          <cell r="C153">
            <v>0</v>
          </cell>
          <cell r="D153">
            <v>430579.07</v>
          </cell>
          <cell r="E153">
            <v>0</v>
          </cell>
          <cell r="F153">
            <v>73300.850000000006</v>
          </cell>
          <cell r="G153">
            <v>0</v>
          </cell>
          <cell r="H153">
            <v>503879.92</v>
          </cell>
        </row>
        <row r="154">
          <cell r="A154" t="str">
            <v>21920</v>
          </cell>
          <cell r="B154" t="str">
            <v>ภาษีขายไม่ถึงกำหนด</v>
          </cell>
          <cell r="C154">
            <v>0</v>
          </cell>
          <cell r="D154">
            <v>931060.81</v>
          </cell>
          <cell r="E154">
            <v>0</v>
          </cell>
          <cell r="F154">
            <v>3425773.77</v>
          </cell>
          <cell r="G154">
            <v>0</v>
          </cell>
          <cell r="H154">
            <v>4356834.58</v>
          </cell>
        </row>
        <row r="155">
          <cell r="A155" t="str">
            <v>21921</v>
          </cell>
          <cell r="B155" t="str">
            <v>ส่วนลดจากการขายเงินตราต่างประเทศล่วงหน้ารอตัดบัญชี</v>
          </cell>
          <cell r="C155">
            <v>0</v>
          </cell>
          <cell r="D155">
            <v>878.14</v>
          </cell>
          <cell r="E155">
            <v>878.14</v>
          </cell>
          <cell r="F155">
            <v>0</v>
          </cell>
          <cell r="G155">
            <v>0</v>
          </cell>
          <cell r="H155">
            <v>0</v>
          </cell>
        </row>
        <row r="156">
          <cell r="A156" t="str">
            <v>21922</v>
          </cell>
          <cell r="B156" t="str">
            <v>ดอกเบี้ยค้างจ่าย - เจ้าหนี้ T/R</v>
          </cell>
          <cell r="C156">
            <v>0</v>
          </cell>
          <cell r="D156">
            <v>9492.82</v>
          </cell>
          <cell r="E156">
            <v>9492.82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21923</v>
          </cell>
          <cell r="B157" t="str">
            <v>ดอกเบี้ยค้างจ่าย - อื่น ๆ</v>
          </cell>
          <cell r="C157">
            <v>0</v>
          </cell>
          <cell r="D157">
            <v>675896.18</v>
          </cell>
          <cell r="E157">
            <v>541603.36</v>
          </cell>
          <cell r="F157">
            <v>0</v>
          </cell>
          <cell r="G157">
            <v>0</v>
          </cell>
          <cell r="H157">
            <v>134292.82</v>
          </cell>
        </row>
        <row r="158">
          <cell r="A158" t="str">
            <v>21924</v>
          </cell>
          <cell r="B158" t="str">
            <v>ดอกเบี้ยรับรอตัดบัญชี</v>
          </cell>
          <cell r="C158">
            <v>0</v>
          </cell>
          <cell r="D158">
            <v>0</v>
          </cell>
          <cell r="E158">
            <v>0</v>
          </cell>
          <cell r="F158">
            <v>0</v>
          </cell>
          <cell r="G158">
            <v>0</v>
          </cell>
          <cell r="H158">
            <v>0</v>
          </cell>
        </row>
        <row r="159">
          <cell r="A159" t="str">
            <v>21925</v>
          </cell>
          <cell r="B159" t="str">
            <v>ภาษีหัก ณ ที่จ่าย ภงด.3</v>
          </cell>
          <cell r="C159">
            <v>0</v>
          </cell>
          <cell r="D159">
            <v>97600.74</v>
          </cell>
          <cell r="E159">
            <v>21798.09</v>
          </cell>
          <cell r="F159">
            <v>0</v>
          </cell>
          <cell r="G159">
            <v>0</v>
          </cell>
          <cell r="H159">
            <v>75802.649999999994</v>
          </cell>
        </row>
        <row r="160">
          <cell r="A160" t="str">
            <v>21926</v>
          </cell>
          <cell r="B160" t="str">
            <v>ภาษีหัก ณ ที่จ่าย ภงด.53</v>
          </cell>
          <cell r="C160">
            <v>0</v>
          </cell>
          <cell r="D160">
            <v>101293.93</v>
          </cell>
          <cell r="E160">
            <v>0</v>
          </cell>
          <cell r="F160">
            <v>2711.13</v>
          </cell>
          <cell r="G160">
            <v>0</v>
          </cell>
          <cell r="H160">
            <v>104005.06</v>
          </cell>
        </row>
        <row r="161">
          <cell r="A161" t="str">
            <v>21927</v>
          </cell>
          <cell r="B161" t="str">
            <v>ค่าปรับค้างจ่าย</v>
          </cell>
          <cell r="C161">
            <v>0</v>
          </cell>
          <cell r="D161">
            <v>0</v>
          </cell>
          <cell r="E161">
            <v>0</v>
          </cell>
          <cell r="F161">
            <v>0</v>
          </cell>
          <cell r="G161">
            <v>0</v>
          </cell>
          <cell r="H161">
            <v>0</v>
          </cell>
        </row>
        <row r="162">
          <cell r="A162" t="str">
            <v>22001</v>
          </cell>
          <cell r="B162" t="str">
            <v>เงินกู้ยืมธนาคารระยะยาว - ธ.ไทยพาณิชย์</v>
          </cell>
          <cell r="C162">
            <v>0</v>
          </cell>
          <cell r="D162">
            <v>22036800</v>
          </cell>
          <cell r="E162">
            <v>22036800</v>
          </cell>
          <cell r="F162">
            <v>0</v>
          </cell>
          <cell r="G162">
            <v>0</v>
          </cell>
          <cell r="H162">
            <v>0</v>
          </cell>
        </row>
        <row r="163">
          <cell r="A163" t="str">
            <v>29004</v>
          </cell>
          <cell r="B163" t="str">
            <v>เงินค้ำประกันพนักงาน</v>
          </cell>
          <cell r="C163">
            <v>0</v>
          </cell>
          <cell r="D163">
            <v>0</v>
          </cell>
          <cell r="E163">
            <v>0</v>
          </cell>
          <cell r="F163">
            <v>5000</v>
          </cell>
          <cell r="G163">
            <v>0</v>
          </cell>
          <cell r="H163">
            <v>5000</v>
          </cell>
        </row>
        <row r="164">
          <cell r="A164" t="str">
            <v>29005</v>
          </cell>
          <cell r="B164" t="str">
            <v>เงินประกันผลงาน</v>
          </cell>
          <cell r="C164">
            <v>0</v>
          </cell>
          <cell r="D164">
            <v>106339.7</v>
          </cell>
          <cell r="E164">
            <v>0</v>
          </cell>
          <cell r="F164">
            <v>18170.2</v>
          </cell>
          <cell r="G164">
            <v>0</v>
          </cell>
          <cell r="H164">
            <v>124509.9</v>
          </cell>
        </row>
        <row r="165">
          <cell r="A165" t="str">
            <v>29007</v>
          </cell>
          <cell r="B165" t="str">
            <v>หนี้สินภาษีเงินได้ของส่วนเกินทุนจากการตีราคาที่ดิน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29008</v>
          </cell>
          <cell r="B166" t="str">
            <v xml:space="preserve">เจ้าหนี้เช่าซื้อ </v>
          </cell>
          <cell r="C166">
            <v>0</v>
          </cell>
          <cell r="D166">
            <v>1227868.18</v>
          </cell>
          <cell r="E166">
            <v>503879.93</v>
          </cell>
          <cell r="F166">
            <v>0</v>
          </cell>
          <cell r="G166">
            <v>0</v>
          </cell>
          <cell r="H166">
            <v>723988.25</v>
          </cell>
        </row>
        <row r="167">
          <cell r="A167" t="str">
            <v>31001</v>
          </cell>
          <cell r="B167" t="str">
            <v>ทุนจดทะเบียน</v>
          </cell>
          <cell r="C167">
            <v>0</v>
          </cell>
          <cell r="D167">
            <v>170000000</v>
          </cell>
          <cell r="E167">
            <v>51000000</v>
          </cell>
          <cell r="F167">
            <v>0</v>
          </cell>
          <cell r="G167">
            <v>0</v>
          </cell>
          <cell r="H167">
            <v>119000000</v>
          </cell>
        </row>
        <row r="168">
          <cell r="A168" t="str">
            <v>31002</v>
          </cell>
          <cell r="B168" t="str">
            <v>ส่วนเกินมูลค่าหุ้นสามัญ</v>
          </cell>
          <cell r="C168">
            <v>0</v>
          </cell>
          <cell r="D168">
            <v>250000000</v>
          </cell>
          <cell r="E168">
            <v>250000000</v>
          </cell>
          <cell r="F168">
            <v>0</v>
          </cell>
          <cell r="G168">
            <v>0</v>
          </cell>
          <cell r="H168">
            <v>0</v>
          </cell>
        </row>
        <row r="169">
          <cell r="A169" t="str">
            <v>31003</v>
          </cell>
          <cell r="B169" t="str">
            <v>ส่วนเกินจากการตีราคาทรัพย์สินเพิ่มขึ้น</v>
          </cell>
          <cell r="C169">
            <v>0</v>
          </cell>
          <cell r="D169">
            <v>49486246.880000003</v>
          </cell>
          <cell r="E169">
            <v>49486246.880000003</v>
          </cell>
          <cell r="F169">
            <v>0</v>
          </cell>
          <cell r="G169">
            <v>0</v>
          </cell>
          <cell r="H169">
            <v>0</v>
          </cell>
        </row>
        <row r="170">
          <cell r="A170" t="str">
            <v>31004</v>
          </cell>
          <cell r="B170" t="str">
            <v>กำไร-ขาดทุนสุทธิ</v>
          </cell>
          <cell r="C170">
            <v>0</v>
          </cell>
          <cell r="D170">
            <v>0</v>
          </cell>
          <cell r="E170">
            <v>0</v>
          </cell>
          <cell r="F170">
            <v>0</v>
          </cell>
          <cell r="G170">
            <v>0</v>
          </cell>
          <cell r="H170">
            <v>0</v>
          </cell>
        </row>
        <row r="171">
          <cell r="A171" t="str">
            <v>31005</v>
          </cell>
          <cell r="B171" t="str">
            <v>กำไรสะสมยังไม่ได้จัดสรร</v>
          </cell>
          <cell r="C171">
            <v>311146360.55000001</v>
          </cell>
          <cell r="D171">
            <v>0</v>
          </cell>
          <cell r="E171">
            <v>0</v>
          </cell>
          <cell r="F171">
            <v>308512204.91000003</v>
          </cell>
          <cell r="G171">
            <v>2634155.64</v>
          </cell>
          <cell r="H171">
            <v>0</v>
          </cell>
        </row>
        <row r="172">
          <cell r="A172" t="str">
            <v>31006</v>
          </cell>
          <cell r="B172" t="str">
            <v>สำรองตามกฎหมาย</v>
          </cell>
          <cell r="C172">
            <v>0</v>
          </cell>
          <cell r="D172">
            <v>7512204.9100000001</v>
          </cell>
          <cell r="E172">
            <v>7512204.9100000001</v>
          </cell>
          <cell r="F172">
            <v>0</v>
          </cell>
          <cell r="G172">
            <v>0</v>
          </cell>
          <cell r="H172">
            <v>0</v>
          </cell>
        </row>
        <row r="173">
          <cell r="A173" t="str">
            <v>31007</v>
          </cell>
          <cell r="B173" t="str">
            <v>กำไร(ขาดทุน)สุทธิที่ยังไม่เกิดขึ้นจากหลักทรัพย์เพื</v>
          </cell>
          <cell r="C173">
            <v>1631230.03</v>
          </cell>
          <cell r="D173">
            <v>0</v>
          </cell>
          <cell r="E173">
            <v>0</v>
          </cell>
          <cell r="F173">
            <v>474965.65</v>
          </cell>
          <cell r="G173">
            <v>1156264.3799999999</v>
          </cell>
          <cell r="H173">
            <v>0</v>
          </cell>
        </row>
        <row r="174">
          <cell r="A174" t="str">
            <v>41001</v>
          </cell>
          <cell r="B174" t="str">
            <v>รายได้ค่าซ่อมเรือ</v>
          </cell>
          <cell r="C174">
            <v>0</v>
          </cell>
          <cell r="D174">
            <v>0</v>
          </cell>
          <cell r="E174">
            <v>0</v>
          </cell>
          <cell r="F174">
            <v>237179529.65000001</v>
          </cell>
          <cell r="G174">
            <v>0</v>
          </cell>
          <cell r="H174">
            <v>237179529.65000001</v>
          </cell>
        </row>
        <row r="175">
          <cell r="A175" t="str">
            <v>41002</v>
          </cell>
          <cell r="B175" t="str">
            <v>รายได้ค่าจ้างต่อเรือ</v>
          </cell>
          <cell r="C175">
            <v>0</v>
          </cell>
          <cell r="D175">
            <v>0</v>
          </cell>
          <cell r="E175">
            <v>0</v>
          </cell>
          <cell r="F175">
            <v>20557500</v>
          </cell>
          <cell r="G175">
            <v>0</v>
          </cell>
          <cell r="H175">
            <v>20557500</v>
          </cell>
        </row>
        <row r="176">
          <cell r="A176" t="str">
            <v>41009</v>
          </cell>
          <cell r="B176" t="str">
            <v>ส่วนลดจ่าย</v>
          </cell>
          <cell r="C176">
            <v>0</v>
          </cell>
          <cell r="D176">
            <v>0</v>
          </cell>
          <cell r="E176">
            <v>1566321.46</v>
          </cell>
          <cell r="F176">
            <v>0</v>
          </cell>
          <cell r="G176">
            <v>1566321.46</v>
          </cell>
          <cell r="H176">
            <v>0</v>
          </cell>
        </row>
        <row r="177">
          <cell r="A177" t="str">
            <v>42001</v>
          </cell>
          <cell r="B177" t="str">
            <v>รายได้ค่าขายเศษเหล็ก</v>
          </cell>
          <cell r="C177">
            <v>0</v>
          </cell>
          <cell r="D177">
            <v>0</v>
          </cell>
          <cell r="E177">
            <v>0</v>
          </cell>
          <cell r="F177">
            <v>255810.28</v>
          </cell>
          <cell r="G177">
            <v>0</v>
          </cell>
          <cell r="H177">
            <v>255810.28</v>
          </cell>
        </row>
        <row r="178">
          <cell r="A178" t="str">
            <v>42002</v>
          </cell>
          <cell r="B178" t="str">
            <v>ส่วนลดรับ</v>
          </cell>
          <cell r="C178">
            <v>0</v>
          </cell>
          <cell r="D178">
            <v>0</v>
          </cell>
          <cell r="E178">
            <v>0</v>
          </cell>
          <cell r="F178">
            <v>0</v>
          </cell>
          <cell r="G178">
            <v>0</v>
          </cell>
          <cell r="H178">
            <v>0</v>
          </cell>
        </row>
        <row r="179">
          <cell r="A179" t="str">
            <v>42003</v>
          </cell>
          <cell r="B179" t="str">
            <v>รายได้ดอกเบี้ยรับ</v>
          </cell>
          <cell r="C179">
            <v>0</v>
          </cell>
          <cell r="D179">
            <v>0</v>
          </cell>
          <cell r="E179">
            <v>0</v>
          </cell>
          <cell r="F179">
            <v>3683671.44</v>
          </cell>
          <cell r="G179">
            <v>0</v>
          </cell>
          <cell r="H179">
            <v>3683671.44</v>
          </cell>
        </row>
        <row r="180">
          <cell r="A180" t="str">
            <v>42004</v>
          </cell>
          <cell r="B180" t="str">
            <v>รายได้เบ็ดเตล็ด</v>
          </cell>
          <cell r="C180">
            <v>0</v>
          </cell>
          <cell r="D180">
            <v>0</v>
          </cell>
          <cell r="E180">
            <v>0</v>
          </cell>
          <cell r="F180">
            <v>2215257.0499999998</v>
          </cell>
          <cell r="G180">
            <v>0</v>
          </cell>
          <cell r="H180">
            <v>2215257.0499999998</v>
          </cell>
        </row>
        <row r="181">
          <cell r="A181" t="str">
            <v>42005</v>
          </cell>
          <cell r="B181" t="str">
            <v>กำไรจากการจำหน่ายทรัพย์สิน</v>
          </cell>
          <cell r="C181">
            <v>0</v>
          </cell>
          <cell r="D181">
            <v>0</v>
          </cell>
          <cell r="E181">
            <v>0</v>
          </cell>
          <cell r="F181">
            <v>68109920.510000005</v>
          </cell>
          <cell r="G181">
            <v>0</v>
          </cell>
          <cell r="H181">
            <v>68109920.510000005</v>
          </cell>
        </row>
        <row r="182">
          <cell r="A182" t="str">
            <v>42006</v>
          </cell>
          <cell r="B182" t="str">
            <v>กำไรจากอัตราแลกเปลี่ยน</v>
          </cell>
          <cell r="C182">
            <v>0</v>
          </cell>
          <cell r="D182">
            <v>0</v>
          </cell>
          <cell r="E182">
            <v>0</v>
          </cell>
          <cell r="F182">
            <v>747018.95</v>
          </cell>
          <cell r="G182">
            <v>0</v>
          </cell>
          <cell r="H182">
            <v>747018.95</v>
          </cell>
        </row>
        <row r="183">
          <cell r="A183" t="str">
            <v>42008</v>
          </cell>
          <cell r="B183" t="str">
            <v>ส่วนลดจากการซื้อ-ขายเงินตรา ตปท.ล่วงหน้าตัดบัญชี</v>
          </cell>
          <cell r="C183">
            <v>0</v>
          </cell>
          <cell r="D183">
            <v>0</v>
          </cell>
          <cell r="E183">
            <v>0</v>
          </cell>
          <cell r="F183">
            <v>878.14</v>
          </cell>
          <cell r="G183">
            <v>0</v>
          </cell>
          <cell r="H183">
            <v>878.14</v>
          </cell>
        </row>
        <row r="184">
          <cell r="A184" t="str">
            <v>42009</v>
          </cell>
          <cell r="B184" t="str">
            <v>เงินปันผล</v>
          </cell>
          <cell r="C184">
            <v>0</v>
          </cell>
          <cell r="D184">
            <v>0</v>
          </cell>
          <cell r="E184">
            <v>0</v>
          </cell>
          <cell r="F184">
            <v>64275</v>
          </cell>
          <cell r="G184">
            <v>0</v>
          </cell>
          <cell r="H184">
            <v>64275</v>
          </cell>
        </row>
        <row r="185">
          <cell r="A185" t="str">
            <v>42010</v>
          </cell>
          <cell r="B185" t="str">
            <v>กำไรที่เกิดขึ้นจากการจำหน่ายเงินลงทุน</v>
          </cell>
          <cell r="C185">
            <v>0</v>
          </cell>
          <cell r="D185">
            <v>0</v>
          </cell>
          <cell r="E185">
            <v>0</v>
          </cell>
          <cell r="F185">
            <v>1840278.38</v>
          </cell>
          <cell r="G185">
            <v>0</v>
          </cell>
          <cell r="H185">
            <v>1840278.38</v>
          </cell>
        </row>
        <row r="186">
          <cell r="A186" t="str">
            <v>42011</v>
          </cell>
          <cell r="B186" t="str">
            <v>กำไรจากการลงทุนในบริษัทย่อย</v>
          </cell>
          <cell r="C186">
            <v>0</v>
          </cell>
          <cell r="D186">
            <v>0</v>
          </cell>
          <cell r="E186">
            <v>0</v>
          </cell>
          <cell r="F186">
            <v>229017.96</v>
          </cell>
          <cell r="G186">
            <v>0</v>
          </cell>
          <cell r="H186">
            <v>229017.96</v>
          </cell>
        </row>
        <row r="187">
          <cell r="A187" t="str">
            <v>51000</v>
          </cell>
          <cell r="B187" t="str">
            <v>Materials</v>
          </cell>
          <cell r="C187">
            <v>0</v>
          </cell>
          <cell r="D187">
            <v>0</v>
          </cell>
          <cell r="E187">
            <v>46704990.780000001</v>
          </cell>
          <cell r="F187">
            <v>0</v>
          </cell>
          <cell r="G187">
            <v>46704990.780000001</v>
          </cell>
          <cell r="H187">
            <v>0</v>
          </cell>
        </row>
        <row r="188">
          <cell r="A188" t="str">
            <v>51100</v>
          </cell>
          <cell r="B188" t="str">
            <v>Piping System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51200</v>
          </cell>
          <cell r="B189" t="str">
            <v>Air-condition &amp; Ventilation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51300</v>
          </cell>
          <cell r="B190" t="str">
            <v>Hull,Superstructure &amp; Outfitting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51400</v>
          </cell>
          <cell r="B191" t="str">
            <v>Electrical &amp; Lighting System</v>
          </cell>
          <cell r="C191">
            <v>0</v>
          </cell>
          <cell r="D191">
            <v>0</v>
          </cell>
          <cell r="E191">
            <v>0</v>
          </cell>
          <cell r="F191">
            <v>0</v>
          </cell>
          <cell r="G191">
            <v>0</v>
          </cell>
          <cell r="H191">
            <v>0</v>
          </cell>
        </row>
        <row r="192">
          <cell r="A192" t="str">
            <v>51500</v>
          </cell>
          <cell r="B192" t="str">
            <v>Navigation &amp; Communication System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51600</v>
          </cell>
          <cell r="B193" t="str">
            <v>Initial Supply / Ship Equipment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51800</v>
          </cell>
          <cell r="B194" t="str">
            <v>Special 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51900</v>
          </cell>
          <cell r="B195" t="str">
            <v>Miscellaneous / General supplies</v>
          </cell>
          <cell r="C195">
            <v>0</v>
          </cell>
          <cell r="D195">
            <v>0</v>
          </cell>
          <cell r="E195">
            <v>0</v>
          </cell>
          <cell r="F195">
            <v>0</v>
          </cell>
          <cell r="G195">
            <v>0</v>
          </cell>
          <cell r="H195">
            <v>0</v>
          </cell>
        </row>
        <row r="196">
          <cell r="A196" t="str">
            <v>51990</v>
          </cell>
          <cell r="B196" t="str">
            <v>ต้นทุน-ต่อเรือ</v>
          </cell>
          <cell r="C196">
            <v>0</v>
          </cell>
          <cell r="D196">
            <v>0</v>
          </cell>
          <cell r="E196">
            <v>17262678.870000001</v>
          </cell>
          <cell r="F196">
            <v>0</v>
          </cell>
          <cell r="G196">
            <v>17262678.870000001</v>
          </cell>
          <cell r="H196">
            <v>0</v>
          </cell>
        </row>
        <row r="197">
          <cell r="A197" t="str">
            <v>52000</v>
          </cell>
          <cell r="B197" t="str">
            <v>ค่าแรงเหมา-Machinery</v>
          </cell>
          <cell r="C197">
            <v>0</v>
          </cell>
          <cell r="D197">
            <v>0</v>
          </cell>
          <cell r="E197">
            <v>550</v>
          </cell>
          <cell r="F197">
            <v>0</v>
          </cell>
          <cell r="G197">
            <v>550</v>
          </cell>
          <cell r="H197">
            <v>0</v>
          </cell>
        </row>
        <row r="198">
          <cell r="A198" t="str">
            <v>52100</v>
          </cell>
          <cell r="B198" t="str">
            <v>ค่าแรงเหมา-Piping System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52200</v>
          </cell>
          <cell r="B199" t="str">
            <v>ค่าแรงเหมา-Air Con.&amp;Vent.System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52300</v>
          </cell>
          <cell r="B200" t="str">
            <v>ค่าแรงเหมา-Hull,Superstruc. &amp; Outfit.</v>
          </cell>
          <cell r="C200">
            <v>0</v>
          </cell>
          <cell r="D200">
            <v>0</v>
          </cell>
          <cell r="E200">
            <v>787424.75</v>
          </cell>
          <cell r="F200">
            <v>0</v>
          </cell>
          <cell r="G200">
            <v>787424.75</v>
          </cell>
          <cell r="H200">
            <v>0</v>
          </cell>
        </row>
        <row r="201">
          <cell r="A201" t="str">
            <v>52400</v>
          </cell>
          <cell r="B201" t="str">
            <v>ค่าแรงเหมา-Electrical</v>
          </cell>
          <cell r="C201">
            <v>0</v>
          </cell>
          <cell r="D201">
            <v>0</v>
          </cell>
          <cell r="E201">
            <v>4000</v>
          </cell>
          <cell r="F201">
            <v>0</v>
          </cell>
          <cell r="G201">
            <v>4000</v>
          </cell>
          <cell r="H201">
            <v>0</v>
          </cell>
        </row>
        <row r="202">
          <cell r="A202" t="str">
            <v>52500</v>
          </cell>
          <cell r="B202" t="str">
            <v>ค่าแรงเหมา-Navigation &amp; Communication system</v>
          </cell>
          <cell r="C202">
            <v>0</v>
          </cell>
          <cell r="D202">
            <v>0</v>
          </cell>
          <cell r="E202">
            <v>0</v>
          </cell>
          <cell r="F202">
            <v>0</v>
          </cell>
          <cell r="G202">
            <v>0</v>
          </cell>
          <cell r="H202">
            <v>0</v>
          </cell>
        </row>
        <row r="203">
          <cell r="A203" t="str">
            <v>52600</v>
          </cell>
          <cell r="B203" t="str">
            <v>ค่าแรงเหมา-Initial Supply/Ship Equip</v>
          </cell>
          <cell r="C203">
            <v>0</v>
          </cell>
          <cell r="D203">
            <v>0</v>
          </cell>
          <cell r="E203">
            <v>0</v>
          </cell>
          <cell r="F203">
            <v>0</v>
          </cell>
          <cell r="G203">
            <v>0</v>
          </cell>
          <cell r="H203">
            <v>0</v>
          </cell>
        </row>
        <row r="204">
          <cell r="A204" t="str">
            <v>52700</v>
          </cell>
          <cell r="B204" t="str">
            <v>ค่าแรงเหมา-Accommodtion &amp; Insulation</v>
          </cell>
          <cell r="C204">
            <v>0</v>
          </cell>
          <cell r="D204">
            <v>0</v>
          </cell>
          <cell r="E204">
            <v>0</v>
          </cell>
          <cell r="F204">
            <v>0</v>
          </cell>
          <cell r="G204">
            <v>0</v>
          </cell>
          <cell r="H204">
            <v>0</v>
          </cell>
        </row>
        <row r="205">
          <cell r="A205" t="str">
            <v>52800</v>
          </cell>
          <cell r="B205" t="str">
            <v>ค่าแรงเหมา-Special system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52900</v>
          </cell>
          <cell r="B206" t="str">
            <v>ค่าแรงเหมา-MISC./GEN.Supply</v>
          </cell>
          <cell r="C206">
            <v>0</v>
          </cell>
          <cell r="D206">
            <v>0</v>
          </cell>
          <cell r="E206">
            <v>36180449.729999997</v>
          </cell>
          <cell r="F206">
            <v>0</v>
          </cell>
          <cell r="G206">
            <v>36180449.729999997</v>
          </cell>
          <cell r="H206">
            <v>0</v>
          </cell>
        </row>
        <row r="207">
          <cell r="A207" t="str">
            <v>52950</v>
          </cell>
          <cell r="B207" t="str">
            <v>ค่าแรงปฏิบัติการ</v>
          </cell>
          <cell r="C207">
            <v>0</v>
          </cell>
          <cell r="D207">
            <v>0</v>
          </cell>
          <cell r="E207">
            <v>12946983.279999999</v>
          </cell>
          <cell r="F207">
            <v>0</v>
          </cell>
          <cell r="G207">
            <v>12946983.279999999</v>
          </cell>
          <cell r="H207">
            <v>0</v>
          </cell>
        </row>
        <row r="208">
          <cell r="A208" t="str">
            <v>52951</v>
          </cell>
          <cell r="B208" t="str">
            <v>ค่าล่วงเวลา</v>
          </cell>
          <cell r="C208">
            <v>0</v>
          </cell>
          <cell r="D208">
            <v>0</v>
          </cell>
          <cell r="E208">
            <v>6592935.96</v>
          </cell>
          <cell r="F208">
            <v>0</v>
          </cell>
          <cell r="G208">
            <v>6592935.96</v>
          </cell>
          <cell r="H208">
            <v>0</v>
          </cell>
        </row>
        <row r="209">
          <cell r="A209" t="str">
            <v>53110</v>
          </cell>
          <cell r="B209" t="str">
            <v>ค่าจ้างออกแบบ</v>
          </cell>
          <cell r="C209">
            <v>0</v>
          </cell>
          <cell r="D209">
            <v>0</v>
          </cell>
          <cell r="E209">
            <v>12371.13</v>
          </cell>
          <cell r="F209">
            <v>0</v>
          </cell>
          <cell r="G209">
            <v>12371.13</v>
          </cell>
          <cell r="H209">
            <v>0</v>
          </cell>
        </row>
        <row r="210">
          <cell r="A210" t="str">
            <v>53120</v>
          </cell>
          <cell r="B210" t="str">
            <v>ค่าฝึกอบรมโครงการ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53130</v>
          </cell>
          <cell r="B211" t="str">
            <v>ค่าเบี้ยประกันโครงการ</v>
          </cell>
          <cell r="C211">
            <v>0</v>
          </cell>
          <cell r="D211">
            <v>0</v>
          </cell>
          <cell r="E211">
            <v>190715</v>
          </cell>
          <cell r="F211">
            <v>0</v>
          </cell>
          <cell r="G211">
            <v>190715</v>
          </cell>
          <cell r="H211">
            <v>0</v>
          </cell>
        </row>
        <row r="212">
          <cell r="A212" t="str">
            <v>53140</v>
          </cell>
          <cell r="B212" t="str">
            <v>ค่าธรรมเนียมเจ้าหน้าที่ตรวจเรือ</v>
          </cell>
          <cell r="C212">
            <v>0</v>
          </cell>
          <cell r="D212">
            <v>0</v>
          </cell>
          <cell r="E212">
            <v>100000</v>
          </cell>
          <cell r="F212">
            <v>0</v>
          </cell>
          <cell r="G212">
            <v>100000</v>
          </cell>
          <cell r="H212">
            <v>0</v>
          </cell>
        </row>
        <row r="213">
          <cell r="A213" t="str">
            <v>53151</v>
          </cell>
          <cell r="B213" t="str">
            <v>ค่าใช้จ่ายในการตรวจสอบ</v>
          </cell>
          <cell r="C213">
            <v>0</v>
          </cell>
          <cell r="D213">
            <v>0</v>
          </cell>
          <cell r="E213">
            <v>0</v>
          </cell>
          <cell r="F213">
            <v>0</v>
          </cell>
          <cell r="G213">
            <v>0</v>
          </cell>
          <cell r="H213">
            <v>0</v>
          </cell>
        </row>
        <row r="214">
          <cell r="A214" t="str">
            <v>53152</v>
          </cell>
          <cell r="B214" t="str">
            <v>ค่าใช้จ่ายในการปล่อยเรือลงน้ำ</v>
          </cell>
          <cell r="C214">
            <v>0</v>
          </cell>
          <cell r="D214">
            <v>0</v>
          </cell>
          <cell r="E214">
            <v>0</v>
          </cell>
          <cell r="F214">
            <v>0</v>
          </cell>
          <cell r="G214">
            <v>0</v>
          </cell>
          <cell r="H214">
            <v>0</v>
          </cell>
        </row>
        <row r="215">
          <cell r="A215" t="str">
            <v>53153</v>
          </cell>
          <cell r="B215" t="str">
            <v>ค่าติดตั้งอุปกรณ์เรือ</v>
          </cell>
          <cell r="C215">
            <v>0</v>
          </cell>
          <cell r="D215">
            <v>0</v>
          </cell>
          <cell r="E215">
            <v>0</v>
          </cell>
          <cell r="F215">
            <v>0</v>
          </cell>
          <cell r="G215">
            <v>0</v>
          </cell>
          <cell r="H215">
            <v>0</v>
          </cell>
        </row>
        <row r="216">
          <cell r="A216" t="str">
            <v>53154</v>
          </cell>
          <cell r="B216" t="str">
            <v>ค่าเอกสารคู่มือประกอบเรือ</v>
          </cell>
          <cell r="C216">
            <v>0</v>
          </cell>
          <cell r="D216">
            <v>0</v>
          </cell>
          <cell r="E216">
            <v>0</v>
          </cell>
          <cell r="F216">
            <v>0</v>
          </cell>
          <cell r="G216">
            <v>0</v>
          </cell>
          <cell r="H216">
            <v>0</v>
          </cell>
        </row>
        <row r="217">
          <cell r="A217" t="str">
            <v>53155</v>
          </cell>
          <cell r="B217" t="str">
            <v>ค่าเดินทางส่งมอบเรือ</v>
          </cell>
          <cell r="C217">
            <v>0</v>
          </cell>
          <cell r="D217">
            <v>0</v>
          </cell>
          <cell r="E217">
            <v>0</v>
          </cell>
          <cell r="F217">
            <v>0</v>
          </cell>
          <cell r="G217">
            <v>0</v>
          </cell>
          <cell r="H217">
            <v>0</v>
          </cell>
        </row>
        <row r="218">
          <cell r="A218" t="str">
            <v>53190</v>
          </cell>
          <cell r="B218" t="str">
            <v>ค่าใช้จ่ายโครงการ-เบ็ดเตล็ด</v>
          </cell>
          <cell r="C218">
            <v>0</v>
          </cell>
          <cell r="D218">
            <v>0</v>
          </cell>
          <cell r="E218">
            <v>6404111.3200000003</v>
          </cell>
          <cell r="F218">
            <v>0</v>
          </cell>
          <cell r="G218">
            <v>6404111.3200000003</v>
          </cell>
          <cell r="H218">
            <v>0</v>
          </cell>
        </row>
        <row r="219">
          <cell r="A219" t="str">
            <v>53201</v>
          </cell>
          <cell r="B219" t="str">
            <v>ค่าจ้างเรือยนต์ลากจูง</v>
          </cell>
          <cell r="C219">
            <v>0</v>
          </cell>
          <cell r="D219">
            <v>0</v>
          </cell>
          <cell r="E219">
            <v>652000</v>
          </cell>
          <cell r="F219">
            <v>0</v>
          </cell>
          <cell r="G219">
            <v>652000</v>
          </cell>
          <cell r="H219">
            <v>0</v>
          </cell>
        </row>
        <row r="220">
          <cell r="A220" t="str">
            <v>53202</v>
          </cell>
          <cell r="B220" t="str">
            <v>ค่าเช่ารถบรรทุก รถยก</v>
          </cell>
          <cell r="C220">
            <v>0</v>
          </cell>
          <cell r="D220">
            <v>0</v>
          </cell>
          <cell r="E220">
            <v>733000</v>
          </cell>
          <cell r="F220">
            <v>0</v>
          </cell>
          <cell r="G220">
            <v>733000</v>
          </cell>
          <cell r="H220">
            <v>0</v>
          </cell>
        </row>
        <row r="221">
          <cell r="A221" t="str">
            <v>53203</v>
          </cell>
          <cell r="B221" t="str">
            <v>ค่าเช่าเครื่องลม เครื่องเชื่อม เครื่องจักร</v>
          </cell>
          <cell r="C221">
            <v>0</v>
          </cell>
          <cell r="D221">
            <v>0</v>
          </cell>
          <cell r="E221">
            <v>290261.58</v>
          </cell>
          <cell r="F221">
            <v>0</v>
          </cell>
          <cell r="G221">
            <v>290261.58</v>
          </cell>
          <cell r="H221">
            <v>0</v>
          </cell>
        </row>
        <row r="222">
          <cell r="A222" t="str">
            <v>53210</v>
          </cell>
          <cell r="B222" t="str">
            <v>ค่าซ่อมแซมอาคาร-โรงงาน</v>
          </cell>
          <cell r="C222">
            <v>0</v>
          </cell>
          <cell r="D222">
            <v>0</v>
          </cell>
          <cell r="E222">
            <v>149832.32000000001</v>
          </cell>
          <cell r="F222">
            <v>0</v>
          </cell>
          <cell r="G222">
            <v>149832.32000000001</v>
          </cell>
          <cell r="H222">
            <v>0</v>
          </cell>
        </row>
        <row r="223">
          <cell r="A223" t="str">
            <v>53211</v>
          </cell>
          <cell r="B223" t="str">
            <v>ค่าซ่อมแซมเครื่องมือ</v>
          </cell>
          <cell r="C223">
            <v>0</v>
          </cell>
          <cell r="D223">
            <v>0</v>
          </cell>
          <cell r="E223">
            <v>1297154.93</v>
          </cell>
          <cell r="F223">
            <v>0</v>
          </cell>
          <cell r="G223">
            <v>1297154.93</v>
          </cell>
          <cell r="H223">
            <v>0</v>
          </cell>
        </row>
        <row r="224">
          <cell r="A224" t="str">
            <v>53212</v>
          </cell>
          <cell r="B224" t="str">
            <v>ค่าซ่อมเครื่องจักร-เครื่องมือยก</v>
          </cell>
          <cell r="C224">
            <v>0</v>
          </cell>
          <cell r="D224">
            <v>0</v>
          </cell>
          <cell r="E224">
            <v>1465257.35</v>
          </cell>
          <cell r="F224">
            <v>0</v>
          </cell>
          <cell r="G224">
            <v>1465257.35</v>
          </cell>
          <cell r="H224">
            <v>0</v>
          </cell>
        </row>
        <row r="225">
          <cell r="A225" t="str">
            <v>53213</v>
          </cell>
          <cell r="B225" t="str">
            <v>ค่าซ่อมแซมอู่ลอย</v>
          </cell>
          <cell r="C225">
            <v>0</v>
          </cell>
          <cell r="D225">
            <v>0</v>
          </cell>
          <cell r="E225">
            <v>951581.96</v>
          </cell>
          <cell r="F225">
            <v>0</v>
          </cell>
          <cell r="G225">
            <v>951581.96</v>
          </cell>
          <cell r="H225">
            <v>0</v>
          </cell>
        </row>
        <row r="226">
          <cell r="A226" t="str">
            <v>53214</v>
          </cell>
          <cell r="B226" t="str">
            <v>ค่าซ่อมแซมเรือบริการ</v>
          </cell>
          <cell r="C226">
            <v>0</v>
          </cell>
          <cell r="D226">
            <v>0</v>
          </cell>
          <cell r="E226">
            <v>364389.54</v>
          </cell>
          <cell r="F226">
            <v>0</v>
          </cell>
          <cell r="G226">
            <v>364389.54</v>
          </cell>
          <cell r="H226">
            <v>0</v>
          </cell>
        </row>
        <row r="227">
          <cell r="A227" t="str">
            <v>53301</v>
          </cell>
          <cell r="B227" t="str">
            <v>ค่าใช้จ่ายในพิธีการ ภาษีศุลกากร</v>
          </cell>
          <cell r="C227">
            <v>0</v>
          </cell>
          <cell r="D227">
            <v>0</v>
          </cell>
          <cell r="E227">
            <v>16642.96</v>
          </cell>
          <cell r="F227">
            <v>0</v>
          </cell>
          <cell r="G227">
            <v>16642.96</v>
          </cell>
          <cell r="H227">
            <v>0</v>
          </cell>
        </row>
        <row r="228">
          <cell r="A228" t="str">
            <v>53302</v>
          </cell>
          <cell r="B228" t="str">
            <v>ค่าใช้จ่ายในการสั่งของและขนส่ง</v>
          </cell>
          <cell r="C228">
            <v>0</v>
          </cell>
          <cell r="D228">
            <v>0</v>
          </cell>
          <cell r="E228">
            <v>68008.429999999993</v>
          </cell>
          <cell r="F228">
            <v>0</v>
          </cell>
          <cell r="G228">
            <v>68008.429999999993</v>
          </cell>
          <cell r="H228">
            <v>0</v>
          </cell>
        </row>
        <row r="229">
          <cell r="A229" t="str">
            <v>53401</v>
          </cell>
          <cell r="B229" t="str">
            <v>ค่าอุปกรณ์ความปลอดภัย</v>
          </cell>
          <cell r="C229">
            <v>0</v>
          </cell>
          <cell r="D229">
            <v>0</v>
          </cell>
          <cell r="E229">
            <v>400175.74</v>
          </cell>
          <cell r="F229">
            <v>0</v>
          </cell>
          <cell r="G229">
            <v>400175.74</v>
          </cell>
          <cell r="H229">
            <v>0</v>
          </cell>
        </row>
        <row r="230">
          <cell r="A230" t="str">
            <v>53402</v>
          </cell>
          <cell r="B230" t="str">
            <v>ค่าแบบฟอร์มพนักงาน</v>
          </cell>
          <cell r="C230">
            <v>0</v>
          </cell>
          <cell r="D230">
            <v>0</v>
          </cell>
          <cell r="E230">
            <v>316208.42</v>
          </cell>
          <cell r="F230">
            <v>0</v>
          </cell>
          <cell r="G230">
            <v>316208.42</v>
          </cell>
          <cell r="H230">
            <v>0</v>
          </cell>
        </row>
        <row r="231">
          <cell r="A231" t="str">
            <v>53501</v>
          </cell>
          <cell r="B231" t="str">
            <v>ค่าไฟฟ้า</v>
          </cell>
          <cell r="C231">
            <v>0</v>
          </cell>
          <cell r="D231">
            <v>0</v>
          </cell>
          <cell r="E231">
            <v>8016135.3200000003</v>
          </cell>
          <cell r="F231">
            <v>0</v>
          </cell>
          <cell r="G231">
            <v>8016135.3200000003</v>
          </cell>
          <cell r="H231">
            <v>0</v>
          </cell>
        </row>
        <row r="232">
          <cell r="A232" t="str">
            <v>53502</v>
          </cell>
          <cell r="B232" t="str">
            <v>ค่าน้ำประปา</v>
          </cell>
          <cell r="C232">
            <v>0</v>
          </cell>
          <cell r="D232">
            <v>0</v>
          </cell>
          <cell r="E232">
            <v>817275.75</v>
          </cell>
          <cell r="F232">
            <v>0</v>
          </cell>
          <cell r="G232">
            <v>817275.75</v>
          </cell>
          <cell r="H232">
            <v>0</v>
          </cell>
        </row>
        <row r="233">
          <cell r="A233" t="str">
            <v>53503</v>
          </cell>
          <cell r="B233" t="str">
            <v>ค่าเสื่อมราคาเครื่องจักร,โรงงาน</v>
          </cell>
          <cell r="C233">
            <v>0</v>
          </cell>
          <cell r="D233">
            <v>0</v>
          </cell>
          <cell r="E233">
            <v>7934009.4800000004</v>
          </cell>
          <cell r="F233">
            <v>0</v>
          </cell>
          <cell r="G233">
            <v>7934009.4800000004</v>
          </cell>
          <cell r="H233">
            <v>0</v>
          </cell>
        </row>
        <row r="234">
          <cell r="A234" t="str">
            <v>53504</v>
          </cell>
          <cell r="B234" t="str">
            <v>ค่าเสื่อมราคาอู่ลอย</v>
          </cell>
          <cell r="C234">
            <v>0</v>
          </cell>
          <cell r="D234">
            <v>0</v>
          </cell>
          <cell r="E234">
            <v>8236507.5999999996</v>
          </cell>
          <cell r="F234">
            <v>0</v>
          </cell>
          <cell r="G234">
            <v>8236507.5999999996</v>
          </cell>
          <cell r="H234">
            <v>0</v>
          </cell>
        </row>
        <row r="235">
          <cell r="A235" t="str">
            <v>53505</v>
          </cell>
          <cell r="B235" t="str">
            <v>ค่าพ่นสีเหล็กเข้าสต๊อค</v>
          </cell>
          <cell r="C235">
            <v>0</v>
          </cell>
          <cell r="D235">
            <v>0</v>
          </cell>
          <cell r="E235">
            <v>855372.7</v>
          </cell>
          <cell r="F235">
            <v>0</v>
          </cell>
          <cell r="G235">
            <v>855372.7</v>
          </cell>
          <cell r="H235">
            <v>0</v>
          </cell>
        </row>
        <row r="236">
          <cell r="A236" t="str">
            <v>53506</v>
          </cell>
          <cell r="B236" t="str">
            <v>ค่าน้ำมันเชื้อเพลิง</v>
          </cell>
          <cell r="C236">
            <v>0</v>
          </cell>
          <cell r="D236">
            <v>0</v>
          </cell>
          <cell r="E236">
            <v>818924.7</v>
          </cell>
          <cell r="F236">
            <v>0</v>
          </cell>
          <cell r="G236">
            <v>818924.7</v>
          </cell>
          <cell r="H236">
            <v>0</v>
          </cell>
        </row>
        <row r="237">
          <cell r="A237" t="str">
            <v>53601</v>
          </cell>
          <cell r="B237" t="str">
            <v>เงินเดือนพนักงานปฏิบัติการ</v>
          </cell>
          <cell r="C237">
            <v>0</v>
          </cell>
          <cell r="D237">
            <v>0</v>
          </cell>
          <cell r="E237">
            <v>16467953.76</v>
          </cell>
          <cell r="F237">
            <v>0</v>
          </cell>
          <cell r="G237">
            <v>16467953.76</v>
          </cell>
          <cell r="H237">
            <v>0</v>
          </cell>
        </row>
        <row r="238">
          <cell r="A238" t="str">
            <v>53602</v>
          </cell>
          <cell r="B238" t="str">
            <v>ค่าล่วงเวลาพนักงานปฏิบัติการ</v>
          </cell>
          <cell r="C238">
            <v>0</v>
          </cell>
          <cell r="D238">
            <v>0</v>
          </cell>
          <cell r="E238">
            <v>1365235.18</v>
          </cell>
          <cell r="F238">
            <v>0</v>
          </cell>
          <cell r="G238">
            <v>1365235.18</v>
          </cell>
          <cell r="H238">
            <v>0</v>
          </cell>
        </row>
        <row r="239">
          <cell r="A239" t="str">
            <v>59000</v>
          </cell>
          <cell r="B239" t="str">
            <v>ต้นทุนขาย</v>
          </cell>
          <cell r="C239">
            <v>0</v>
          </cell>
          <cell r="D239">
            <v>0</v>
          </cell>
          <cell r="E239">
            <v>0</v>
          </cell>
          <cell r="F239">
            <v>447440.64000000001</v>
          </cell>
          <cell r="G239">
            <v>0</v>
          </cell>
          <cell r="H239">
            <v>447440.64000000001</v>
          </cell>
        </row>
        <row r="240">
          <cell r="A240" t="str">
            <v>60101</v>
          </cell>
          <cell r="B240" t="str">
            <v>เงินเดือน</v>
          </cell>
          <cell r="C240">
            <v>0</v>
          </cell>
          <cell r="D240">
            <v>0</v>
          </cell>
          <cell r="E240">
            <v>29256003.649999999</v>
          </cell>
          <cell r="F240">
            <v>0</v>
          </cell>
          <cell r="G240">
            <v>29256003.649999999</v>
          </cell>
          <cell r="H240">
            <v>0</v>
          </cell>
        </row>
        <row r="241">
          <cell r="A241" t="str">
            <v>60102</v>
          </cell>
          <cell r="B241" t="str">
            <v>ค่าล่วงเวลาพนักงานจัดการ</v>
          </cell>
          <cell r="C241">
            <v>0</v>
          </cell>
          <cell r="D241">
            <v>0</v>
          </cell>
          <cell r="E241">
            <v>255323.31</v>
          </cell>
          <cell r="F241">
            <v>0</v>
          </cell>
          <cell r="G241">
            <v>255323.31</v>
          </cell>
          <cell r="H241">
            <v>0</v>
          </cell>
        </row>
        <row r="242">
          <cell r="A242" t="str">
            <v>60103</v>
          </cell>
          <cell r="B242" t="str">
            <v>เงินโบนัส</v>
          </cell>
          <cell r="C242">
            <v>0</v>
          </cell>
          <cell r="D242">
            <v>0</v>
          </cell>
          <cell r="E242">
            <v>4099948.79</v>
          </cell>
          <cell r="F242">
            <v>0</v>
          </cell>
          <cell r="G242">
            <v>4099948.79</v>
          </cell>
          <cell r="H242">
            <v>0</v>
          </cell>
        </row>
        <row r="243">
          <cell r="A243" t="str">
            <v>60104</v>
          </cell>
          <cell r="B243" t="str">
            <v>เงินตอบแทนกรรมการ</v>
          </cell>
          <cell r="C243">
            <v>0</v>
          </cell>
          <cell r="D243">
            <v>0</v>
          </cell>
          <cell r="E243">
            <v>1377666.67</v>
          </cell>
          <cell r="F243">
            <v>0</v>
          </cell>
          <cell r="G243">
            <v>1377666.67</v>
          </cell>
          <cell r="H243">
            <v>0</v>
          </cell>
        </row>
        <row r="244">
          <cell r="A244" t="str">
            <v>60201</v>
          </cell>
          <cell r="B244" t="str">
            <v>ค่ารักษาพยาบาล</v>
          </cell>
          <cell r="C244">
            <v>0</v>
          </cell>
          <cell r="D244">
            <v>0</v>
          </cell>
          <cell r="E244">
            <v>235835.45</v>
          </cell>
          <cell r="F244">
            <v>0</v>
          </cell>
          <cell r="G244">
            <v>235835.45</v>
          </cell>
          <cell r="H244">
            <v>0</v>
          </cell>
        </row>
        <row r="245">
          <cell r="A245" t="str">
            <v>60202</v>
          </cell>
          <cell r="B245" t="str">
            <v>เบี้ยประกันสุขภาพ</v>
          </cell>
          <cell r="C245">
            <v>0</v>
          </cell>
          <cell r="D245">
            <v>0</v>
          </cell>
          <cell r="E245">
            <v>153517.54999999999</v>
          </cell>
          <cell r="F245">
            <v>0</v>
          </cell>
          <cell r="G245">
            <v>153517.54999999999</v>
          </cell>
          <cell r="H245">
            <v>0</v>
          </cell>
        </row>
        <row r="246">
          <cell r="A246" t="str">
            <v>60203</v>
          </cell>
          <cell r="B246" t="str">
            <v>เงินสมทบกองทุนเงินทดแทน</v>
          </cell>
          <cell r="C246">
            <v>0</v>
          </cell>
          <cell r="D246">
            <v>0</v>
          </cell>
          <cell r="E246">
            <v>341423.52</v>
          </cell>
          <cell r="F246">
            <v>0</v>
          </cell>
          <cell r="G246">
            <v>341423.52</v>
          </cell>
          <cell r="H246">
            <v>0</v>
          </cell>
        </row>
        <row r="247">
          <cell r="A247" t="str">
            <v>60204</v>
          </cell>
          <cell r="B247" t="str">
            <v>เงินสมทบกองทุนประกันสังคม</v>
          </cell>
          <cell r="C247">
            <v>0</v>
          </cell>
          <cell r="D247">
            <v>0</v>
          </cell>
          <cell r="E247">
            <v>1002687</v>
          </cell>
          <cell r="F247">
            <v>0</v>
          </cell>
          <cell r="G247">
            <v>1002687</v>
          </cell>
          <cell r="H247">
            <v>0</v>
          </cell>
        </row>
        <row r="248">
          <cell r="A248" t="str">
            <v>60205</v>
          </cell>
          <cell r="B248" t="str">
            <v>เงินสมทบกองทุนสำรองเลี้ยงชีพ</v>
          </cell>
          <cell r="C248">
            <v>0</v>
          </cell>
          <cell r="D248">
            <v>0</v>
          </cell>
          <cell r="E248">
            <v>2043059.88</v>
          </cell>
          <cell r="F248">
            <v>0</v>
          </cell>
          <cell r="G248">
            <v>2043059.88</v>
          </cell>
          <cell r="H248">
            <v>0</v>
          </cell>
        </row>
        <row r="249">
          <cell r="A249" t="str">
            <v>60206</v>
          </cell>
          <cell r="B249" t="str">
            <v>ค่าสวัสดิการอื่นๆ</v>
          </cell>
          <cell r="C249">
            <v>0</v>
          </cell>
          <cell r="D249">
            <v>0</v>
          </cell>
          <cell r="E249">
            <v>577635.09</v>
          </cell>
          <cell r="F249">
            <v>0</v>
          </cell>
          <cell r="G249">
            <v>577635.09</v>
          </cell>
          <cell r="H249">
            <v>0</v>
          </cell>
        </row>
        <row r="250">
          <cell r="A250" t="str">
            <v>60301</v>
          </cell>
          <cell r="B250" t="str">
            <v>ค่าแบบพิมพ์ แบบฟอร์ม กระดาษ</v>
          </cell>
          <cell r="C250">
            <v>0</v>
          </cell>
          <cell r="D250">
            <v>0</v>
          </cell>
          <cell r="E250">
            <v>243888.12</v>
          </cell>
          <cell r="F250">
            <v>0</v>
          </cell>
          <cell r="G250">
            <v>243888.12</v>
          </cell>
          <cell r="H250">
            <v>0</v>
          </cell>
        </row>
        <row r="251">
          <cell r="A251" t="str">
            <v>60302</v>
          </cell>
          <cell r="B251" t="str">
            <v>ค่าเครื่องใช้คอมพิวเตอร์</v>
          </cell>
          <cell r="C251">
            <v>0</v>
          </cell>
          <cell r="D251">
            <v>0</v>
          </cell>
          <cell r="E251">
            <v>84371.37</v>
          </cell>
          <cell r="F251">
            <v>0</v>
          </cell>
          <cell r="G251">
            <v>84371.37</v>
          </cell>
          <cell r="H251">
            <v>0</v>
          </cell>
        </row>
        <row r="252">
          <cell r="A252" t="str">
            <v>60303</v>
          </cell>
          <cell r="B252" t="str">
            <v>ค่าเครื่องใช้สำนักงาน เครื่องเขียน</v>
          </cell>
          <cell r="C252">
            <v>0</v>
          </cell>
          <cell r="D252">
            <v>0</v>
          </cell>
          <cell r="E252">
            <v>104240.35</v>
          </cell>
          <cell r="F252">
            <v>0</v>
          </cell>
          <cell r="G252">
            <v>104240.35</v>
          </cell>
          <cell r="H252">
            <v>0</v>
          </cell>
        </row>
        <row r="253">
          <cell r="A253" t="str">
            <v>60304</v>
          </cell>
          <cell r="B253" t="str">
            <v>ค่าหนังสือพิมพ์ แมกกาซีน</v>
          </cell>
          <cell r="C253">
            <v>0</v>
          </cell>
          <cell r="D253">
            <v>0</v>
          </cell>
          <cell r="E253">
            <v>84810.77</v>
          </cell>
          <cell r="F253">
            <v>0</v>
          </cell>
          <cell r="G253">
            <v>84810.77</v>
          </cell>
          <cell r="H253">
            <v>0</v>
          </cell>
        </row>
        <row r="254">
          <cell r="A254" t="str">
            <v>60305</v>
          </cell>
          <cell r="B254" t="str">
            <v>ค่าซ่อม ปรับปรุงคอมพิวเตอร์</v>
          </cell>
          <cell r="C254">
            <v>0</v>
          </cell>
          <cell r="D254">
            <v>0</v>
          </cell>
          <cell r="E254">
            <v>110282.68</v>
          </cell>
          <cell r="F254">
            <v>0</v>
          </cell>
          <cell r="G254">
            <v>110282.68</v>
          </cell>
          <cell r="H254">
            <v>0</v>
          </cell>
        </row>
        <row r="255">
          <cell r="A255" t="str">
            <v>60306</v>
          </cell>
          <cell r="B255" t="str">
            <v>ค่าซ่อมเครื่องใช้สำนักงาน</v>
          </cell>
          <cell r="C255">
            <v>0</v>
          </cell>
          <cell r="D255">
            <v>0</v>
          </cell>
          <cell r="E255">
            <v>174162.33</v>
          </cell>
          <cell r="F255">
            <v>0</v>
          </cell>
          <cell r="G255">
            <v>174162.33</v>
          </cell>
          <cell r="H255">
            <v>0</v>
          </cell>
        </row>
        <row r="256">
          <cell r="A256" t="str">
            <v>60307</v>
          </cell>
          <cell r="B256" t="str">
            <v>ค่าเช่าเครื่องใช้สำนักงาน</v>
          </cell>
          <cell r="C256">
            <v>0</v>
          </cell>
          <cell r="D256">
            <v>0</v>
          </cell>
          <cell r="E256">
            <v>180746.56</v>
          </cell>
          <cell r="F256">
            <v>0</v>
          </cell>
          <cell r="G256">
            <v>180746.56</v>
          </cell>
          <cell r="H256">
            <v>0</v>
          </cell>
        </row>
        <row r="257">
          <cell r="A257" t="str">
            <v>60308</v>
          </cell>
          <cell r="B257" t="str">
            <v>ค่าโทรศัพท์</v>
          </cell>
          <cell r="C257">
            <v>0</v>
          </cell>
          <cell r="D257">
            <v>0</v>
          </cell>
          <cell r="E257">
            <v>1077642.82</v>
          </cell>
          <cell r="F257">
            <v>0</v>
          </cell>
          <cell r="G257">
            <v>1077642.82</v>
          </cell>
          <cell r="H257">
            <v>0</v>
          </cell>
        </row>
        <row r="258">
          <cell r="A258" t="str">
            <v>60309</v>
          </cell>
          <cell r="B258" t="str">
            <v>ค่าไปรษณีย์ โทรเลข</v>
          </cell>
          <cell r="C258">
            <v>0</v>
          </cell>
          <cell r="D258">
            <v>0</v>
          </cell>
          <cell r="E258">
            <v>32789.199999999997</v>
          </cell>
          <cell r="F258">
            <v>0</v>
          </cell>
          <cell r="G258">
            <v>32789.199999999997</v>
          </cell>
          <cell r="H258">
            <v>0</v>
          </cell>
        </row>
        <row r="259">
          <cell r="A259" t="str">
            <v>60310</v>
          </cell>
          <cell r="B259" t="str">
            <v>ค่ายามรักษาการณ์</v>
          </cell>
          <cell r="C259">
            <v>0</v>
          </cell>
          <cell r="D259">
            <v>0</v>
          </cell>
          <cell r="E259">
            <v>1331600</v>
          </cell>
          <cell r="F259">
            <v>0</v>
          </cell>
          <cell r="G259">
            <v>1331600</v>
          </cell>
          <cell r="H259">
            <v>0</v>
          </cell>
        </row>
        <row r="260">
          <cell r="A260" t="str">
            <v>60311</v>
          </cell>
          <cell r="B260" t="str">
            <v>ค่าบริการรักษาความสะอาด</v>
          </cell>
          <cell r="C260">
            <v>0</v>
          </cell>
          <cell r="D260">
            <v>0</v>
          </cell>
          <cell r="E260">
            <v>385188.97</v>
          </cell>
          <cell r="F260">
            <v>0</v>
          </cell>
          <cell r="G260">
            <v>385188.97</v>
          </cell>
          <cell r="H260">
            <v>0</v>
          </cell>
        </row>
        <row r="261">
          <cell r="A261" t="str">
            <v>60401</v>
          </cell>
          <cell r="B261" t="str">
            <v>ค่าซ่อมรถยนต์</v>
          </cell>
          <cell r="C261">
            <v>0</v>
          </cell>
          <cell r="D261">
            <v>0</v>
          </cell>
          <cell r="E261">
            <v>821533.26</v>
          </cell>
          <cell r="F261">
            <v>0</v>
          </cell>
          <cell r="G261">
            <v>821533.26</v>
          </cell>
          <cell r="H261">
            <v>0</v>
          </cell>
        </row>
        <row r="262">
          <cell r="A262" t="str">
            <v>60402</v>
          </cell>
          <cell r="B262" t="str">
            <v>ค่าเช่ารถยนต์</v>
          </cell>
          <cell r="C262">
            <v>0</v>
          </cell>
          <cell r="D262">
            <v>0</v>
          </cell>
          <cell r="E262">
            <v>0</v>
          </cell>
          <cell r="F262">
            <v>0</v>
          </cell>
          <cell r="G262">
            <v>0</v>
          </cell>
          <cell r="H262">
            <v>0</v>
          </cell>
        </row>
        <row r="263">
          <cell r="A263" t="str">
            <v>60403</v>
          </cell>
          <cell r="B263" t="str">
            <v>ค่าเช่าอาคารสถานที่</v>
          </cell>
          <cell r="C263">
            <v>0</v>
          </cell>
          <cell r="D263">
            <v>0</v>
          </cell>
          <cell r="E263">
            <v>1500000</v>
          </cell>
          <cell r="F263">
            <v>0</v>
          </cell>
          <cell r="G263">
            <v>1500000</v>
          </cell>
          <cell r="H263">
            <v>0</v>
          </cell>
        </row>
        <row r="264">
          <cell r="A264" t="str">
            <v>60404</v>
          </cell>
          <cell r="B264" t="str">
            <v>ค่าใช้จ่ายบ้านพักป้อมปราการ</v>
          </cell>
          <cell r="C264">
            <v>0</v>
          </cell>
          <cell r="D264">
            <v>0</v>
          </cell>
          <cell r="E264">
            <v>89207.83</v>
          </cell>
          <cell r="F264">
            <v>0</v>
          </cell>
          <cell r="G264">
            <v>89207.83</v>
          </cell>
          <cell r="H264">
            <v>0</v>
          </cell>
        </row>
        <row r="265">
          <cell r="A265" t="str">
            <v>60405</v>
          </cell>
          <cell r="B265" t="str">
            <v>ค่าซ่อมแซมอาคารสำนักงาน</v>
          </cell>
          <cell r="C265">
            <v>0</v>
          </cell>
          <cell r="D265">
            <v>0</v>
          </cell>
          <cell r="E265">
            <v>102986.84</v>
          </cell>
          <cell r="F265">
            <v>0</v>
          </cell>
          <cell r="G265">
            <v>102986.84</v>
          </cell>
          <cell r="H265">
            <v>0</v>
          </cell>
        </row>
        <row r="266">
          <cell r="A266" t="str">
            <v>60406</v>
          </cell>
          <cell r="B266" t="str">
            <v>ค่าเบี้ยประกันวินาศภัย</v>
          </cell>
          <cell r="C266">
            <v>0</v>
          </cell>
          <cell r="D266">
            <v>0</v>
          </cell>
          <cell r="E266">
            <v>1069031.1499999999</v>
          </cell>
          <cell r="F266">
            <v>0</v>
          </cell>
          <cell r="G266">
            <v>1069031.1499999999</v>
          </cell>
          <cell r="H266">
            <v>0</v>
          </cell>
        </row>
        <row r="267">
          <cell r="A267" t="str">
            <v>60501</v>
          </cell>
          <cell r="B267" t="str">
            <v>ค่าทนายความ จดทะเบียน</v>
          </cell>
          <cell r="C267">
            <v>0</v>
          </cell>
          <cell r="D267">
            <v>0</v>
          </cell>
          <cell r="E267">
            <v>1763176.12</v>
          </cell>
          <cell r="F267">
            <v>0</v>
          </cell>
          <cell r="G267">
            <v>1763176.12</v>
          </cell>
          <cell r="H267">
            <v>0</v>
          </cell>
        </row>
        <row r="268">
          <cell r="A268" t="str">
            <v>60502</v>
          </cell>
          <cell r="B268" t="str">
            <v>ค่าธรรมเนียมนายหน้า</v>
          </cell>
          <cell r="C268">
            <v>0</v>
          </cell>
          <cell r="D268">
            <v>0</v>
          </cell>
          <cell r="E268">
            <v>0</v>
          </cell>
          <cell r="F268">
            <v>0</v>
          </cell>
          <cell r="G268">
            <v>0</v>
          </cell>
          <cell r="H268">
            <v>0</v>
          </cell>
        </row>
        <row r="269">
          <cell r="A269" t="str">
            <v>60503</v>
          </cell>
          <cell r="B269" t="str">
            <v>ค่าธรรมเนียมธนาคาร</v>
          </cell>
          <cell r="C269">
            <v>0</v>
          </cell>
          <cell r="D269">
            <v>0</v>
          </cell>
          <cell r="E269">
            <v>982599.88</v>
          </cell>
          <cell r="F269">
            <v>0</v>
          </cell>
          <cell r="G269">
            <v>982599.88</v>
          </cell>
          <cell r="H269">
            <v>0</v>
          </cell>
        </row>
        <row r="270">
          <cell r="A270" t="str">
            <v>60504</v>
          </cell>
          <cell r="B270" t="str">
            <v>ค่าสมาชิกต่างๆ</v>
          </cell>
          <cell r="C270">
            <v>0</v>
          </cell>
          <cell r="D270">
            <v>0</v>
          </cell>
          <cell r="E270">
            <v>176558.85</v>
          </cell>
          <cell r="F270">
            <v>0</v>
          </cell>
          <cell r="G270">
            <v>176558.85</v>
          </cell>
          <cell r="H270">
            <v>0</v>
          </cell>
        </row>
        <row r="271">
          <cell r="A271" t="str">
            <v>60505</v>
          </cell>
          <cell r="B271" t="str">
            <v>ค่าสอบบัญชี</v>
          </cell>
          <cell r="C271">
            <v>0</v>
          </cell>
          <cell r="D271">
            <v>0</v>
          </cell>
          <cell r="E271">
            <v>429187</v>
          </cell>
          <cell r="F271">
            <v>0</v>
          </cell>
          <cell r="G271">
            <v>429187</v>
          </cell>
          <cell r="H271">
            <v>0</v>
          </cell>
        </row>
        <row r="272">
          <cell r="A272" t="str">
            <v>60506</v>
          </cell>
          <cell r="B272" t="str">
            <v>ค่าธรรมเนียมตลาดหลักทรัพย์</v>
          </cell>
          <cell r="C272">
            <v>0</v>
          </cell>
          <cell r="D272">
            <v>0</v>
          </cell>
          <cell r="E272">
            <v>235205.36</v>
          </cell>
          <cell r="F272">
            <v>0</v>
          </cell>
          <cell r="G272">
            <v>235205.36</v>
          </cell>
          <cell r="H272">
            <v>0</v>
          </cell>
        </row>
        <row r="273">
          <cell r="A273" t="str">
            <v>60507</v>
          </cell>
          <cell r="B273" t="str">
            <v>ค่าธรรมเนียมและบริการอื่นๆ</v>
          </cell>
          <cell r="C273">
            <v>0</v>
          </cell>
          <cell r="D273">
            <v>0</v>
          </cell>
          <cell r="E273">
            <v>1639860.48</v>
          </cell>
          <cell r="F273">
            <v>0</v>
          </cell>
          <cell r="G273">
            <v>1639860.48</v>
          </cell>
          <cell r="H273">
            <v>0</v>
          </cell>
        </row>
        <row r="274">
          <cell r="A274" t="str">
            <v>60508</v>
          </cell>
          <cell r="B274" t="str">
            <v>ส่วนเพิ่มจากการซื้อ-ขายเงินตรา ตปท.ล่วงหน้าตัดบัญช</v>
          </cell>
          <cell r="C274">
            <v>0</v>
          </cell>
          <cell r="D274">
            <v>0</v>
          </cell>
          <cell r="E274">
            <v>0</v>
          </cell>
          <cell r="F274">
            <v>0</v>
          </cell>
          <cell r="G274">
            <v>0</v>
          </cell>
          <cell r="H274">
            <v>0</v>
          </cell>
        </row>
        <row r="275">
          <cell r="A275" t="str">
            <v>60601</v>
          </cell>
          <cell r="B275" t="str">
            <v>ค่าลงทะเบียน-ฝึกอบรม</v>
          </cell>
          <cell r="C275">
            <v>0</v>
          </cell>
          <cell r="D275">
            <v>0</v>
          </cell>
          <cell r="E275">
            <v>323003.78000000003</v>
          </cell>
          <cell r="F275">
            <v>0</v>
          </cell>
          <cell r="G275">
            <v>323003.78000000003</v>
          </cell>
          <cell r="H275">
            <v>0</v>
          </cell>
        </row>
        <row r="276">
          <cell r="A276" t="str">
            <v>60602</v>
          </cell>
          <cell r="B276" t="str">
            <v>ค่าวิทยากร</v>
          </cell>
          <cell r="C276">
            <v>0</v>
          </cell>
          <cell r="D276">
            <v>0</v>
          </cell>
          <cell r="E276">
            <v>39000</v>
          </cell>
          <cell r="F276">
            <v>0</v>
          </cell>
          <cell r="G276">
            <v>39000</v>
          </cell>
          <cell r="H276">
            <v>0</v>
          </cell>
        </row>
        <row r="277">
          <cell r="A277" t="str">
            <v>60603</v>
          </cell>
          <cell r="B277" t="str">
            <v>ค่าฝึกอบรมอื่นๆ</v>
          </cell>
          <cell r="C277">
            <v>0</v>
          </cell>
          <cell r="D277">
            <v>0</v>
          </cell>
          <cell r="E277">
            <v>57488.52</v>
          </cell>
          <cell r="F277">
            <v>0</v>
          </cell>
          <cell r="G277">
            <v>57488.52</v>
          </cell>
          <cell r="H277">
            <v>0</v>
          </cell>
        </row>
        <row r="278">
          <cell r="A278" t="str">
            <v>60701</v>
          </cell>
          <cell r="B278" t="str">
            <v>ค่าพาหนะเดินทาง ที่พัก-ในต่างประเทศ</v>
          </cell>
          <cell r="C278">
            <v>0</v>
          </cell>
          <cell r="D278">
            <v>0</v>
          </cell>
          <cell r="E278">
            <v>1410918.59</v>
          </cell>
          <cell r="F278">
            <v>0</v>
          </cell>
          <cell r="G278">
            <v>1410918.59</v>
          </cell>
          <cell r="H278">
            <v>0</v>
          </cell>
        </row>
        <row r="279">
          <cell r="A279" t="str">
            <v>60702</v>
          </cell>
          <cell r="B279" t="str">
            <v>ค่าพาหนะเดิน ที่พัก-ต่างประเทศ</v>
          </cell>
          <cell r="C279">
            <v>0</v>
          </cell>
          <cell r="D279">
            <v>0</v>
          </cell>
          <cell r="E279">
            <v>118625.21</v>
          </cell>
          <cell r="F279">
            <v>0</v>
          </cell>
          <cell r="G279">
            <v>118625.21</v>
          </cell>
          <cell r="H279">
            <v>0</v>
          </cell>
        </row>
        <row r="280">
          <cell r="A280" t="str">
            <v>60703</v>
          </cell>
          <cell r="B280" t="str">
            <v>ค่าพหนะตรวจเรือ</v>
          </cell>
          <cell r="C280">
            <v>0</v>
          </cell>
          <cell r="D280">
            <v>0</v>
          </cell>
          <cell r="E280">
            <v>0</v>
          </cell>
          <cell r="F280">
            <v>0</v>
          </cell>
          <cell r="G280">
            <v>0</v>
          </cell>
          <cell r="H280">
            <v>0</v>
          </cell>
        </row>
        <row r="281">
          <cell r="A281" t="str">
            <v>60801</v>
          </cell>
          <cell r="B281" t="str">
            <v>ค่าเลี้ยงรับรองธุรกิจ</v>
          </cell>
          <cell r="C281">
            <v>0</v>
          </cell>
          <cell r="D281">
            <v>0</v>
          </cell>
          <cell r="E281">
            <v>838294.93</v>
          </cell>
          <cell r="F281">
            <v>0</v>
          </cell>
          <cell r="G281">
            <v>838294.93</v>
          </cell>
          <cell r="H281">
            <v>0</v>
          </cell>
        </row>
        <row r="282">
          <cell r="A282" t="str">
            <v>60802</v>
          </cell>
          <cell r="B282" t="str">
            <v>ค่าส่งเสริมการขาย</v>
          </cell>
          <cell r="C282">
            <v>0</v>
          </cell>
          <cell r="D282">
            <v>0</v>
          </cell>
          <cell r="E282">
            <v>98251</v>
          </cell>
          <cell r="F282">
            <v>0</v>
          </cell>
          <cell r="G282">
            <v>98251</v>
          </cell>
          <cell r="H282">
            <v>0</v>
          </cell>
        </row>
        <row r="283">
          <cell r="A283" t="str">
            <v>60803</v>
          </cell>
          <cell r="B283" t="str">
            <v>เงินบริจาคการกุศล</v>
          </cell>
          <cell r="C283">
            <v>0</v>
          </cell>
          <cell r="D283">
            <v>0</v>
          </cell>
          <cell r="E283">
            <v>10200</v>
          </cell>
          <cell r="F283">
            <v>0</v>
          </cell>
          <cell r="G283">
            <v>10200</v>
          </cell>
          <cell r="H283">
            <v>0</v>
          </cell>
        </row>
        <row r="284">
          <cell r="A284" t="str">
            <v>60804</v>
          </cell>
          <cell r="B284" t="str">
            <v>ค่าโฆษณา</v>
          </cell>
          <cell r="C284">
            <v>0</v>
          </cell>
          <cell r="D284">
            <v>0</v>
          </cell>
          <cell r="E284">
            <v>277611.74</v>
          </cell>
          <cell r="F284">
            <v>0</v>
          </cell>
          <cell r="G284">
            <v>277611.74</v>
          </cell>
          <cell r="H284">
            <v>0</v>
          </cell>
        </row>
        <row r="285">
          <cell r="A285" t="str">
            <v>60805</v>
          </cell>
          <cell r="B285" t="str">
            <v>ค่าเอกสาร สิ่งพิมพ์ แบบประกวดราคา</v>
          </cell>
          <cell r="C285">
            <v>0</v>
          </cell>
          <cell r="D285">
            <v>0</v>
          </cell>
          <cell r="E285">
            <v>284674.83</v>
          </cell>
          <cell r="F285">
            <v>0</v>
          </cell>
          <cell r="G285">
            <v>284674.83</v>
          </cell>
          <cell r="H285">
            <v>0</v>
          </cell>
        </row>
        <row r="286">
          <cell r="A286" t="str">
            <v>60900</v>
          </cell>
          <cell r="B286" t="str">
            <v>ค่าใช้จ่ายอื่นๆ</v>
          </cell>
          <cell r="C286">
            <v>0</v>
          </cell>
          <cell r="D286">
            <v>0</v>
          </cell>
          <cell r="E286">
            <v>273504.19</v>
          </cell>
          <cell r="F286">
            <v>0</v>
          </cell>
          <cell r="G286">
            <v>273504.19</v>
          </cell>
          <cell r="H286">
            <v>0</v>
          </cell>
        </row>
        <row r="287">
          <cell r="A287" t="str">
            <v>60901</v>
          </cell>
          <cell r="B287" t="str">
            <v>ค่าเสื่อมราคา</v>
          </cell>
          <cell r="C287">
            <v>0</v>
          </cell>
          <cell r="D287">
            <v>0</v>
          </cell>
          <cell r="E287">
            <v>6527962.6600000001</v>
          </cell>
          <cell r="F287">
            <v>0</v>
          </cell>
          <cell r="G287">
            <v>6527962.6600000001</v>
          </cell>
          <cell r="H287">
            <v>0</v>
          </cell>
        </row>
        <row r="288">
          <cell r="A288" t="str">
            <v>60902</v>
          </cell>
          <cell r="B288" t="str">
            <v>ค่าใช้จ่ายตัดจ่าย (บริหาร)</v>
          </cell>
          <cell r="C288">
            <v>0</v>
          </cell>
          <cell r="D288">
            <v>0</v>
          </cell>
          <cell r="E288">
            <v>0</v>
          </cell>
          <cell r="F288">
            <v>0</v>
          </cell>
          <cell r="G288">
            <v>0</v>
          </cell>
          <cell r="H288">
            <v>0</v>
          </cell>
        </row>
        <row r="289">
          <cell r="A289" t="str">
            <v>60903</v>
          </cell>
          <cell r="B289" t="str">
            <v>ดอกผลเช่าซื้อตัดบัญชี</v>
          </cell>
          <cell r="C289">
            <v>0</v>
          </cell>
          <cell r="D289">
            <v>0</v>
          </cell>
          <cell r="E289">
            <v>0</v>
          </cell>
          <cell r="F289">
            <v>0</v>
          </cell>
          <cell r="G289">
            <v>0</v>
          </cell>
          <cell r="H289">
            <v>0</v>
          </cell>
        </row>
        <row r="290">
          <cell r="A290" t="str">
            <v>60904</v>
          </cell>
          <cell r="B290" t="str">
            <v>ค่าฟิล์ม ค่าล้าง-อัดรูป</v>
          </cell>
          <cell r="C290">
            <v>0</v>
          </cell>
          <cell r="D290">
            <v>0</v>
          </cell>
          <cell r="E290">
            <v>15263.41</v>
          </cell>
          <cell r="F290">
            <v>0</v>
          </cell>
          <cell r="G290">
            <v>15263.41</v>
          </cell>
          <cell r="H290">
            <v>0</v>
          </cell>
        </row>
        <row r="291">
          <cell r="A291" t="str">
            <v>60905</v>
          </cell>
          <cell r="B291" t="str">
            <v>หนี้สงสัยจะสูญ</v>
          </cell>
          <cell r="C291">
            <v>0</v>
          </cell>
          <cell r="D291">
            <v>0</v>
          </cell>
          <cell r="E291">
            <v>2980073.88</v>
          </cell>
          <cell r="F291">
            <v>0</v>
          </cell>
          <cell r="G291">
            <v>2980073.88</v>
          </cell>
          <cell r="H291">
            <v>0</v>
          </cell>
        </row>
        <row r="292">
          <cell r="A292" t="str">
            <v>60906</v>
          </cell>
          <cell r="B292" t="str">
            <v>หนี้สูญ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60910</v>
          </cell>
          <cell r="B293" t="str">
            <v>ขาดทุนจากอัตราแลกเปลี่ยน</v>
          </cell>
          <cell r="C293">
            <v>0</v>
          </cell>
          <cell r="D293">
            <v>0</v>
          </cell>
          <cell r="E293">
            <v>1316285.8400000001</v>
          </cell>
          <cell r="F293">
            <v>0</v>
          </cell>
          <cell r="G293">
            <v>1316285.8400000001</v>
          </cell>
          <cell r="H293">
            <v>0</v>
          </cell>
        </row>
        <row r="294">
          <cell r="A294" t="str">
            <v>60911</v>
          </cell>
          <cell r="B294" t="str">
            <v>ขาดทุนจากการขายทรัพย์สิน</v>
          </cell>
          <cell r="C294">
            <v>0</v>
          </cell>
          <cell r="D294">
            <v>0</v>
          </cell>
          <cell r="E294">
            <v>24521.23</v>
          </cell>
          <cell r="F294">
            <v>0</v>
          </cell>
          <cell r="G294">
            <v>24521.23</v>
          </cell>
          <cell r="H294">
            <v>0</v>
          </cell>
        </row>
        <row r="295">
          <cell r="A295" t="str">
            <v>60912</v>
          </cell>
          <cell r="B295" t="str">
            <v>ขาดทุนจากการลงทุนในบริษัทย่อย</v>
          </cell>
          <cell r="C295">
            <v>0</v>
          </cell>
          <cell r="D295">
            <v>0</v>
          </cell>
          <cell r="E295">
            <v>62641.65</v>
          </cell>
          <cell r="F295">
            <v>0</v>
          </cell>
          <cell r="G295">
            <v>62641.65</v>
          </cell>
          <cell r="H295">
            <v>0</v>
          </cell>
        </row>
        <row r="296">
          <cell r="A296" t="str">
            <v>60915</v>
          </cell>
          <cell r="B296" t="str">
            <v>ขาดทุนที่เกิดขึ้นจากการจำหน่ายเงินลงทุน</v>
          </cell>
          <cell r="C296">
            <v>0</v>
          </cell>
          <cell r="D296">
            <v>0</v>
          </cell>
          <cell r="E296">
            <v>159496.42000000001</v>
          </cell>
          <cell r="F296">
            <v>0</v>
          </cell>
          <cell r="G296">
            <v>159496.42000000001</v>
          </cell>
          <cell r="H296">
            <v>0</v>
          </cell>
        </row>
        <row r="297">
          <cell r="A297" t="str">
            <v>60916</v>
          </cell>
          <cell r="B297" t="str">
            <v>ค่าปรับจากการผิดสัญญาจ้าง</v>
          </cell>
          <cell r="C297">
            <v>0</v>
          </cell>
          <cell r="D297">
            <v>0</v>
          </cell>
          <cell r="E297">
            <v>0</v>
          </cell>
          <cell r="F297">
            <v>0</v>
          </cell>
          <cell r="G297">
            <v>0</v>
          </cell>
          <cell r="H297">
            <v>0</v>
          </cell>
        </row>
        <row r="298">
          <cell r="A298" t="str">
            <v>60920</v>
          </cell>
          <cell r="B298" t="str">
            <v>ค่าใช้จ่ายเบ็ดเตล็ด</v>
          </cell>
          <cell r="C298">
            <v>0</v>
          </cell>
          <cell r="D298">
            <v>0</v>
          </cell>
          <cell r="E298">
            <v>83773.5</v>
          </cell>
          <cell r="F298">
            <v>0</v>
          </cell>
          <cell r="G298">
            <v>83773.5</v>
          </cell>
          <cell r="H298">
            <v>0</v>
          </cell>
        </row>
        <row r="299">
          <cell r="A299" t="str">
            <v>69001</v>
          </cell>
          <cell r="B299" t="str">
            <v>ดอกเบี้ยเงินกู้ระยะยาว ไทยพาณิชย์</v>
          </cell>
          <cell r="C299">
            <v>0</v>
          </cell>
          <cell r="D299">
            <v>0</v>
          </cell>
          <cell r="E299">
            <v>2072791.39</v>
          </cell>
          <cell r="F299">
            <v>0</v>
          </cell>
          <cell r="G299">
            <v>2072791.39</v>
          </cell>
          <cell r="H299">
            <v>0</v>
          </cell>
        </row>
        <row r="300">
          <cell r="A300" t="str">
            <v>69002</v>
          </cell>
          <cell r="B300" t="str">
            <v>ดอกเบี้ยเงินเบิกเกินบัญชี</v>
          </cell>
          <cell r="C300">
            <v>0</v>
          </cell>
          <cell r="D300">
            <v>0</v>
          </cell>
          <cell r="E300">
            <v>224487.21</v>
          </cell>
          <cell r="F300">
            <v>0</v>
          </cell>
          <cell r="G300">
            <v>224487.21</v>
          </cell>
          <cell r="H300">
            <v>0</v>
          </cell>
        </row>
        <row r="301">
          <cell r="A301" t="str">
            <v>69003</v>
          </cell>
          <cell r="B301" t="str">
            <v>ดอกเบี้ยจ่ายอื่นๆ</v>
          </cell>
          <cell r="C301">
            <v>0</v>
          </cell>
          <cell r="D301">
            <v>0</v>
          </cell>
          <cell r="E301">
            <v>10348299.119999999</v>
          </cell>
          <cell r="F301">
            <v>0</v>
          </cell>
          <cell r="G301">
            <v>10348299.119999999</v>
          </cell>
          <cell r="H301">
            <v>0</v>
          </cell>
        </row>
        <row r="302">
          <cell r="A302" t="str">
            <v>69004</v>
          </cell>
          <cell r="B302" t="str">
            <v>ดอกเบี้ยจ่าย-เจ้าหนี้ T/R</v>
          </cell>
          <cell r="C302">
            <v>0</v>
          </cell>
          <cell r="D302">
            <v>0</v>
          </cell>
          <cell r="E302">
            <v>197353.31</v>
          </cell>
          <cell r="F302">
            <v>0</v>
          </cell>
          <cell r="G302">
            <v>197353.31</v>
          </cell>
          <cell r="H302">
            <v>0</v>
          </cell>
        </row>
        <row r="303">
          <cell r="A303" t="str">
            <v>69101</v>
          </cell>
          <cell r="B303" t="str">
            <v>ภาษีโรงเรือนและที่ดิน</v>
          </cell>
          <cell r="C303">
            <v>0</v>
          </cell>
          <cell r="D303">
            <v>0</v>
          </cell>
          <cell r="E303">
            <v>154697</v>
          </cell>
          <cell r="F303">
            <v>0</v>
          </cell>
          <cell r="G303">
            <v>154697</v>
          </cell>
          <cell r="H303">
            <v>0</v>
          </cell>
        </row>
        <row r="304">
          <cell r="A304" t="str">
            <v>69102</v>
          </cell>
          <cell r="B304" t="str">
            <v>ภาษีเงินได้นิติบุคคล</v>
          </cell>
          <cell r="C304">
            <v>0</v>
          </cell>
          <cell r="D304">
            <v>0</v>
          </cell>
          <cell r="E304">
            <v>0</v>
          </cell>
          <cell r="F304">
            <v>0</v>
          </cell>
          <cell r="G304">
            <v>0</v>
          </cell>
          <cell r="H304">
            <v>0</v>
          </cell>
        </row>
        <row r="305">
          <cell r="A305" t="str">
            <v>69201</v>
          </cell>
          <cell r="B305" t="str">
            <v>ภาษีซื้อขอคืนไม่ได้</v>
          </cell>
          <cell r="C305">
            <v>0</v>
          </cell>
          <cell r="D305">
            <v>0</v>
          </cell>
          <cell r="E305">
            <v>0</v>
          </cell>
          <cell r="F305">
            <v>47474.25</v>
          </cell>
          <cell r="G305">
            <v>0</v>
          </cell>
          <cell r="H305">
            <v>47474.25</v>
          </cell>
        </row>
        <row r="306">
          <cell r="A306" t="str">
            <v>69202</v>
          </cell>
          <cell r="B306" t="str">
            <v>เงินเพิ่มและเบี้ยปรับ</v>
          </cell>
          <cell r="C306">
            <v>0</v>
          </cell>
          <cell r="D306">
            <v>0</v>
          </cell>
          <cell r="E306">
            <v>368866.83</v>
          </cell>
          <cell r="F306">
            <v>0</v>
          </cell>
          <cell r="G306">
            <v>368866.83</v>
          </cell>
          <cell r="H306">
            <v>0</v>
          </cell>
        </row>
        <row r="307">
          <cell r="C307">
            <v>1127528059.2700002</v>
          </cell>
          <cell r="D307">
            <v>1127528059.2699997</v>
          </cell>
          <cell r="E307">
            <v>879863858.40000021</v>
          </cell>
          <cell r="F307">
            <v>879863858.39999998</v>
          </cell>
          <cell r="G307">
            <v>981107238.61000025</v>
          </cell>
          <cell r="H307">
            <v>981107238.6099999</v>
          </cell>
        </row>
      </sheetData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 (2)"/>
      <sheetName val="2"/>
      <sheetName val="TO - SP"/>
      <sheetName val="TO _ SP"/>
      <sheetName val="K-5"/>
      <sheetName val="Import tax full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ตั๋วเงินรับ"/>
      <sheetName val="ADJ - RATE"/>
      <sheetName val="database"/>
      <sheetName val="Trial Balance"/>
      <sheetName val="K-5"/>
      <sheetName val="Loan Data"/>
      <sheetName val="Allocate96-98"/>
      <sheetName val="ค่าวัสดุ"/>
      <sheetName val="K-5 YE"/>
      <sheetName val="Asset 31-12-47"/>
      <sheetName val="BMCT2003"/>
      <sheetName val="Invoice"/>
      <sheetName val="CODE"/>
      <sheetName val="Purchase Order"/>
      <sheetName val="Customize Your Purchase Order"/>
      <sheetName val="Customize Your Invoice"/>
      <sheetName val=" IB-PL-00-01 SUMMARY"/>
      <sheetName val="?????????????"/>
      <sheetName val="??????? MGC"/>
      <sheetName val="BUILD95"/>
      <sheetName val="CUSTOMER"/>
      <sheetName val="data"/>
      <sheetName val="เงินกู้_MGC"/>
      <sheetName val="Trial_Balance"/>
      <sheetName val="ADJ_-_RATE"/>
      <sheetName val="Loan_Data"/>
      <sheetName val="TrialBalance Q3-2002"/>
      <sheetName val="Sheet1"/>
    </sheetNames>
    <sheetDataSet>
      <sheetData sheetId="0">
        <row r="2">
          <cell r="G2">
            <v>36525</v>
          </cell>
        </row>
        <row r="4">
          <cell r="B4">
            <v>4399427.8</v>
          </cell>
        </row>
        <row r="15">
          <cell r="F15">
            <v>2098135.8193465373</v>
          </cell>
        </row>
        <row r="17">
          <cell r="E17">
            <v>2301291.9806534634</v>
          </cell>
        </row>
      </sheetData>
      <sheetData sheetId="1">
        <row r="4">
          <cell r="B4">
            <v>8500000</v>
          </cell>
        </row>
        <row r="15">
          <cell r="F15">
            <v>5500000</v>
          </cell>
        </row>
        <row r="17">
          <cell r="E17">
            <v>3000000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utoOpen Stub Data"/>
      <sheetName val="Invoice"/>
      <sheetName val="Macros"/>
      <sheetName val="ATW"/>
      <sheetName val="Lock"/>
      <sheetName val="Intl Data Table"/>
      <sheetName val="TemplateInformation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Working Paper"/>
      <sheetName val="Balance Sheets"/>
      <sheetName val="VariableI BS"/>
      <sheetName val="Earning Statement ACC"/>
      <sheetName val="Earning Statement period"/>
      <sheetName val="VariableII ended"/>
      <sheetName val="VariableII  period"/>
      <sheetName val="Retained Earings"/>
      <sheetName val="Affiliated Company's TransAXN"/>
      <sheetName val="เงินกู้ธนชาติ"/>
      <sheetName val="เงินกู้ MGC"/>
      <sheetName val="Invoice"/>
      <sheetName val="ตั๋วเงินรับ"/>
      <sheetName val="Working_Paper"/>
      <sheetName val="Balance_Sheets"/>
      <sheetName val="VariableI_BS"/>
      <sheetName val="Earning_Statement_ACC"/>
      <sheetName val="Earning_Statement_period"/>
      <sheetName val="VariableII_ended"/>
      <sheetName val="VariableII__period"/>
      <sheetName val="Retained_Earings"/>
      <sheetName val="Affiliated_Company's_TransAXN"/>
      <sheetName val="Sheet1"/>
      <sheetName val="consolidated Financial Statemen"/>
      <sheetName val="C-3"/>
      <sheetName val="LC _ TR Listing"/>
      <sheetName val="Data"/>
      <sheetName val="DIRECT SELLING"/>
      <sheetName val="DISCOUNT"/>
      <sheetName val="GROSS SALES"/>
      <sheetName val="RESERVE"/>
      <sheetName val="WEIGHT"/>
      <sheetName val="VC"/>
      <sheetName val="Dec15"/>
      <sheetName val="DEC31"/>
      <sheetName val="??????? MGC"/>
      <sheetName val="?????????????"/>
      <sheetName val="DAY"/>
      <sheetName val="TABLE"/>
      <sheetName val="เงินกู้_MGC"/>
      <sheetName val="consolidated_Financial_Statemen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>
        <row r="146">
          <cell r="E146">
            <v>0</v>
          </cell>
        </row>
        <row r="150">
          <cell r="E150">
            <v>-137130.09999999998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/>
      <sheetData sheetId="40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VariableII  period"/>
      <sheetName val="M-1-1"/>
      <sheetName val="Sheet1"/>
      <sheetName val="detail(sum)"/>
      <sheetName val="ELEC45-01"/>
      <sheetName val="Trial Balance"/>
      <sheetName val="Template"/>
      <sheetName val="ADJ - RATE"/>
      <sheetName val="K-1A"/>
      <sheetName val="0506合并附注"/>
      <sheetName val="2动力设备"/>
      <sheetName val="Heads"/>
      <sheetName val="Exp"/>
      <sheetName val="MajorAP"/>
      <sheetName val="AP Interco."/>
      <sheetName val="Details for Keppel Sin"/>
      <sheetName val="Details for tri"/>
      <sheetName val="Q1'04"/>
      <sheetName val="Q2'04"/>
      <sheetName val="เง_นก__ธนชาต_"/>
      <sheetName val="เง_นก__ MGC"/>
      <sheetName val="PM-TE"/>
      <sheetName val="TrialBalance Q3-2002"/>
      <sheetName val="TB-2001-Apr'01"/>
      <sheetName val="TH00_12080000"/>
      <sheetName val="6 weeks rolling forecast"/>
      <sheetName val="Cash082002"/>
      <sheetName val="AP"/>
      <sheetName val="AR"/>
      <sheetName val="mbb"/>
      <sheetName val="mbb-us"/>
      <sheetName val="oub"/>
      <sheetName val="Recon-mbb"/>
      <sheetName val="Recon-oub"/>
      <sheetName val="M-1A"/>
      <sheetName val="database"/>
      <sheetName val="table"/>
      <sheetName val="LS매입채무"/>
      <sheetName val="외상매입금명세"/>
      <sheetName val="지급어음명세"/>
      <sheetName val="FX rates"/>
      <sheetName val="Standing Data"/>
      <sheetName val="Asset &amp; Liability"/>
      <sheetName val="Net asset value"/>
      <sheetName val="_x0000_"/>
      <sheetName val=""/>
      <sheetName val="Dates"/>
      <sheetName val="노무비"/>
      <sheetName val="재무가정"/>
      <sheetName val="detail_profit&amp;loss"/>
      <sheetName val="K-5"/>
      <sheetName val="Invoice"/>
      <sheetName val="ตั๋วเงินรับ"/>
    </sheetNames>
    <sheetDataSet>
      <sheetData sheetId="0" refreshError="1">
        <row r="2">
          <cell r="G2">
            <v>36525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/>
      <sheetData sheetId="17"/>
      <sheetData sheetId="18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DJ - RATE"/>
      <sheetName val="ADJ _ RATE"/>
      <sheetName val="SCB 1 - Current"/>
      <sheetName val="SCB 2 - Current"/>
      <sheetName val="Master"/>
      <sheetName val="เงินกู้ธนชาติ"/>
      <sheetName val="Invoice"/>
      <sheetName val="ตั๋วเงินรับ"/>
      <sheetName val="เงินกู้ MGC"/>
      <sheetName val="BALANCE SHEET "/>
      <sheetName val="BS ATTACH"/>
      <sheetName val="เขตการค้าย่อย"/>
      <sheetName val="LC _ TR Listing"/>
      <sheetName val="VariableII  period"/>
      <sheetName val="Customize Your Invoice"/>
      <sheetName val="TR_AP"/>
      <sheetName val="DIV186"/>
      <sheetName val="1"/>
      <sheetName val="Detail-Sep"/>
      <sheetName val="Stock Aging"/>
      <sheetName val="6"/>
      <sheetName val="9"/>
      <sheetName val="CRITERIA1"/>
      <sheetName val="TYPE"/>
      <sheetName val="Dec 2001"/>
      <sheetName val="Sheet1 (2)"/>
      <sheetName val="Input"/>
      <sheetName val="desc"/>
      <sheetName val="MENU"/>
      <sheetName val="Data"/>
      <sheetName val="CF RECONCILE - 1"/>
      <sheetName val="Final"/>
      <sheetName val="Sal"/>
      <sheetName val="CIPA"/>
      <sheetName val="03中"/>
      <sheetName val="DEPT"/>
      <sheetName val="Currency"/>
      <sheetName val=" IB-PL-00-01 SUMMARY"/>
      <sheetName val="Saptco00"/>
      <sheetName val="Cost Centers"/>
      <sheetName val="K-5"/>
      <sheetName val="M_Maincomp"/>
      <sheetName val="Locations"/>
      <sheetName val="DAT"/>
      <sheetName val="Summary"/>
      <sheetName val="Update_041110"/>
      <sheetName val="sub-mat2011"/>
      <sheetName val="Sheet1"/>
      <sheetName val="Sheet2"/>
      <sheetName val="Sheet3"/>
      <sheetName val="DataInput1"/>
      <sheetName val="D03"/>
      <sheetName val="S01"/>
      <sheetName val="S02"/>
      <sheetName val="S03"/>
      <sheetName val="S04"/>
      <sheetName val="S05"/>
      <sheetName val="S06"/>
      <sheetName val="S13"/>
      <sheetName val="DCF"/>
      <sheetName val="SKA"/>
      <sheetName val="ﾕｰｻﾞｰ設定"/>
      <sheetName val="Customize Your Purchase Order"/>
      <sheetName val="Budgets"/>
      <sheetName val="resumen"/>
      <sheetName val="Assumptions"/>
      <sheetName val="M_CT_OUT"/>
      <sheetName val="10-1 Media"/>
      <sheetName val="10-cut"/>
      <sheetName val="Parameters"/>
      <sheetName val="ADJ_-_RATE"/>
      <sheetName val="ADJ___RATE"/>
      <sheetName val="SCB_1_-_Current"/>
      <sheetName val="SCB_2_-_Current"/>
      <sheetName val="เงินกู้_MGC"/>
      <sheetName val="LC___TR_Listing"/>
      <sheetName val="BALANCE_SHEET_"/>
      <sheetName val="BS_ATTACH"/>
      <sheetName val="VariableII__period"/>
      <sheetName val="Customize_Your_Invoice"/>
      <sheetName val="Stock_Aging"/>
      <sheetName val="Dec_2001"/>
      <sheetName val="Sheet1_(2)"/>
      <sheetName val="CF_RECONCILE_-_1"/>
      <sheetName val="REVISED_VERSION1"/>
      <sheetName val="Family"/>
      <sheetName val="ALL KSFC RIGS EXCEPT R-5"/>
      <sheetName val="CONTROL"/>
      <sheetName val="SBM"/>
      <sheetName val="CUSTOMER"/>
      <sheetName val="CA Sheet"/>
      <sheetName val="FP Friends Other"/>
      <sheetName val="163040 LC_TR"/>
      <sheetName val="Header"/>
      <sheetName val="FF-3"/>
      <sheetName val="ADJ_-_RATE1"/>
      <sheetName val="ADJ___RATE1"/>
      <sheetName val="Cost_Centers"/>
      <sheetName val="_IB-PL-00-01_SUMMARY"/>
      <sheetName val="10-1_Media"/>
      <sheetName val="Customize_Your_Purchase_Order"/>
      <sheetName val="SCB_1_-_Current1"/>
      <sheetName val="SCB_2_-_Current1"/>
      <sheetName val="เงินกู้_MGC1"/>
      <sheetName val="BALANCE_SHEET_1"/>
      <sheetName val="BS_ATTACH1"/>
      <sheetName val="LC___TR_Listing1"/>
      <sheetName val="Customize_Your_Invoice1"/>
      <sheetName val="VariableII__period1"/>
      <sheetName val="Stock_Aging1"/>
      <sheetName val="Dec_20011"/>
      <sheetName val="Sheet1_(2)1"/>
      <sheetName val="CF_RECONCILE_-_11"/>
      <sheetName val="ALL_KSFC_RIGS_EXCEPT_R-5"/>
      <sheetName val="CA_Sheet"/>
      <sheetName val="ADJ_-_RATE2"/>
      <sheetName val="ADJ___RATE2"/>
      <sheetName val="SCB_1_-_Current2"/>
      <sheetName val="SCB_2_-_Current2"/>
      <sheetName val="เงินกู้_MGC2"/>
      <sheetName val="BALANCE_SHEET_2"/>
      <sheetName val="BS_ATTACH2"/>
      <sheetName val="LC___TR_Listing2"/>
      <sheetName val="Customize_Your_Invoice2"/>
      <sheetName val="VariableII__period2"/>
      <sheetName val="Stock_Aging2"/>
      <sheetName val="Dec_20012"/>
      <sheetName val="Sheet1_(2)2"/>
      <sheetName val="CF_RECONCILE_-_12"/>
      <sheetName val="_IB-PL-00-01_SUMMARY1"/>
      <sheetName val="Cost_Centers1"/>
      <sheetName val="Customize_Your_Purchase_Order1"/>
      <sheetName val="10-1_Media1"/>
      <sheetName val="ALL_KSFC_RIGS_EXCEPT_R-51"/>
      <sheetName val="CA_Sheet1"/>
      <sheetName val="Disposal"/>
      <sheetName val="3645-9_1_96"/>
      <sheetName val="Seg-rent"/>
      <sheetName val="INDEX"/>
      <sheetName val="อมตะCiyt"/>
      <sheetName val="Exp"/>
      <sheetName val="CJEs"/>
      <sheetName val="PL"/>
      <sheetName val="CRJE"/>
      <sheetName val="Discontinue_Item"/>
      <sheetName val="DEPSYS47"/>
      <sheetName val="DEP12"/>
      <sheetName val="Trial Balance"/>
      <sheetName val=" IBPL0001"/>
      <sheetName val="인원계획-미화"/>
      <sheetName val="TrialBalance Q3-2002"/>
      <sheetName val="Workbook Inputs"/>
      <sheetName val="D"/>
      <sheetName val="163040 LC-TR"/>
      <sheetName val="?????????????"/>
      <sheetName val="FY10-Loss"/>
      <sheetName val="F9 Parameters"/>
      <sheetName val="19"/>
      <sheetName val="MA"/>
      <sheetName val="A6"/>
      <sheetName val="Model-Monthly"/>
      <sheetName val="D190.2"/>
      <sheetName val="Variance"/>
      <sheetName val="Bang chiet tinh TBA"/>
      <sheetName val="DI"/>
      <sheetName val="Total Inventory"/>
      <sheetName val="RM&amp;Sparepart"/>
      <sheetName val="Semi FG&amp;FG"/>
      <sheetName val="GL_Dec'14"/>
      <sheetName val="AHP_MASTER_ITEM(P%)06-Apr-2015_"/>
      <sheetName val="Provision NRV"/>
      <sheetName val="Customize Your Loan Manager"/>
      <sheetName val="ADJ_-_RATE3"/>
      <sheetName val="ADJ___RATE3"/>
      <sheetName val="SCB_1_-_Current3"/>
      <sheetName val="SCB_2_-_Current3"/>
      <sheetName val="BALANCE_SHEET_3"/>
      <sheetName val="BS_ATTACH3"/>
      <sheetName val="Sheet1_(2)3"/>
      <sheetName val="FP_Friends_Other"/>
      <sheetName val="163040_LC_TR"/>
      <sheetName val="SWDV"/>
      <sheetName val="PPR50"/>
      <sheetName val="Inputs"/>
      <sheetName val="BS"/>
      <sheetName val="ADJ_-_RATE4"/>
      <sheetName val="ADJ___RATE4"/>
      <sheetName val="SCB_1_-_Current4"/>
      <sheetName val="SCB_2_-_Current4"/>
      <sheetName val="เงินกู้_MGC3"/>
      <sheetName val="BALANCE_SHEET_4"/>
      <sheetName val="BS_ATTACH4"/>
      <sheetName val="LC___TR_Listing3"/>
      <sheetName val="VariableII__period3"/>
      <sheetName val="Customize_Your_Invoice3"/>
      <sheetName val="Stock_Aging3"/>
      <sheetName val="Dec_20013"/>
      <sheetName val="Sheet1_(2)4"/>
      <sheetName val="CF_RECONCILE_-_13"/>
      <sheetName val="FP_Friends_Other1"/>
      <sheetName val="163040_LC_TR1"/>
      <sheetName val="Total_Inventory"/>
      <sheetName val="Semi_FG&amp;FG"/>
      <sheetName val="Provision_NRV"/>
      <sheetName val="Trial_Balance"/>
      <sheetName val="_IBPL0001"/>
      <sheetName val="163040_LC-TR"/>
      <sheetName val="TrialBalance_Q3-2002"/>
      <sheetName val="Workbook_Inputs"/>
      <sheetName val="F9_Parameters"/>
      <sheetName val="???????????"/>
      <sheetName val="table"/>
      <sheetName val="Depr"/>
      <sheetName val="LC"/>
      <sheetName val="MD&amp;A"/>
      <sheetName val="input data"/>
      <sheetName val="Data Entry"/>
      <sheetName val="Energy(update)"/>
      <sheetName val="Valo DCF"/>
      <sheetName val="head Jan"/>
      <sheetName val="List info"/>
      <sheetName val="D190_2"/>
      <sheetName val="ADJ_-_RATE5"/>
      <sheetName val="ADJ___RATE5"/>
      <sheetName val="SCB_1_-_Current5"/>
      <sheetName val="SCB_2_-_Current5"/>
      <sheetName val="เงินกู้_MGC4"/>
      <sheetName val="BALANCE_SHEET_5"/>
      <sheetName val="BS_ATTACH5"/>
      <sheetName val="LC___TR_Listing4"/>
      <sheetName val="VariableII__period4"/>
      <sheetName val="Customize_Your_Invoice4"/>
      <sheetName val="Stock_Aging4"/>
      <sheetName val="Sheet1_(2)5"/>
      <sheetName val="Dec_20014"/>
      <sheetName val="CF_RECONCILE_-_14"/>
      <sheetName val="Cost_Centers2"/>
      <sheetName val="_IB-PL-00-01_SUMMARY2"/>
      <sheetName val="Customize_Your_Purchase_Order2"/>
      <sheetName val="10-1_Media2"/>
      <sheetName val="ALL_KSFC_RIGS_EXCEPT_R-52"/>
      <sheetName val="FP_Friends_Other2"/>
      <sheetName val="163040_LC_TR2"/>
      <sheetName val="Total_Inventory1"/>
      <sheetName val="Semi_FG&amp;FG1"/>
      <sheetName val="Provision_NRV1"/>
      <sheetName val="CA_Sheet2"/>
      <sheetName val="Trial_Balance1"/>
      <sheetName val="_IBPL00011"/>
      <sheetName val="163040_LC-TR1"/>
      <sheetName val="TrialBalance_Q3-20021"/>
      <sheetName val="Workbook_Inputs1"/>
      <sheetName val="Bang_chiet_tinh_TBA"/>
      <sheetName val="Customize_Your_Loan_Manager"/>
      <sheetName val="By Person"/>
      <sheetName val="CAN DOI - KET QUA"/>
      <sheetName val="Bloomberg"/>
      <sheetName val="ADJ_-_RATE6"/>
      <sheetName val="ADJ___RATE6"/>
      <sheetName val="SCB_1_-_Current6"/>
      <sheetName val="SCB_2_-_Current6"/>
      <sheetName val="เงินกู้_MGC5"/>
      <sheetName val="BALANCE_SHEET_6"/>
      <sheetName val="BS_ATTACH6"/>
      <sheetName val="LC___TR_Listing5"/>
      <sheetName val="VariableII__period5"/>
      <sheetName val="Customize_Your_Invoice5"/>
      <sheetName val="Stock_Aging5"/>
      <sheetName val="Sheet1_(2)6"/>
      <sheetName val="Dec_20015"/>
      <sheetName val="CF_RECONCILE_-_15"/>
      <sheetName val="Cost_Centers3"/>
      <sheetName val="_IB-PL-00-01_SUMMARY3"/>
      <sheetName val="Customize_Your_Purchase_Order3"/>
      <sheetName val="10-1_Media3"/>
      <sheetName val="ALL_KSFC_RIGS_EXCEPT_R-53"/>
      <sheetName val="FP_Friends_Other3"/>
      <sheetName val="163040_LC_TR3"/>
      <sheetName val="Total_Inventory2"/>
      <sheetName val="Semi_FG&amp;FG2"/>
      <sheetName val="Provision_NRV2"/>
      <sheetName val="CA_Sheet3"/>
      <sheetName val="Trial_Balance2"/>
      <sheetName val="_IBPL00012"/>
      <sheetName val="163040_LC-TR2"/>
      <sheetName val="TrialBalance_Q3-20022"/>
      <sheetName val="Workbook_Inputs2"/>
      <sheetName val="F9_Parameters1"/>
      <sheetName val="D190_21"/>
      <sheetName val="Bang_chiet_tinh_TBA1"/>
      <sheetName val="Customize_Your_Loan_Manager1"/>
      <sheetName val="DB PPC PSF"/>
      <sheetName val="OCT-2001"/>
      <sheetName val="Plan-02"/>
      <sheetName val="CONSTANTS"/>
      <sheetName val="요인분석"/>
      <sheetName val="テーブル"/>
      <sheetName val="Demand"/>
      <sheetName val="Sal07"/>
      <sheetName val="_____________"/>
      <sheetName val="Quote"/>
      <sheetName val="YSS31"/>
      <sheetName val="Record CR"/>
      <sheetName val="ng 12"/>
      <sheetName val="LOOSECHKLIST"/>
      <sheetName val="Asset41_42"/>
      <sheetName val="Co. Code"/>
      <sheetName val="0"/>
      <sheetName val="คีย์ข้อมูลรายละเอียดต่างๆ"/>
      <sheetName val="Group"/>
      <sheetName val="Drop List"/>
      <sheetName val="Sheet5"/>
    </sheetNames>
    <sheetDataSet>
      <sheetData sheetId="0" refreshError="1">
        <row r="2">
          <cell r="B2">
            <v>1.9678000000000001E-2</v>
          </cell>
        </row>
        <row r="3">
          <cell r="B3">
            <v>37.65</v>
          </cell>
        </row>
        <row r="4">
          <cell r="B4">
            <v>5.1124999999999998</v>
          </cell>
        </row>
        <row r="5">
          <cell r="B5" t="str">
            <v>FT charge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/>
      <sheetData sheetId="41" refreshError="1"/>
      <sheetData sheetId="42"/>
      <sheetData sheetId="43">
        <row r="2">
          <cell r="B2">
            <v>1.9678000000000001E-2</v>
          </cell>
        </row>
      </sheetData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>
        <row r="2">
          <cell r="B2">
            <v>1.9678000000000001E-2</v>
          </cell>
        </row>
      </sheetData>
      <sheetData sheetId="102">
        <row r="2">
          <cell r="B2">
            <v>1.9678000000000001E-2</v>
          </cell>
        </row>
      </sheetData>
      <sheetData sheetId="103">
        <row r="2">
          <cell r="B2">
            <v>1.9678000000000001E-2</v>
          </cell>
        </row>
      </sheetData>
      <sheetData sheetId="104">
        <row r="2">
          <cell r="B2">
            <v>1.9678000000000001E-2</v>
          </cell>
        </row>
      </sheetData>
      <sheetData sheetId="105">
        <row r="2">
          <cell r="B2">
            <v>1.9678000000000001E-2</v>
          </cell>
        </row>
      </sheetData>
      <sheetData sheetId="106">
        <row r="2">
          <cell r="B2">
            <v>1.9678000000000001E-2</v>
          </cell>
        </row>
      </sheetData>
      <sheetData sheetId="107">
        <row r="2">
          <cell r="B2">
            <v>1.9678000000000001E-2</v>
          </cell>
        </row>
      </sheetData>
      <sheetData sheetId="108">
        <row r="2">
          <cell r="B2">
            <v>1.9678000000000001E-2</v>
          </cell>
        </row>
      </sheetData>
      <sheetData sheetId="109">
        <row r="2">
          <cell r="B2">
            <v>1.9678000000000001E-2</v>
          </cell>
        </row>
      </sheetData>
      <sheetData sheetId="110">
        <row r="2">
          <cell r="B2">
            <v>1.9678000000000001E-2</v>
          </cell>
        </row>
      </sheetData>
      <sheetData sheetId="111">
        <row r="2">
          <cell r="B2">
            <v>1.9678000000000001E-2</v>
          </cell>
        </row>
      </sheetData>
      <sheetData sheetId="112">
        <row r="2">
          <cell r="B2">
            <v>1.9678000000000001E-2</v>
          </cell>
        </row>
      </sheetData>
      <sheetData sheetId="113">
        <row r="2">
          <cell r="B2">
            <v>1.9678000000000001E-2</v>
          </cell>
        </row>
      </sheetData>
      <sheetData sheetId="114">
        <row r="2">
          <cell r="B2">
            <v>1.9678000000000001E-2</v>
          </cell>
        </row>
      </sheetData>
      <sheetData sheetId="115">
        <row r="2">
          <cell r="B2">
            <v>1.9678000000000001E-2</v>
          </cell>
        </row>
      </sheetData>
      <sheetData sheetId="116">
        <row r="2">
          <cell r="B2">
            <v>1.9678000000000001E-2</v>
          </cell>
        </row>
      </sheetData>
      <sheetData sheetId="117">
        <row r="2">
          <cell r="B2">
            <v>1.9678000000000001E-2</v>
          </cell>
        </row>
      </sheetData>
      <sheetData sheetId="118">
        <row r="2">
          <cell r="B2">
            <v>1.9678000000000001E-2</v>
          </cell>
        </row>
      </sheetData>
      <sheetData sheetId="119">
        <row r="2">
          <cell r="B2">
            <v>1.9678000000000001E-2</v>
          </cell>
        </row>
      </sheetData>
      <sheetData sheetId="120">
        <row r="2">
          <cell r="B2">
            <v>1.9678000000000001E-2</v>
          </cell>
        </row>
      </sheetData>
      <sheetData sheetId="121">
        <row r="2">
          <cell r="B2">
            <v>1.9678000000000001E-2</v>
          </cell>
        </row>
      </sheetData>
      <sheetData sheetId="122">
        <row r="2">
          <cell r="B2">
            <v>1.9678000000000001E-2</v>
          </cell>
        </row>
      </sheetData>
      <sheetData sheetId="123">
        <row r="2">
          <cell r="B2">
            <v>1.9678000000000001E-2</v>
          </cell>
        </row>
      </sheetData>
      <sheetData sheetId="124">
        <row r="2">
          <cell r="B2">
            <v>1.9678000000000001E-2</v>
          </cell>
        </row>
      </sheetData>
      <sheetData sheetId="125">
        <row r="2">
          <cell r="B2">
            <v>1.9678000000000001E-2</v>
          </cell>
        </row>
      </sheetData>
      <sheetData sheetId="126">
        <row r="2">
          <cell r="B2">
            <v>1.9678000000000001E-2</v>
          </cell>
        </row>
      </sheetData>
      <sheetData sheetId="127">
        <row r="2">
          <cell r="B2">
            <v>1.9678000000000001E-2</v>
          </cell>
        </row>
      </sheetData>
      <sheetData sheetId="128">
        <row r="2">
          <cell r="B2">
            <v>1.9678000000000001E-2</v>
          </cell>
        </row>
      </sheetData>
      <sheetData sheetId="129">
        <row r="2">
          <cell r="B2">
            <v>1.9678000000000001E-2</v>
          </cell>
        </row>
      </sheetData>
      <sheetData sheetId="130">
        <row r="2">
          <cell r="B2">
            <v>1.9678000000000001E-2</v>
          </cell>
        </row>
      </sheetData>
      <sheetData sheetId="131">
        <row r="2">
          <cell r="B2">
            <v>1.9678000000000001E-2</v>
          </cell>
        </row>
      </sheetData>
      <sheetData sheetId="132">
        <row r="2">
          <cell r="B2">
            <v>1.9678000000000001E-2</v>
          </cell>
        </row>
      </sheetData>
      <sheetData sheetId="133">
        <row r="2">
          <cell r="B2">
            <v>1.9678000000000001E-2</v>
          </cell>
        </row>
      </sheetData>
      <sheetData sheetId="134">
        <row r="2">
          <cell r="B2">
            <v>1.9678000000000001E-2</v>
          </cell>
        </row>
      </sheetData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>
        <row r="2">
          <cell r="B2">
            <v>1.9678000000000001E-2</v>
          </cell>
        </row>
      </sheetData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>
        <row r="2">
          <cell r="B2">
            <v>1.9678000000000001E-2</v>
          </cell>
        </row>
      </sheetData>
      <sheetData sheetId="166">
        <row r="2">
          <cell r="B2">
            <v>1.9678000000000001E-2</v>
          </cell>
        </row>
      </sheetData>
      <sheetData sheetId="167">
        <row r="2">
          <cell r="B2">
            <v>1.9678000000000001E-2</v>
          </cell>
        </row>
      </sheetData>
      <sheetData sheetId="168">
        <row r="2">
          <cell r="B2">
            <v>1.9678000000000001E-2</v>
          </cell>
        </row>
      </sheetData>
      <sheetData sheetId="169">
        <row r="2">
          <cell r="B2">
            <v>1.9678000000000001E-2</v>
          </cell>
        </row>
      </sheetData>
      <sheetData sheetId="170">
        <row r="2">
          <cell r="B2">
            <v>1.9678000000000001E-2</v>
          </cell>
        </row>
      </sheetData>
      <sheetData sheetId="171" refreshError="1"/>
      <sheetData sheetId="172">
        <row r="2">
          <cell r="B2">
            <v>1.9678000000000001E-2</v>
          </cell>
        </row>
      </sheetData>
      <sheetData sheetId="173">
        <row r="2">
          <cell r="B2">
            <v>1.9678000000000001E-2</v>
          </cell>
        </row>
      </sheetData>
      <sheetData sheetId="174">
        <row r="2">
          <cell r="B2">
            <v>1.9678000000000001E-2</v>
          </cell>
        </row>
      </sheetData>
      <sheetData sheetId="175">
        <row r="2">
          <cell r="B2">
            <v>1.9678000000000001E-2</v>
          </cell>
        </row>
      </sheetData>
      <sheetData sheetId="176">
        <row r="2">
          <cell r="B2">
            <v>1.9678000000000001E-2</v>
          </cell>
        </row>
      </sheetData>
      <sheetData sheetId="177">
        <row r="2">
          <cell r="B2">
            <v>1.9678000000000001E-2</v>
          </cell>
        </row>
      </sheetData>
      <sheetData sheetId="178">
        <row r="2">
          <cell r="B2">
            <v>1.9678000000000001E-2</v>
          </cell>
        </row>
      </sheetData>
      <sheetData sheetId="179">
        <row r="2">
          <cell r="B2">
            <v>1.9678000000000001E-2</v>
          </cell>
        </row>
      </sheetData>
      <sheetData sheetId="180">
        <row r="2">
          <cell r="B2">
            <v>1.9678000000000001E-2</v>
          </cell>
        </row>
      </sheetData>
      <sheetData sheetId="181" refreshError="1"/>
      <sheetData sheetId="182" refreshError="1"/>
      <sheetData sheetId="183" refreshError="1"/>
      <sheetData sheetId="184" refreshError="1"/>
      <sheetData sheetId="185">
        <row r="2">
          <cell r="B2">
            <v>1.9678000000000001E-2</v>
          </cell>
        </row>
      </sheetData>
      <sheetData sheetId="186">
        <row r="2">
          <cell r="B2">
            <v>1.9678000000000001E-2</v>
          </cell>
        </row>
      </sheetData>
      <sheetData sheetId="187">
        <row r="2">
          <cell r="B2">
            <v>1.9678000000000001E-2</v>
          </cell>
        </row>
      </sheetData>
      <sheetData sheetId="188">
        <row r="2">
          <cell r="B2">
            <v>1.9678000000000001E-2</v>
          </cell>
        </row>
      </sheetData>
      <sheetData sheetId="189">
        <row r="2">
          <cell r="B2">
            <v>1.9678000000000001E-2</v>
          </cell>
        </row>
      </sheetData>
      <sheetData sheetId="190">
        <row r="2">
          <cell r="B2">
            <v>1.9678000000000001E-2</v>
          </cell>
        </row>
      </sheetData>
      <sheetData sheetId="191">
        <row r="2">
          <cell r="B2">
            <v>1.9678000000000001E-2</v>
          </cell>
        </row>
      </sheetData>
      <sheetData sheetId="192">
        <row r="2">
          <cell r="B2">
            <v>1.9678000000000001E-2</v>
          </cell>
        </row>
      </sheetData>
      <sheetData sheetId="193">
        <row r="2">
          <cell r="B2">
            <v>1.9678000000000001E-2</v>
          </cell>
        </row>
      </sheetData>
      <sheetData sheetId="194">
        <row r="2">
          <cell r="B2">
            <v>1.9678000000000001E-2</v>
          </cell>
        </row>
      </sheetData>
      <sheetData sheetId="195">
        <row r="2">
          <cell r="B2">
            <v>1.9678000000000001E-2</v>
          </cell>
        </row>
      </sheetData>
      <sheetData sheetId="196">
        <row r="2">
          <cell r="B2">
            <v>1.9678000000000001E-2</v>
          </cell>
        </row>
      </sheetData>
      <sheetData sheetId="197">
        <row r="2">
          <cell r="B2">
            <v>1.9678000000000001E-2</v>
          </cell>
        </row>
      </sheetData>
      <sheetData sheetId="198">
        <row r="2">
          <cell r="B2">
            <v>1.9678000000000001E-2</v>
          </cell>
        </row>
      </sheetData>
      <sheetData sheetId="199">
        <row r="2">
          <cell r="B2">
            <v>1.9678000000000001E-2</v>
          </cell>
        </row>
      </sheetData>
      <sheetData sheetId="200">
        <row r="2">
          <cell r="B2">
            <v>1.9678000000000001E-2</v>
          </cell>
        </row>
      </sheetData>
      <sheetData sheetId="201">
        <row r="2">
          <cell r="B2">
            <v>1.9678000000000001E-2</v>
          </cell>
        </row>
      </sheetData>
      <sheetData sheetId="202">
        <row r="2">
          <cell r="B2">
            <v>1.9678000000000001E-2</v>
          </cell>
        </row>
      </sheetData>
      <sheetData sheetId="203">
        <row r="2">
          <cell r="B2">
            <v>1.9678000000000001E-2</v>
          </cell>
        </row>
      </sheetData>
      <sheetData sheetId="204">
        <row r="2">
          <cell r="B2">
            <v>1.9678000000000001E-2</v>
          </cell>
        </row>
      </sheetData>
      <sheetData sheetId="205">
        <row r="2">
          <cell r="B2">
            <v>1.9678000000000001E-2</v>
          </cell>
        </row>
      </sheetData>
      <sheetData sheetId="206">
        <row r="2">
          <cell r="B2">
            <v>1.9678000000000001E-2</v>
          </cell>
        </row>
      </sheetData>
      <sheetData sheetId="207">
        <row r="2">
          <cell r="B2">
            <v>1.9678000000000001E-2</v>
          </cell>
        </row>
      </sheetData>
      <sheetData sheetId="208">
        <row r="2">
          <cell r="B2">
            <v>1.9678000000000001E-2</v>
          </cell>
        </row>
      </sheetData>
      <sheetData sheetId="209">
        <row r="2">
          <cell r="B2">
            <v>1.9678000000000001E-2</v>
          </cell>
        </row>
      </sheetData>
      <sheetData sheetId="210" refreshError="1"/>
      <sheetData sheetId="211">
        <row r="2">
          <cell r="B2">
            <v>1.9678000000000001E-2</v>
          </cell>
        </row>
      </sheetData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>
        <row r="2">
          <cell r="B2">
            <v>1.9678000000000001E-2</v>
          </cell>
        </row>
      </sheetData>
      <sheetData sheetId="223">
        <row r="2">
          <cell r="B2">
            <v>1.9678000000000001E-2</v>
          </cell>
        </row>
      </sheetData>
      <sheetData sheetId="224">
        <row r="2">
          <cell r="B2">
            <v>1.9678000000000001E-2</v>
          </cell>
        </row>
      </sheetData>
      <sheetData sheetId="225">
        <row r="2">
          <cell r="B2">
            <v>1.9678000000000001E-2</v>
          </cell>
        </row>
      </sheetData>
      <sheetData sheetId="226">
        <row r="2">
          <cell r="B2">
            <v>1.9678000000000001E-2</v>
          </cell>
        </row>
      </sheetData>
      <sheetData sheetId="227">
        <row r="2">
          <cell r="B2">
            <v>1.9678000000000001E-2</v>
          </cell>
        </row>
      </sheetData>
      <sheetData sheetId="228">
        <row r="2">
          <cell r="B2">
            <v>1.9678000000000001E-2</v>
          </cell>
        </row>
      </sheetData>
      <sheetData sheetId="229">
        <row r="2">
          <cell r="B2">
            <v>1.9678000000000001E-2</v>
          </cell>
        </row>
      </sheetData>
      <sheetData sheetId="230">
        <row r="2">
          <cell r="B2">
            <v>1.9678000000000001E-2</v>
          </cell>
        </row>
      </sheetData>
      <sheetData sheetId="231">
        <row r="2">
          <cell r="B2">
            <v>1.9678000000000001E-2</v>
          </cell>
        </row>
      </sheetData>
      <sheetData sheetId="232">
        <row r="2">
          <cell r="B2">
            <v>1.9678000000000001E-2</v>
          </cell>
        </row>
      </sheetData>
      <sheetData sheetId="233">
        <row r="2">
          <cell r="B2">
            <v>1.9678000000000001E-2</v>
          </cell>
        </row>
      </sheetData>
      <sheetData sheetId="234">
        <row r="2">
          <cell r="B2">
            <v>1.9678000000000001E-2</v>
          </cell>
        </row>
      </sheetData>
      <sheetData sheetId="235">
        <row r="2">
          <cell r="B2">
            <v>1.9678000000000001E-2</v>
          </cell>
        </row>
      </sheetData>
      <sheetData sheetId="236">
        <row r="2">
          <cell r="B2">
            <v>1.9678000000000001E-2</v>
          </cell>
        </row>
      </sheetData>
      <sheetData sheetId="237">
        <row r="2">
          <cell r="B2">
            <v>1.9678000000000001E-2</v>
          </cell>
        </row>
      </sheetData>
      <sheetData sheetId="238">
        <row r="2">
          <cell r="B2">
            <v>1.9678000000000001E-2</v>
          </cell>
        </row>
      </sheetData>
      <sheetData sheetId="239">
        <row r="2">
          <cell r="B2">
            <v>1.9678000000000001E-2</v>
          </cell>
        </row>
      </sheetData>
      <sheetData sheetId="240">
        <row r="2">
          <cell r="B2">
            <v>1.9678000000000001E-2</v>
          </cell>
        </row>
      </sheetData>
      <sheetData sheetId="241">
        <row r="2">
          <cell r="B2">
            <v>1.9678000000000001E-2</v>
          </cell>
        </row>
      </sheetData>
      <sheetData sheetId="242">
        <row r="2">
          <cell r="B2">
            <v>1.9678000000000001E-2</v>
          </cell>
        </row>
      </sheetData>
      <sheetData sheetId="243">
        <row r="2">
          <cell r="B2">
            <v>1.9678000000000001E-2</v>
          </cell>
        </row>
      </sheetData>
      <sheetData sheetId="244">
        <row r="2">
          <cell r="B2">
            <v>1.9678000000000001E-2</v>
          </cell>
        </row>
      </sheetData>
      <sheetData sheetId="245">
        <row r="2">
          <cell r="B2">
            <v>1.9678000000000001E-2</v>
          </cell>
        </row>
      </sheetData>
      <sheetData sheetId="246">
        <row r="2">
          <cell r="B2">
            <v>1.9678000000000001E-2</v>
          </cell>
        </row>
      </sheetData>
      <sheetData sheetId="247">
        <row r="2">
          <cell r="B2">
            <v>1.9678000000000001E-2</v>
          </cell>
        </row>
      </sheetData>
      <sheetData sheetId="248">
        <row r="2">
          <cell r="B2">
            <v>1.9678000000000001E-2</v>
          </cell>
        </row>
      </sheetData>
      <sheetData sheetId="249">
        <row r="2">
          <cell r="B2">
            <v>1.9678000000000001E-2</v>
          </cell>
        </row>
      </sheetData>
      <sheetData sheetId="250">
        <row r="2">
          <cell r="B2">
            <v>1.9678000000000001E-2</v>
          </cell>
        </row>
      </sheetData>
      <sheetData sheetId="251">
        <row r="2">
          <cell r="B2">
            <v>1.9678000000000001E-2</v>
          </cell>
        </row>
      </sheetData>
      <sheetData sheetId="252">
        <row r="2">
          <cell r="B2">
            <v>1.9678000000000001E-2</v>
          </cell>
        </row>
      </sheetData>
      <sheetData sheetId="253">
        <row r="2">
          <cell r="B2">
            <v>1.9678000000000001E-2</v>
          </cell>
        </row>
      </sheetData>
      <sheetData sheetId="254" refreshError="1"/>
      <sheetData sheetId="255" refreshError="1"/>
      <sheetData sheetId="256" refreshError="1"/>
      <sheetData sheetId="257">
        <row r="2">
          <cell r="B2">
            <v>1.9678000000000001E-2</v>
          </cell>
        </row>
      </sheetData>
      <sheetData sheetId="258">
        <row r="2">
          <cell r="B2">
            <v>1.9678000000000001E-2</v>
          </cell>
        </row>
      </sheetData>
      <sheetData sheetId="259">
        <row r="2">
          <cell r="B2">
            <v>1.9678000000000001E-2</v>
          </cell>
        </row>
      </sheetData>
      <sheetData sheetId="260">
        <row r="2">
          <cell r="B2">
            <v>1.9678000000000001E-2</v>
          </cell>
        </row>
      </sheetData>
      <sheetData sheetId="261">
        <row r="2">
          <cell r="B2">
            <v>1.9678000000000001E-2</v>
          </cell>
        </row>
      </sheetData>
      <sheetData sheetId="262">
        <row r="2">
          <cell r="B2">
            <v>1.9678000000000001E-2</v>
          </cell>
        </row>
      </sheetData>
      <sheetData sheetId="263">
        <row r="2">
          <cell r="B2">
            <v>1.9678000000000001E-2</v>
          </cell>
        </row>
      </sheetData>
      <sheetData sheetId="264">
        <row r="2">
          <cell r="B2">
            <v>1.9678000000000001E-2</v>
          </cell>
        </row>
      </sheetData>
      <sheetData sheetId="265">
        <row r="2">
          <cell r="B2">
            <v>1.9678000000000001E-2</v>
          </cell>
        </row>
      </sheetData>
      <sheetData sheetId="266">
        <row r="2">
          <cell r="B2">
            <v>1.9678000000000001E-2</v>
          </cell>
        </row>
      </sheetData>
      <sheetData sheetId="267">
        <row r="2">
          <cell r="B2">
            <v>1.9678000000000001E-2</v>
          </cell>
        </row>
      </sheetData>
      <sheetData sheetId="268">
        <row r="2">
          <cell r="B2">
            <v>1.9678000000000001E-2</v>
          </cell>
        </row>
      </sheetData>
      <sheetData sheetId="269">
        <row r="2">
          <cell r="B2">
            <v>1.9678000000000001E-2</v>
          </cell>
        </row>
      </sheetData>
      <sheetData sheetId="270">
        <row r="2">
          <cell r="B2">
            <v>1.9678000000000001E-2</v>
          </cell>
        </row>
      </sheetData>
      <sheetData sheetId="271">
        <row r="2">
          <cell r="B2">
            <v>1.9678000000000001E-2</v>
          </cell>
        </row>
      </sheetData>
      <sheetData sheetId="272">
        <row r="2">
          <cell r="B2">
            <v>1.9678000000000001E-2</v>
          </cell>
        </row>
      </sheetData>
      <sheetData sheetId="273">
        <row r="2">
          <cell r="B2">
            <v>1.9678000000000001E-2</v>
          </cell>
        </row>
      </sheetData>
      <sheetData sheetId="274">
        <row r="2">
          <cell r="B2">
            <v>1.9678000000000001E-2</v>
          </cell>
        </row>
      </sheetData>
      <sheetData sheetId="275">
        <row r="2">
          <cell r="B2">
            <v>1.9678000000000001E-2</v>
          </cell>
        </row>
      </sheetData>
      <sheetData sheetId="276">
        <row r="2">
          <cell r="B2">
            <v>1.9678000000000001E-2</v>
          </cell>
        </row>
      </sheetData>
      <sheetData sheetId="277">
        <row r="2">
          <cell r="B2">
            <v>1.9678000000000001E-2</v>
          </cell>
        </row>
      </sheetData>
      <sheetData sheetId="278">
        <row r="2">
          <cell r="B2">
            <v>1.9678000000000001E-2</v>
          </cell>
        </row>
      </sheetData>
      <sheetData sheetId="279">
        <row r="2">
          <cell r="B2">
            <v>1.9678000000000001E-2</v>
          </cell>
        </row>
      </sheetData>
      <sheetData sheetId="280">
        <row r="2">
          <cell r="B2">
            <v>1.9678000000000001E-2</v>
          </cell>
        </row>
      </sheetData>
      <sheetData sheetId="281">
        <row r="2">
          <cell r="B2">
            <v>1.9678000000000001E-2</v>
          </cell>
        </row>
      </sheetData>
      <sheetData sheetId="282">
        <row r="2">
          <cell r="B2">
            <v>1.9678000000000001E-2</v>
          </cell>
        </row>
      </sheetData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2002"/>
      <sheetName val="Setup 2008"/>
      <sheetName val="เง_นก__ธนชาต_"/>
      <sheetName val="TrialBalance Q3-2002"/>
      <sheetName val="Output"/>
      <sheetName val="ADJ - RATE"/>
      <sheetName val="Exp"/>
      <sheetName val="C-1"/>
      <sheetName val="10-1 Media"/>
      <sheetName val="10-cut"/>
      <sheetName val="Invoice"/>
    </sheetNames>
    <sheetDataSet>
      <sheetData sheetId="0" refreshError="1">
        <row r="17">
          <cell r="E17">
            <v>2301291.9806534634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AP Interco."/>
      <sheetName val="Details for Keppel Sin"/>
      <sheetName val="Details for tri"/>
      <sheetName val="Sheet1"/>
      <sheetName val="MajorAP"/>
      <sheetName val="M-1-1"/>
      <sheetName val="เง_นก__ธนชาต_"/>
      <sheetName val="เง_นก__ MGC"/>
      <sheetName val="Q1'04"/>
      <sheetName val="Q2'04"/>
      <sheetName val="6 weeks rolling forecast"/>
      <sheetName val="Cash082002"/>
      <sheetName val="AP"/>
      <sheetName val="AR"/>
      <sheetName val="mbb"/>
      <sheetName val="mbb-us"/>
      <sheetName val="oub"/>
      <sheetName val="Recon-mbb"/>
      <sheetName val="Recon-oub"/>
      <sheetName val="M-1A"/>
      <sheetName val="Parameters"/>
      <sheetName val="master"/>
      <sheetName val="FY04 budget vol"/>
      <sheetName val="database"/>
      <sheetName val="ADJ - RATE"/>
      <sheetName val="AFEMAI"/>
      <sheetName val=" IB-PL-00-01 SUMMARY"/>
      <sheetName val="Call Down Data OLD"/>
      <sheetName val="Assumption Data"/>
      <sheetName val="CANADA"/>
      <sheetName val="GL"/>
      <sheetName val="table"/>
      <sheetName val="Links"/>
      <sheetName val="Lead"/>
      <sheetName val="BL - GL - RJ"/>
      <sheetName val="1020 FF"/>
      <sheetName val="T&amp;E GL"/>
      <sheetName val="T&amp;E System"/>
      <sheetName val="BRAZIL"/>
      <sheetName val="RFC-GRE"/>
      <sheetName val=" IBPL0001"/>
      <sheetName val="PHSB-GL-TB"/>
      <sheetName val="BS"/>
      <sheetName val="FY02 Fcst"/>
      <sheetName val="Consolidated"/>
      <sheetName val="Reest_Budget"/>
      <sheetName val="Product_Category_Input"/>
      <sheetName val="Drop Down Lists"/>
      <sheetName val="CAPEX Import"/>
      <sheetName val="Disposal"/>
      <sheetName val="ตั๋วเงินรับ"/>
      <sheetName val="IR66N"/>
      <sheetName val="Rates Table"/>
      <sheetName val="Value"/>
      <sheetName val="Data"/>
      <sheetName val="type"/>
      <sheetName val="lgth adj fine"/>
      <sheetName val="Gauge Accuracy"/>
      <sheetName val="PARAMETER"/>
      <sheetName val="PG8"/>
      <sheetName val="PG7"/>
      <sheetName val="Drop Down"/>
      <sheetName val="Lookups"/>
      <sheetName val="??????? MGC"/>
      <sheetName val="legal_h"/>
      <sheetName val="Variables"/>
      <sheetName val="?????????????"/>
      <sheetName val="P&amp;L-RT"/>
      <sheetName val="Pkg"/>
      <sheetName val="Raw Mat"/>
      <sheetName val="AUDIT FEE"/>
      <sheetName val="Download"/>
      <sheetName val="99年度原単位"/>
      <sheetName val="Thai better foods"/>
      <sheetName val="Cross Ref"/>
      <sheetName val="Master Updated(517)"/>
      <sheetName val="LS매입채무"/>
      <sheetName val="외상매입금명세"/>
      <sheetName val="지급어음명세"/>
      <sheetName val="FX rates"/>
      <sheetName val="Standing Data"/>
      <sheetName val="Asset &amp; Liability"/>
      <sheetName val="Net asset value"/>
      <sheetName val="_x0000_"/>
      <sheetName val=""/>
      <sheetName val="Data Sources"/>
      <sheetName val="XREF"/>
      <sheetName val="외상매출금현황-수정분 A2"/>
      <sheetName val="_x0000_._x0000__x0000__x0000__x0000__x0000__x0000__x0000__x0000__x0000_9_x0000_D_x0000__x0000__x0000__x0000__x0000_O_x0000_Z_x0000_e_x0000_p_x0000_{_x0000__x0000_"/>
      <sheetName val="Newspaper"/>
      <sheetName val="."/>
      <sheetName val="640600"/>
      <sheetName val="?"/>
      <sheetName val="?.?????????9?D?????O?Z?e?p?{??"/>
      <sheetName val=".?9?D?O?Z?e?p?{??_x000a_"/>
      <sheetName val="_____________"/>
      <sheetName val="_______ MGC"/>
      <sheetName val="Sheet2"/>
      <sheetName val="INFORM"/>
      <sheetName val="TO - SP"/>
      <sheetName val="N-2"/>
      <sheetName val="Tooling list T lite"/>
      <sheetName val="._x0000_9_x0000_D_x0000_O_x0000_Z_x0000_e_x0000_p_x0000_{_x0000__x0000__x000a_"/>
      <sheetName val="เงินกู้_MGC"/>
      <sheetName val="6_weeks_rolling_forecast"/>
      <sheetName val="AP_Interco_"/>
      <sheetName val="Details_for_Keppel_Sin"/>
      <sheetName val="Details_for_tri"/>
      <sheetName val="เง_นก___MGC"/>
      <sheetName val="VData"/>
      <sheetName val="STD_RESERVE"/>
      <sheetName val="10-1 Media"/>
      <sheetName val="10-cut"/>
      <sheetName val="CST1198"/>
      <sheetName val="U-3"/>
      <sheetName val="FX_rates"/>
      <sheetName val="ADJ_-_RATE"/>
      <sheetName val="Standing_Data"/>
      <sheetName val="Asset_&amp;_Liability"/>
      <sheetName val="Net_asset_value"/>
      <sheetName val="Pln Pdt"/>
      <sheetName val="SPCSheet"/>
      <sheetName val="Co.26 Unfinished P&amp;E"/>
      <sheetName val="Accure"/>
      <sheetName val="SRO"/>
      <sheetName val="Stock"/>
      <sheetName val="PRODUCT"/>
      <sheetName val="เครื่องตกแต่ง"/>
      <sheetName val="อาคาร"/>
      <sheetName val="เครื่องมือ"/>
      <sheetName val="Jung step down (60)"/>
      <sheetName val="A"/>
      <sheetName val="Dimensions"/>
      <sheetName val="Assumptions"/>
      <sheetName val="RIG 134-ASSETS APR 97"/>
      <sheetName val="RIG 027-ASSETS-AFTER 30 JUN 97"/>
      <sheetName val="Link data"/>
      <sheetName val="10"/>
      <sheetName val="MENU"/>
      <sheetName val="ACC_MASTER"/>
      <sheetName val="detail_profit&amp;loss"/>
      <sheetName val="Drop down list"/>
      <sheetName val="P&amp;L"/>
      <sheetName val="ctrl"/>
      <sheetName val="Tax Calculation"/>
      <sheetName val="BASIC"/>
      <sheetName val="DEP12"/>
      <sheetName val="V303"/>
      <sheetName val="Invoice"/>
      <sheetName val="Customize Your Invoice"/>
      <sheetName val="J2"/>
      <sheetName val="J1"/>
      <sheetName val="Home Page"/>
      <sheetName val="Interest Rate Projection"/>
      <sheetName val="U-5"/>
      <sheetName val="FF7"/>
      <sheetName val="CASA-PLAN"/>
      <sheetName val="W-현원가"/>
      <sheetName val="CRITERIA1"/>
      <sheetName val="VariableII  period"/>
      <sheetName val="Download Grp Branch"/>
      <sheetName val="Download Lcl Branch"/>
      <sheetName val="Std 06"/>
      <sheetName val="Supporting Tool"/>
      <sheetName val="TB"/>
      <sheetName val="E"/>
      <sheetName val="L3"/>
      <sheetName val="M"/>
      <sheetName val="U4"/>
      <sheetName val="U2"/>
      <sheetName val="PL"/>
      <sheetName val="Cover"/>
      <sheetName val="PM-TE"/>
      <sheetName val="Plant_Overhead"/>
    </sheetNames>
    <sheetDataSet>
      <sheetData sheetId="0" refreshError="1">
        <row r="2">
          <cell r="G2">
            <v>36525</v>
          </cell>
        </row>
        <row r="4">
          <cell r="B4">
            <v>4399427.8</v>
          </cell>
        </row>
      </sheetData>
      <sheetData sheetId="1" refreshError="1"/>
      <sheetData sheetId="2">
        <row r="4">
          <cell r="B4" t="str">
            <v>กรุงเทพฯ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>
        <row r="4">
          <cell r="B4" t="str">
            <v>กรุงเทพฯ</v>
          </cell>
        </row>
      </sheetData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/>
      <sheetData sheetId="17"/>
      <sheetData sheetId="18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/>
      <sheetData sheetId="106"/>
      <sheetData sheetId="107"/>
      <sheetData sheetId="108"/>
      <sheetData sheetId="109"/>
      <sheetData sheetId="110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/>
      <sheetData sheetId="118"/>
      <sheetData sheetId="119"/>
      <sheetData sheetId="120"/>
      <sheetData sheetId="12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lendar (2)"/>
      <sheetName val="Calendar"/>
      <sheetName val="BTAM"/>
      <sheetName val="KTAM"/>
      <sheetName val="KASET"/>
      <sheetName val="เอกสาร year end  (2)"/>
      <sheetName val="จัดแฟ้มปี 2549"/>
      <sheetName val="Customer"/>
      <sheetName val="เอกสาร year end "/>
      <sheetName val="สอบถามคดี"/>
      <sheetName val="Customer_2550"/>
      <sheetName val="2551"/>
      <sheetName val="2550"/>
      <sheetName val="Customer_2549"/>
      <sheetName val="Plan"/>
      <sheetName val="2547"/>
      <sheetName val="Budget06"/>
      <sheetName val="Budget05"/>
      <sheetName val="เงินกู้ธนชาติ"/>
      <sheetName val="เงินกู้ MGC"/>
    </sheetNames>
    <sheetDataSet>
      <sheetData sheetId="0" refreshError="1"/>
      <sheetData sheetId="1" refreshError="1">
        <row r="15">
          <cell r="E15" t="str">
            <v>SUN</v>
          </cell>
          <cell r="F15" t="str">
            <v>MON</v>
          </cell>
          <cell r="G15" t="str">
            <v>TUE</v>
          </cell>
          <cell r="H15" t="str">
            <v>WED</v>
          </cell>
          <cell r="I15" t="str">
            <v>THU</v>
          </cell>
          <cell r="J15" t="str">
            <v>FRI</v>
          </cell>
          <cell r="K15" t="str">
            <v>SAT</v>
          </cell>
          <cell r="P15" t="str">
            <v>SUN</v>
          </cell>
          <cell r="Q15" t="str">
            <v>MON</v>
          </cell>
          <cell r="R15" t="str">
            <v>TUE</v>
          </cell>
          <cell r="S15" t="str">
            <v>WED</v>
          </cell>
          <cell r="T15" t="str">
            <v>THU</v>
          </cell>
          <cell r="U15" t="str">
            <v>FRI</v>
          </cell>
          <cell r="V15" t="str">
            <v>SAT</v>
          </cell>
          <cell r="AA15" t="str">
            <v>SUN</v>
          </cell>
          <cell r="AB15" t="str">
            <v>MON</v>
          </cell>
          <cell r="AC15" t="str">
            <v>TUE</v>
          </cell>
          <cell r="AD15" t="str">
            <v>WED</v>
          </cell>
          <cell r="AE15" t="str">
            <v>THU</v>
          </cell>
          <cell r="AF15" t="str">
            <v>FRI</v>
          </cell>
          <cell r="AG15" t="str">
            <v>SAT</v>
          </cell>
        </row>
        <row r="16">
          <cell r="E16">
            <v>0</v>
          </cell>
          <cell r="F16">
            <v>0</v>
          </cell>
          <cell r="G16">
            <v>1</v>
          </cell>
          <cell r="H16">
            <v>2</v>
          </cell>
          <cell r="I16">
            <v>3</v>
          </cell>
          <cell r="J16">
            <v>4</v>
          </cell>
          <cell r="K16">
            <v>5</v>
          </cell>
          <cell r="P16">
            <v>0</v>
          </cell>
          <cell r="Q16">
            <v>0</v>
          </cell>
          <cell r="R16">
            <v>0</v>
          </cell>
          <cell r="S16">
            <v>0</v>
          </cell>
          <cell r="T16">
            <v>0</v>
          </cell>
          <cell r="U16">
            <v>1</v>
          </cell>
          <cell r="V16">
            <v>2</v>
          </cell>
          <cell r="AA16">
            <v>0</v>
          </cell>
          <cell r="AB16">
            <v>0</v>
          </cell>
          <cell r="AC16">
            <v>0</v>
          </cell>
          <cell r="AD16">
            <v>0</v>
          </cell>
          <cell r="AE16">
            <v>0</v>
          </cell>
          <cell r="AF16">
            <v>0</v>
          </cell>
          <cell r="AG16">
            <v>1</v>
          </cell>
        </row>
        <row r="17">
          <cell r="E17">
            <v>6</v>
          </cell>
          <cell r="F17">
            <v>7</v>
          </cell>
          <cell r="G17">
            <v>8</v>
          </cell>
          <cell r="H17">
            <v>9</v>
          </cell>
          <cell r="I17">
            <v>10</v>
          </cell>
          <cell r="J17">
            <v>11</v>
          </cell>
          <cell r="K17">
            <v>12</v>
          </cell>
          <cell r="P17">
            <v>3</v>
          </cell>
          <cell r="Q17">
            <v>4</v>
          </cell>
          <cell r="R17">
            <v>5</v>
          </cell>
          <cell r="S17">
            <v>6</v>
          </cell>
          <cell r="T17">
            <v>7</v>
          </cell>
          <cell r="U17">
            <v>8</v>
          </cell>
          <cell r="V17">
            <v>9</v>
          </cell>
          <cell r="AA17">
            <v>2</v>
          </cell>
          <cell r="AB17">
            <v>3</v>
          </cell>
          <cell r="AC17">
            <v>4</v>
          </cell>
          <cell r="AD17">
            <v>5</v>
          </cell>
          <cell r="AE17">
            <v>6</v>
          </cell>
          <cell r="AF17">
            <v>7</v>
          </cell>
          <cell r="AG17">
            <v>8</v>
          </cell>
        </row>
        <row r="18">
          <cell r="E18">
            <v>13</v>
          </cell>
          <cell r="F18">
            <v>14</v>
          </cell>
          <cell r="G18">
            <v>15</v>
          </cell>
          <cell r="H18">
            <v>16</v>
          </cell>
          <cell r="I18">
            <v>17</v>
          </cell>
          <cell r="J18">
            <v>18</v>
          </cell>
          <cell r="K18">
            <v>19</v>
          </cell>
          <cell r="P18">
            <v>10</v>
          </cell>
          <cell r="Q18">
            <v>11</v>
          </cell>
          <cell r="R18">
            <v>12</v>
          </cell>
          <cell r="S18">
            <v>13</v>
          </cell>
          <cell r="T18">
            <v>14</v>
          </cell>
          <cell r="U18">
            <v>15</v>
          </cell>
          <cell r="V18">
            <v>16</v>
          </cell>
          <cell r="AA18">
            <v>9</v>
          </cell>
          <cell r="AB18">
            <v>10</v>
          </cell>
          <cell r="AC18">
            <v>11</v>
          </cell>
          <cell r="AD18">
            <v>12</v>
          </cell>
          <cell r="AE18">
            <v>13</v>
          </cell>
          <cell r="AF18">
            <v>14</v>
          </cell>
          <cell r="AG18">
            <v>15</v>
          </cell>
        </row>
        <row r="19">
          <cell r="E19">
            <v>20</v>
          </cell>
          <cell r="F19">
            <v>21</v>
          </cell>
          <cell r="G19">
            <v>22</v>
          </cell>
          <cell r="H19">
            <v>23</v>
          </cell>
          <cell r="I19">
            <v>24</v>
          </cell>
          <cell r="J19">
            <v>25</v>
          </cell>
          <cell r="K19">
            <v>26</v>
          </cell>
          <cell r="P19">
            <v>17</v>
          </cell>
          <cell r="Q19">
            <v>18</v>
          </cell>
          <cell r="R19">
            <v>19</v>
          </cell>
          <cell r="S19">
            <v>20</v>
          </cell>
          <cell r="T19">
            <v>21</v>
          </cell>
          <cell r="U19">
            <v>22</v>
          </cell>
          <cell r="V19">
            <v>23</v>
          </cell>
          <cell r="AA19">
            <v>16</v>
          </cell>
          <cell r="AB19">
            <v>17</v>
          </cell>
          <cell r="AC19">
            <v>18</v>
          </cell>
          <cell r="AD19">
            <v>19</v>
          </cell>
          <cell r="AE19">
            <v>20</v>
          </cell>
          <cell r="AF19">
            <v>21</v>
          </cell>
          <cell r="AG19">
            <v>22</v>
          </cell>
        </row>
        <row r="20">
          <cell r="E20">
            <v>27</v>
          </cell>
          <cell r="F20">
            <v>28</v>
          </cell>
          <cell r="G20">
            <v>29</v>
          </cell>
          <cell r="H20">
            <v>30</v>
          </cell>
          <cell r="I20">
            <v>31</v>
          </cell>
          <cell r="J20">
            <v>0</v>
          </cell>
          <cell r="K20">
            <v>0</v>
          </cell>
          <cell r="P20">
            <v>24</v>
          </cell>
          <cell r="Q20">
            <v>25</v>
          </cell>
          <cell r="R20">
            <v>26</v>
          </cell>
          <cell r="S20">
            <v>27</v>
          </cell>
          <cell r="T20">
            <v>28</v>
          </cell>
          <cell r="U20">
            <v>29</v>
          </cell>
          <cell r="V20">
            <v>0</v>
          </cell>
          <cell r="AA20">
            <v>23</v>
          </cell>
          <cell r="AB20">
            <v>24</v>
          </cell>
          <cell r="AC20">
            <v>25</v>
          </cell>
          <cell r="AD20">
            <v>26</v>
          </cell>
          <cell r="AE20">
            <v>27</v>
          </cell>
          <cell r="AF20">
            <v>28</v>
          </cell>
          <cell r="AG20">
            <v>29</v>
          </cell>
        </row>
        <row r="21"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P21">
            <v>0</v>
          </cell>
          <cell r="Q21">
            <v>0</v>
          </cell>
          <cell r="R21">
            <v>0</v>
          </cell>
          <cell r="S21">
            <v>0</v>
          </cell>
          <cell r="T21">
            <v>0</v>
          </cell>
          <cell r="U21">
            <v>0</v>
          </cell>
          <cell r="V21">
            <v>0</v>
          </cell>
          <cell r="AA21">
            <v>30</v>
          </cell>
          <cell r="AB21">
            <v>31</v>
          </cell>
          <cell r="AC21">
            <v>0</v>
          </cell>
          <cell r="AD21">
            <v>0</v>
          </cell>
          <cell r="AE21">
            <v>0</v>
          </cell>
          <cell r="AF21">
            <v>0</v>
          </cell>
          <cell r="AG21">
            <v>0</v>
          </cell>
        </row>
        <row r="24">
          <cell r="E24" t="str">
            <v>SUN</v>
          </cell>
          <cell r="F24" t="str">
            <v>MON</v>
          </cell>
          <cell r="G24" t="str">
            <v>TUE</v>
          </cell>
          <cell r="H24" t="str">
            <v>WED</v>
          </cell>
          <cell r="I24" t="str">
            <v>THU</v>
          </cell>
          <cell r="J24" t="str">
            <v>FRI</v>
          </cell>
          <cell r="K24" t="str">
            <v>SAT</v>
          </cell>
          <cell r="P24" t="str">
            <v>SUN</v>
          </cell>
          <cell r="Q24" t="str">
            <v>MON</v>
          </cell>
          <cell r="R24" t="str">
            <v>TUE</v>
          </cell>
          <cell r="S24" t="str">
            <v>WED</v>
          </cell>
          <cell r="T24" t="str">
            <v>THU</v>
          </cell>
          <cell r="U24" t="str">
            <v>FRI</v>
          </cell>
          <cell r="V24" t="str">
            <v>SAT</v>
          </cell>
          <cell r="AA24" t="str">
            <v>SUN</v>
          </cell>
          <cell r="AB24" t="str">
            <v>MON</v>
          </cell>
          <cell r="AC24" t="str">
            <v>TUE</v>
          </cell>
          <cell r="AD24" t="str">
            <v>WED</v>
          </cell>
          <cell r="AE24" t="str">
            <v>THU</v>
          </cell>
          <cell r="AF24" t="str">
            <v>FRI</v>
          </cell>
          <cell r="AG24" t="str">
            <v>SAT</v>
          </cell>
        </row>
        <row r="25">
          <cell r="E25">
            <v>0</v>
          </cell>
          <cell r="F25">
            <v>0</v>
          </cell>
          <cell r="G25">
            <v>1</v>
          </cell>
          <cell r="H25">
            <v>2</v>
          </cell>
          <cell r="I25">
            <v>3</v>
          </cell>
          <cell r="J25">
            <v>4</v>
          </cell>
          <cell r="K25">
            <v>5</v>
          </cell>
          <cell r="P25">
            <v>0</v>
          </cell>
          <cell r="Q25">
            <v>0</v>
          </cell>
          <cell r="R25">
            <v>0</v>
          </cell>
          <cell r="S25">
            <v>0</v>
          </cell>
          <cell r="T25">
            <v>1</v>
          </cell>
          <cell r="U25">
            <v>2</v>
          </cell>
          <cell r="V25">
            <v>3</v>
          </cell>
          <cell r="AA25">
            <v>1</v>
          </cell>
          <cell r="AB25">
            <v>2</v>
          </cell>
          <cell r="AC25">
            <v>3</v>
          </cell>
          <cell r="AD25">
            <v>4</v>
          </cell>
          <cell r="AE25">
            <v>5</v>
          </cell>
          <cell r="AF25">
            <v>6</v>
          </cell>
          <cell r="AG25">
            <v>7</v>
          </cell>
        </row>
        <row r="26">
          <cell r="E26">
            <v>6</v>
          </cell>
          <cell r="F26">
            <v>7</v>
          </cell>
          <cell r="G26">
            <v>8</v>
          </cell>
          <cell r="H26">
            <v>9</v>
          </cell>
          <cell r="I26">
            <v>10</v>
          </cell>
          <cell r="J26">
            <v>11</v>
          </cell>
          <cell r="K26">
            <v>12</v>
          </cell>
          <cell r="P26">
            <v>4</v>
          </cell>
          <cell r="Q26">
            <v>5</v>
          </cell>
          <cell r="R26">
            <v>6</v>
          </cell>
          <cell r="S26">
            <v>7</v>
          </cell>
          <cell r="T26">
            <v>8</v>
          </cell>
          <cell r="U26">
            <v>9</v>
          </cell>
          <cell r="V26">
            <v>10</v>
          </cell>
          <cell r="AA26">
            <v>8</v>
          </cell>
          <cell r="AB26">
            <v>9</v>
          </cell>
          <cell r="AC26">
            <v>10</v>
          </cell>
          <cell r="AD26">
            <v>11</v>
          </cell>
          <cell r="AE26">
            <v>12</v>
          </cell>
          <cell r="AF26">
            <v>13</v>
          </cell>
          <cell r="AG26">
            <v>14</v>
          </cell>
        </row>
        <row r="27">
          <cell r="E27">
            <v>13</v>
          </cell>
          <cell r="F27">
            <v>14</v>
          </cell>
          <cell r="G27">
            <v>15</v>
          </cell>
          <cell r="H27">
            <v>16</v>
          </cell>
          <cell r="I27">
            <v>17</v>
          </cell>
          <cell r="J27">
            <v>18</v>
          </cell>
          <cell r="K27">
            <v>19</v>
          </cell>
          <cell r="P27">
            <v>11</v>
          </cell>
          <cell r="Q27">
            <v>12</v>
          </cell>
          <cell r="R27">
            <v>13</v>
          </cell>
          <cell r="S27">
            <v>14</v>
          </cell>
          <cell r="T27">
            <v>15</v>
          </cell>
          <cell r="U27">
            <v>16</v>
          </cell>
          <cell r="V27">
            <v>17</v>
          </cell>
          <cell r="AA27">
            <v>15</v>
          </cell>
          <cell r="AB27">
            <v>16</v>
          </cell>
          <cell r="AC27">
            <v>17</v>
          </cell>
          <cell r="AD27">
            <v>18</v>
          </cell>
          <cell r="AE27">
            <v>19</v>
          </cell>
          <cell r="AF27">
            <v>20</v>
          </cell>
          <cell r="AG27">
            <v>21</v>
          </cell>
        </row>
        <row r="28">
          <cell r="E28">
            <v>20</v>
          </cell>
          <cell r="F28">
            <v>21</v>
          </cell>
          <cell r="G28">
            <v>22</v>
          </cell>
          <cell r="H28">
            <v>23</v>
          </cell>
          <cell r="I28">
            <v>24</v>
          </cell>
          <cell r="J28">
            <v>25</v>
          </cell>
          <cell r="K28">
            <v>26</v>
          </cell>
          <cell r="P28">
            <v>18</v>
          </cell>
          <cell r="Q28">
            <v>19</v>
          </cell>
          <cell r="R28">
            <v>20</v>
          </cell>
          <cell r="S28">
            <v>21</v>
          </cell>
          <cell r="T28">
            <v>22</v>
          </cell>
          <cell r="U28">
            <v>23</v>
          </cell>
          <cell r="V28">
            <v>24</v>
          </cell>
          <cell r="AA28">
            <v>22</v>
          </cell>
          <cell r="AB28">
            <v>23</v>
          </cell>
          <cell r="AC28">
            <v>24</v>
          </cell>
          <cell r="AD28">
            <v>25</v>
          </cell>
          <cell r="AE28">
            <v>26</v>
          </cell>
          <cell r="AF28">
            <v>27</v>
          </cell>
          <cell r="AG28">
            <v>28</v>
          </cell>
        </row>
        <row r="29">
          <cell r="E29">
            <v>27</v>
          </cell>
          <cell r="F29">
            <v>28</v>
          </cell>
          <cell r="G29">
            <v>29</v>
          </cell>
          <cell r="H29">
            <v>30</v>
          </cell>
          <cell r="I29">
            <v>0</v>
          </cell>
          <cell r="J29">
            <v>0</v>
          </cell>
          <cell r="K29">
            <v>0</v>
          </cell>
          <cell r="P29">
            <v>25</v>
          </cell>
          <cell r="Q29">
            <v>26</v>
          </cell>
          <cell r="R29">
            <v>27</v>
          </cell>
          <cell r="S29">
            <v>28</v>
          </cell>
          <cell r="T29">
            <v>29</v>
          </cell>
          <cell r="U29">
            <v>30</v>
          </cell>
          <cell r="V29">
            <v>31</v>
          </cell>
          <cell r="AA29">
            <v>29</v>
          </cell>
          <cell r="AB29">
            <v>30</v>
          </cell>
          <cell r="AC29">
            <v>0</v>
          </cell>
          <cell r="AD29">
            <v>0</v>
          </cell>
          <cell r="AE29">
            <v>0</v>
          </cell>
          <cell r="AF29">
            <v>0</v>
          </cell>
          <cell r="AG29">
            <v>0</v>
          </cell>
        </row>
        <row r="30"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P30">
            <v>0</v>
          </cell>
          <cell r="Q30">
            <v>0</v>
          </cell>
          <cell r="R30">
            <v>0</v>
          </cell>
          <cell r="S30">
            <v>0</v>
          </cell>
          <cell r="T30">
            <v>0</v>
          </cell>
          <cell r="U30">
            <v>0</v>
          </cell>
          <cell r="V30">
            <v>0</v>
          </cell>
          <cell r="AA30">
            <v>0</v>
          </cell>
          <cell r="AB30">
            <v>0</v>
          </cell>
          <cell r="AC30">
            <v>0</v>
          </cell>
          <cell r="AD30">
            <v>0</v>
          </cell>
          <cell r="AE30">
            <v>0</v>
          </cell>
          <cell r="AF30">
            <v>0</v>
          </cell>
          <cell r="AG30">
            <v>0</v>
          </cell>
        </row>
        <row r="33">
          <cell r="E33" t="str">
            <v>SUN</v>
          </cell>
          <cell r="F33" t="str">
            <v>MON</v>
          </cell>
          <cell r="G33" t="str">
            <v>TUE</v>
          </cell>
          <cell r="H33" t="str">
            <v>WED</v>
          </cell>
          <cell r="I33" t="str">
            <v>THU</v>
          </cell>
          <cell r="J33" t="str">
            <v>FRI</v>
          </cell>
          <cell r="K33" t="str">
            <v>SAT</v>
          </cell>
          <cell r="P33" t="str">
            <v>SUN</v>
          </cell>
          <cell r="Q33" t="str">
            <v>MON</v>
          </cell>
          <cell r="R33" t="str">
            <v>TUE</v>
          </cell>
          <cell r="S33" t="str">
            <v>WED</v>
          </cell>
          <cell r="T33" t="str">
            <v>THU</v>
          </cell>
          <cell r="U33" t="str">
            <v>FRI</v>
          </cell>
          <cell r="V33" t="str">
            <v>SAT</v>
          </cell>
          <cell r="AA33" t="str">
            <v>SUN</v>
          </cell>
          <cell r="AB33" t="str">
            <v>MON</v>
          </cell>
          <cell r="AC33" t="str">
            <v>TUE</v>
          </cell>
          <cell r="AD33" t="str">
            <v>WED</v>
          </cell>
          <cell r="AE33" t="str">
            <v>THU</v>
          </cell>
          <cell r="AF33" t="str">
            <v>FRI</v>
          </cell>
          <cell r="AG33" t="str">
            <v>SAT</v>
          </cell>
        </row>
        <row r="34">
          <cell r="E34">
            <v>0</v>
          </cell>
          <cell r="F34">
            <v>0</v>
          </cell>
          <cell r="G34">
            <v>1</v>
          </cell>
          <cell r="H34">
            <v>2</v>
          </cell>
          <cell r="I34">
            <v>3</v>
          </cell>
          <cell r="J34">
            <v>4</v>
          </cell>
          <cell r="K34">
            <v>5</v>
          </cell>
          <cell r="P34">
            <v>0</v>
          </cell>
          <cell r="Q34">
            <v>0</v>
          </cell>
          <cell r="R34">
            <v>0</v>
          </cell>
          <cell r="S34">
            <v>0</v>
          </cell>
          <cell r="T34">
            <v>0</v>
          </cell>
          <cell r="U34">
            <v>1</v>
          </cell>
          <cell r="V34">
            <v>2</v>
          </cell>
          <cell r="AA34">
            <v>0</v>
          </cell>
          <cell r="AB34">
            <v>1</v>
          </cell>
          <cell r="AC34">
            <v>2</v>
          </cell>
          <cell r="AD34">
            <v>3</v>
          </cell>
          <cell r="AE34">
            <v>4</v>
          </cell>
          <cell r="AF34">
            <v>5</v>
          </cell>
          <cell r="AG34">
            <v>6</v>
          </cell>
        </row>
        <row r="35">
          <cell r="E35">
            <v>6</v>
          </cell>
          <cell r="F35">
            <v>7</v>
          </cell>
          <cell r="G35">
            <v>8</v>
          </cell>
          <cell r="H35">
            <v>9</v>
          </cell>
          <cell r="I35">
            <v>10</v>
          </cell>
          <cell r="J35">
            <v>11</v>
          </cell>
          <cell r="K35">
            <v>12</v>
          </cell>
          <cell r="P35">
            <v>3</v>
          </cell>
          <cell r="Q35">
            <v>4</v>
          </cell>
          <cell r="R35">
            <v>5</v>
          </cell>
          <cell r="S35">
            <v>6</v>
          </cell>
          <cell r="T35">
            <v>7</v>
          </cell>
          <cell r="U35">
            <v>8</v>
          </cell>
          <cell r="V35">
            <v>9</v>
          </cell>
          <cell r="AA35">
            <v>7</v>
          </cell>
          <cell r="AB35">
            <v>8</v>
          </cell>
          <cell r="AC35">
            <v>9</v>
          </cell>
          <cell r="AD35">
            <v>10</v>
          </cell>
          <cell r="AE35">
            <v>11</v>
          </cell>
          <cell r="AF35">
            <v>12</v>
          </cell>
          <cell r="AG35">
            <v>13</v>
          </cell>
        </row>
        <row r="36">
          <cell r="E36">
            <v>13</v>
          </cell>
          <cell r="F36">
            <v>14</v>
          </cell>
          <cell r="G36">
            <v>15</v>
          </cell>
          <cell r="H36">
            <v>16</v>
          </cell>
          <cell r="I36">
            <v>17</v>
          </cell>
          <cell r="J36">
            <v>18</v>
          </cell>
          <cell r="K36">
            <v>19</v>
          </cell>
          <cell r="P36">
            <v>10</v>
          </cell>
          <cell r="Q36">
            <v>11</v>
          </cell>
          <cell r="R36">
            <v>12</v>
          </cell>
          <cell r="S36">
            <v>13</v>
          </cell>
          <cell r="T36">
            <v>14</v>
          </cell>
          <cell r="U36">
            <v>15</v>
          </cell>
          <cell r="V36">
            <v>16</v>
          </cell>
          <cell r="AA36">
            <v>14</v>
          </cell>
          <cell r="AB36">
            <v>15</v>
          </cell>
          <cell r="AC36">
            <v>16</v>
          </cell>
          <cell r="AD36">
            <v>17</v>
          </cell>
          <cell r="AE36">
            <v>18</v>
          </cell>
          <cell r="AF36">
            <v>19</v>
          </cell>
          <cell r="AG36">
            <v>20</v>
          </cell>
        </row>
        <row r="37">
          <cell r="E37">
            <v>20</v>
          </cell>
          <cell r="F37">
            <v>21</v>
          </cell>
          <cell r="G37">
            <v>22</v>
          </cell>
          <cell r="H37">
            <v>23</v>
          </cell>
          <cell r="I37">
            <v>24</v>
          </cell>
          <cell r="J37">
            <v>25</v>
          </cell>
          <cell r="K37">
            <v>26</v>
          </cell>
          <cell r="P37">
            <v>17</v>
          </cell>
          <cell r="Q37">
            <v>18</v>
          </cell>
          <cell r="R37">
            <v>19</v>
          </cell>
          <cell r="S37">
            <v>20</v>
          </cell>
          <cell r="T37">
            <v>21</v>
          </cell>
          <cell r="U37">
            <v>22</v>
          </cell>
          <cell r="V37">
            <v>23</v>
          </cell>
          <cell r="AA37">
            <v>21</v>
          </cell>
          <cell r="AB37">
            <v>22</v>
          </cell>
          <cell r="AC37">
            <v>23</v>
          </cell>
          <cell r="AD37">
            <v>24</v>
          </cell>
          <cell r="AE37">
            <v>25</v>
          </cell>
          <cell r="AF37">
            <v>26</v>
          </cell>
          <cell r="AG37">
            <v>27</v>
          </cell>
        </row>
        <row r="38">
          <cell r="E38">
            <v>27</v>
          </cell>
          <cell r="F38">
            <v>28</v>
          </cell>
          <cell r="G38">
            <v>29</v>
          </cell>
          <cell r="H38">
            <v>30</v>
          </cell>
          <cell r="I38">
            <v>31</v>
          </cell>
          <cell r="J38">
            <v>0</v>
          </cell>
          <cell r="K38">
            <v>0</v>
          </cell>
          <cell r="P38">
            <v>24</v>
          </cell>
          <cell r="Q38">
            <v>25</v>
          </cell>
          <cell r="R38">
            <v>26</v>
          </cell>
          <cell r="S38">
            <v>27</v>
          </cell>
          <cell r="T38">
            <v>28</v>
          </cell>
          <cell r="U38">
            <v>29</v>
          </cell>
          <cell r="V38">
            <v>30</v>
          </cell>
          <cell r="AA38">
            <v>28</v>
          </cell>
          <cell r="AB38">
            <v>29</v>
          </cell>
          <cell r="AC38">
            <v>30</v>
          </cell>
          <cell r="AD38">
            <v>0</v>
          </cell>
          <cell r="AE38">
            <v>0</v>
          </cell>
          <cell r="AF38">
            <v>0</v>
          </cell>
          <cell r="AG38">
            <v>0</v>
          </cell>
        </row>
        <row r="39">
          <cell r="E39">
            <v>0</v>
          </cell>
          <cell r="F39">
            <v>0</v>
          </cell>
          <cell r="G39">
            <v>0</v>
          </cell>
          <cell r="H39">
            <v>0</v>
          </cell>
          <cell r="I39">
            <v>0</v>
          </cell>
          <cell r="J39">
            <v>0</v>
          </cell>
          <cell r="K39">
            <v>0</v>
          </cell>
          <cell r="P39">
            <v>31</v>
          </cell>
          <cell r="Q39">
            <v>0</v>
          </cell>
          <cell r="R39">
            <v>0</v>
          </cell>
          <cell r="S39">
            <v>0</v>
          </cell>
          <cell r="T39">
            <v>0</v>
          </cell>
          <cell r="U39">
            <v>0</v>
          </cell>
          <cell r="V39">
            <v>0</v>
          </cell>
          <cell r="AA39">
            <v>0</v>
          </cell>
          <cell r="AB39">
            <v>0</v>
          </cell>
          <cell r="AC39">
            <v>0</v>
          </cell>
          <cell r="AD39">
            <v>0</v>
          </cell>
          <cell r="AE39">
            <v>0</v>
          </cell>
          <cell r="AF39">
            <v>0</v>
          </cell>
          <cell r="AG39">
            <v>0</v>
          </cell>
        </row>
        <row r="42">
          <cell r="E42" t="str">
            <v>SUN</v>
          </cell>
          <cell r="F42" t="str">
            <v>MON</v>
          </cell>
          <cell r="G42" t="str">
            <v>TUE</v>
          </cell>
          <cell r="H42" t="str">
            <v>WED</v>
          </cell>
          <cell r="I42" t="str">
            <v>THU</v>
          </cell>
          <cell r="J42" t="str">
            <v>FRI</v>
          </cell>
          <cell r="K42" t="str">
            <v>SAT</v>
          </cell>
          <cell r="P42" t="str">
            <v>SUN</v>
          </cell>
          <cell r="Q42" t="str">
            <v>MON</v>
          </cell>
          <cell r="R42" t="str">
            <v>TUE</v>
          </cell>
          <cell r="S42" t="str">
            <v>WED</v>
          </cell>
          <cell r="T42" t="str">
            <v>THU</v>
          </cell>
          <cell r="U42" t="str">
            <v>FRI</v>
          </cell>
          <cell r="V42" t="str">
            <v>SAT</v>
          </cell>
          <cell r="AA42" t="str">
            <v>SUN</v>
          </cell>
          <cell r="AB42" t="str">
            <v>MON</v>
          </cell>
          <cell r="AC42" t="str">
            <v>TUE</v>
          </cell>
          <cell r="AD42" t="str">
            <v>WED</v>
          </cell>
          <cell r="AE42" t="str">
            <v>THU</v>
          </cell>
          <cell r="AF42" t="str">
            <v>FRI</v>
          </cell>
          <cell r="AG42" t="str">
            <v>SAT</v>
          </cell>
        </row>
        <row r="43">
          <cell r="E43">
            <v>0</v>
          </cell>
          <cell r="F43">
            <v>0</v>
          </cell>
          <cell r="G43">
            <v>0</v>
          </cell>
          <cell r="H43">
            <v>1</v>
          </cell>
          <cell r="I43">
            <v>2</v>
          </cell>
          <cell r="J43">
            <v>3</v>
          </cell>
          <cell r="K43">
            <v>4</v>
          </cell>
          <cell r="P43">
            <v>0</v>
          </cell>
          <cell r="Q43">
            <v>0</v>
          </cell>
          <cell r="R43">
            <v>0</v>
          </cell>
          <cell r="S43">
            <v>0</v>
          </cell>
          <cell r="T43">
            <v>0</v>
          </cell>
          <cell r="U43">
            <v>0</v>
          </cell>
          <cell r="V43">
            <v>1</v>
          </cell>
          <cell r="AA43">
            <v>0</v>
          </cell>
          <cell r="AB43">
            <v>1</v>
          </cell>
          <cell r="AC43">
            <v>2</v>
          </cell>
          <cell r="AD43">
            <v>3</v>
          </cell>
          <cell r="AE43">
            <v>4</v>
          </cell>
          <cell r="AF43">
            <v>5</v>
          </cell>
          <cell r="AG43">
            <v>6</v>
          </cell>
        </row>
        <row r="44">
          <cell r="E44">
            <v>5</v>
          </cell>
          <cell r="F44">
            <v>6</v>
          </cell>
          <cell r="G44">
            <v>7</v>
          </cell>
          <cell r="H44">
            <v>8</v>
          </cell>
          <cell r="I44">
            <v>9</v>
          </cell>
          <cell r="J44">
            <v>10</v>
          </cell>
          <cell r="K44">
            <v>11</v>
          </cell>
          <cell r="P44">
            <v>2</v>
          </cell>
          <cell r="Q44">
            <v>3</v>
          </cell>
          <cell r="R44">
            <v>4</v>
          </cell>
          <cell r="S44">
            <v>5</v>
          </cell>
          <cell r="T44">
            <v>6</v>
          </cell>
          <cell r="U44">
            <v>7</v>
          </cell>
          <cell r="V44">
            <v>8</v>
          </cell>
          <cell r="AA44">
            <v>7</v>
          </cell>
          <cell r="AB44">
            <v>8</v>
          </cell>
          <cell r="AC44">
            <v>9</v>
          </cell>
          <cell r="AD44">
            <v>10</v>
          </cell>
          <cell r="AE44">
            <v>11</v>
          </cell>
          <cell r="AF44">
            <v>12</v>
          </cell>
          <cell r="AG44">
            <v>13</v>
          </cell>
        </row>
        <row r="45">
          <cell r="E45">
            <v>12</v>
          </cell>
          <cell r="F45">
            <v>13</v>
          </cell>
          <cell r="G45">
            <v>14</v>
          </cell>
          <cell r="H45">
            <v>15</v>
          </cell>
          <cell r="I45">
            <v>16</v>
          </cell>
          <cell r="J45">
            <v>17</v>
          </cell>
          <cell r="K45">
            <v>18</v>
          </cell>
          <cell r="P45">
            <v>9</v>
          </cell>
          <cell r="Q45">
            <v>10</v>
          </cell>
          <cell r="R45">
            <v>11</v>
          </cell>
          <cell r="S45">
            <v>12</v>
          </cell>
          <cell r="T45">
            <v>13</v>
          </cell>
          <cell r="U45">
            <v>14</v>
          </cell>
          <cell r="V45">
            <v>15</v>
          </cell>
          <cell r="AA45">
            <v>14</v>
          </cell>
          <cell r="AB45">
            <v>15</v>
          </cell>
          <cell r="AC45">
            <v>16</v>
          </cell>
          <cell r="AD45">
            <v>17</v>
          </cell>
          <cell r="AE45">
            <v>18</v>
          </cell>
          <cell r="AF45">
            <v>19</v>
          </cell>
          <cell r="AG45">
            <v>20</v>
          </cell>
        </row>
        <row r="46">
          <cell r="E46">
            <v>19</v>
          </cell>
          <cell r="F46">
            <v>20</v>
          </cell>
          <cell r="G46">
            <v>21</v>
          </cell>
          <cell r="H46">
            <v>22</v>
          </cell>
          <cell r="I46">
            <v>23</v>
          </cell>
          <cell r="J46">
            <v>24</v>
          </cell>
          <cell r="K46">
            <v>25</v>
          </cell>
          <cell r="P46">
            <v>16</v>
          </cell>
          <cell r="Q46">
            <v>17</v>
          </cell>
          <cell r="R46">
            <v>18</v>
          </cell>
          <cell r="S46">
            <v>19</v>
          </cell>
          <cell r="T46">
            <v>20</v>
          </cell>
          <cell r="U46">
            <v>21</v>
          </cell>
          <cell r="V46">
            <v>22</v>
          </cell>
          <cell r="AA46">
            <v>21</v>
          </cell>
          <cell r="AB46">
            <v>22</v>
          </cell>
          <cell r="AC46">
            <v>23</v>
          </cell>
          <cell r="AD46">
            <v>24</v>
          </cell>
          <cell r="AE46">
            <v>25</v>
          </cell>
          <cell r="AF46">
            <v>26</v>
          </cell>
          <cell r="AG46">
            <v>27</v>
          </cell>
        </row>
        <row r="47">
          <cell r="E47">
            <v>26</v>
          </cell>
          <cell r="F47">
            <v>27</v>
          </cell>
          <cell r="G47">
            <v>28</v>
          </cell>
          <cell r="H47">
            <v>29</v>
          </cell>
          <cell r="I47">
            <v>30</v>
          </cell>
          <cell r="J47">
            <v>31</v>
          </cell>
          <cell r="K47">
            <v>0</v>
          </cell>
          <cell r="P47">
            <v>23</v>
          </cell>
          <cell r="Q47">
            <v>24</v>
          </cell>
          <cell r="R47">
            <v>25</v>
          </cell>
          <cell r="S47">
            <v>26</v>
          </cell>
          <cell r="T47">
            <v>27</v>
          </cell>
          <cell r="U47">
            <v>28</v>
          </cell>
          <cell r="V47">
            <v>29</v>
          </cell>
          <cell r="AA47">
            <v>28</v>
          </cell>
          <cell r="AB47">
            <v>29</v>
          </cell>
          <cell r="AC47">
            <v>30</v>
          </cell>
          <cell r="AD47">
            <v>31</v>
          </cell>
          <cell r="AE47">
            <v>0</v>
          </cell>
          <cell r="AF47">
            <v>0</v>
          </cell>
          <cell r="AG47">
            <v>0</v>
          </cell>
        </row>
        <row r="48">
          <cell r="E48">
            <v>0</v>
          </cell>
          <cell r="F48">
            <v>0</v>
          </cell>
          <cell r="G48">
            <v>0</v>
          </cell>
          <cell r="H48">
            <v>0</v>
          </cell>
          <cell r="I48">
            <v>0</v>
          </cell>
          <cell r="J48">
            <v>0</v>
          </cell>
          <cell r="K48">
            <v>0</v>
          </cell>
          <cell r="P48">
            <v>30</v>
          </cell>
          <cell r="Q48">
            <v>0</v>
          </cell>
          <cell r="R48">
            <v>0</v>
          </cell>
          <cell r="S48">
            <v>0</v>
          </cell>
          <cell r="T48">
            <v>0</v>
          </cell>
          <cell r="U48">
            <v>0</v>
          </cell>
          <cell r="V48">
            <v>0</v>
          </cell>
          <cell r="AA48">
            <v>0</v>
          </cell>
          <cell r="AB48">
            <v>0</v>
          </cell>
          <cell r="AC48">
            <v>0</v>
          </cell>
          <cell r="AD48">
            <v>0</v>
          </cell>
          <cell r="AE48">
            <v>0</v>
          </cell>
          <cell r="AF48">
            <v>0</v>
          </cell>
          <cell r="AG48">
            <v>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</sheetNames>
    <sheetDataSet>
      <sheetData sheetId="0" refreshError="1">
        <row r="2">
          <cell r="G2">
            <v>36525</v>
          </cell>
        </row>
      </sheetData>
      <sheetData sheetId="1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aroux"/>
      <sheetName val="TB-2001-Renovate-Wrong"/>
      <sheetName val="TB-2001-Apr'01"/>
      <sheetName val="TB-2001-Revised"/>
    </sheetNames>
    <sheetDataSet>
      <sheetData sheetId="0" refreshError="1"/>
      <sheetData sheetId="1" refreshError="1"/>
      <sheetData sheetId="2"/>
      <sheetData sheetId="3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>
        <row r="1">
          <cell r="A1" t="str">
            <v>รหัสบัญชี</v>
          </cell>
          <cell r="B1" t="str">
            <v>ชื่อบัญชี</v>
          </cell>
          <cell r="C1" t="str">
            <v>เดบิต</v>
          </cell>
          <cell r="D1" t="str">
            <v>เครดิต</v>
          </cell>
          <cell r="E1" t="str">
            <v>เดบิต</v>
          </cell>
          <cell r="F1" t="str">
            <v>เครดิต</v>
          </cell>
          <cell r="G1" t="str">
            <v>เดบิต</v>
          </cell>
          <cell r="H1" t="str">
            <v>เครดิต</v>
          </cell>
        </row>
        <row r="2">
          <cell r="A2" t="str">
            <v>11101</v>
          </cell>
          <cell r="B2" t="str">
            <v>เงินสด</v>
          </cell>
          <cell r="C2">
            <v>100000</v>
          </cell>
          <cell r="D2">
            <v>0</v>
          </cell>
          <cell r="E2">
            <v>0</v>
          </cell>
          <cell r="F2">
            <v>0</v>
          </cell>
          <cell r="G2">
            <v>100000</v>
          </cell>
          <cell r="H2">
            <v>0</v>
          </cell>
        </row>
        <row r="3">
          <cell r="A3" t="str">
            <v>11102</v>
          </cell>
          <cell r="B3" t="str">
            <v>เงินฝากประจำ - ธ.ทหารไทย</v>
          </cell>
          <cell r="C3">
            <v>0</v>
          </cell>
          <cell r="D3">
            <v>0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</row>
        <row r="4">
          <cell r="A4" t="str">
            <v>11103</v>
          </cell>
          <cell r="B4" t="str">
            <v>เงินฝากกระแสรายวัน - ธ.ไทยพาณิชย์ สาขาเจริญนคร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</row>
        <row r="5">
          <cell r="A5" t="str">
            <v>11104</v>
          </cell>
          <cell r="B5" t="str">
            <v>เงินฝากกระแสรายวัน - ธ.กสิกรไทย สาขาบางครุ</v>
          </cell>
          <cell r="C5">
            <v>30195.42</v>
          </cell>
          <cell r="D5">
            <v>0</v>
          </cell>
          <cell r="E5">
            <v>750</v>
          </cell>
          <cell r="F5">
            <v>0</v>
          </cell>
          <cell r="G5">
            <v>30945.42</v>
          </cell>
          <cell r="H5">
            <v>0</v>
          </cell>
        </row>
        <row r="6">
          <cell r="A6" t="str">
            <v>11105</v>
          </cell>
          <cell r="B6" t="str">
            <v>เงินฝากออมทรัพย์ - ธ.ไทยพาณิชย์</v>
          </cell>
          <cell r="C6">
            <v>330018.3</v>
          </cell>
          <cell r="D6">
            <v>0</v>
          </cell>
          <cell r="E6">
            <v>0</v>
          </cell>
          <cell r="F6">
            <v>0</v>
          </cell>
          <cell r="G6">
            <v>330018.3</v>
          </cell>
          <cell r="H6">
            <v>0</v>
          </cell>
        </row>
        <row r="7">
          <cell r="A7" t="str">
            <v>11106</v>
          </cell>
          <cell r="B7" t="str">
            <v>เงินฝากระหว่างทาง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</row>
        <row r="8">
          <cell r="A8" t="str">
            <v>11107</v>
          </cell>
          <cell r="B8" t="str">
            <v>เงินฝากเงินตราต่างประเทศ - ธ.ไทยพาณิชย์ (US$)</v>
          </cell>
          <cell r="C8">
            <v>1052717.3799999999</v>
          </cell>
          <cell r="D8">
            <v>0</v>
          </cell>
          <cell r="E8">
            <v>46167.26</v>
          </cell>
          <cell r="F8">
            <v>0</v>
          </cell>
          <cell r="G8">
            <v>1098884.6399999999</v>
          </cell>
          <cell r="H8">
            <v>0</v>
          </cell>
        </row>
        <row r="9">
          <cell r="A9" t="str">
            <v>11108</v>
          </cell>
          <cell r="B9" t="str">
            <v>เงินฝากออมทรัพย์ - ธ.กรุงไทย สาขาบางครุ</v>
          </cell>
          <cell r="C9">
            <v>3618273.27</v>
          </cell>
          <cell r="D9">
            <v>0</v>
          </cell>
          <cell r="E9">
            <v>2563850</v>
          </cell>
          <cell r="F9">
            <v>0</v>
          </cell>
          <cell r="G9">
            <v>6182123.2699999996</v>
          </cell>
          <cell r="H9">
            <v>0</v>
          </cell>
        </row>
        <row r="10">
          <cell r="A10" t="str">
            <v>11109</v>
          </cell>
          <cell r="B10" t="str">
            <v>เงินฝากออมทรัพย์ - ธ.กสิกรไทย สาขาบางครุ</v>
          </cell>
          <cell r="C10">
            <v>4339210.1500000004</v>
          </cell>
          <cell r="D10">
            <v>0</v>
          </cell>
          <cell r="E10">
            <v>0</v>
          </cell>
          <cell r="F10">
            <v>1584290.39</v>
          </cell>
          <cell r="G10">
            <v>2754919.76</v>
          </cell>
          <cell r="H10">
            <v>0</v>
          </cell>
        </row>
        <row r="11">
          <cell r="A11" t="str">
            <v>11110</v>
          </cell>
          <cell r="B11" t="str">
            <v>เงินฝากประจำ - ธ.กสิกรไทย สาขาบางครุ</v>
          </cell>
          <cell r="C11">
            <v>1009900</v>
          </cell>
          <cell r="D11">
            <v>0</v>
          </cell>
          <cell r="E11">
            <v>9998.01</v>
          </cell>
          <cell r="F11">
            <v>0</v>
          </cell>
          <cell r="G11">
            <v>1019898.01</v>
          </cell>
          <cell r="H11">
            <v>0</v>
          </cell>
        </row>
        <row r="12">
          <cell r="A12" t="str">
            <v>11111</v>
          </cell>
          <cell r="B12" t="str">
            <v>เงินฝากกระแสรายวัน - CITIBANK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</row>
        <row r="13">
          <cell r="A13" t="str">
            <v>11112</v>
          </cell>
          <cell r="B13" t="str">
            <v>เงินฝากออมทรัพย์ - CITIBANK</v>
          </cell>
          <cell r="C13">
            <v>2621.06</v>
          </cell>
          <cell r="D13">
            <v>0</v>
          </cell>
          <cell r="E13">
            <v>0</v>
          </cell>
          <cell r="F13">
            <v>520</v>
          </cell>
          <cell r="G13">
            <v>2101.06</v>
          </cell>
          <cell r="H13">
            <v>0</v>
          </cell>
        </row>
        <row r="14">
          <cell r="A14" t="str">
            <v>11113</v>
          </cell>
          <cell r="B14" t="str">
            <v>เงินฝากเงินตราต่างประเทศ - CITIBANK</v>
          </cell>
          <cell r="C14">
            <v>5683264.1500000004</v>
          </cell>
          <cell r="D14">
            <v>0</v>
          </cell>
          <cell r="E14">
            <v>0</v>
          </cell>
          <cell r="F14">
            <v>1046719.6</v>
          </cell>
          <cell r="G14">
            <v>4636544.55</v>
          </cell>
          <cell r="H14">
            <v>0</v>
          </cell>
        </row>
        <row r="15">
          <cell r="A15" t="str">
            <v>11114</v>
          </cell>
          <cell r="B15" t="str">
            <v>เงินสด - เงินตราต่างประเทศ</v>
          </cell>
          <cell r="C15">
            <v>24215.48</v>
          </cell>
          <cell r="D15">
            <v>0</v>
          </cell>
          <cell r="E15">
            <v>0</v>
          </cell>
          <cell r="F15">
            <v>24215.48</v>
          </cell>
          <cell r="G15">
            <v>0</v>
          </cell>
          <cell r="H15">
            <v>0</v>
          </cell>
        </row>
        <row r="16">
          <cell r="A16" t="str">
            <v>11115</v>
          </cell>
          <cell r="B16" t="str">
            <v>เงินฝากประจำ - CITIBANK</v>
          </cell>
          <cell r="C16">
            <v>2000000</v>
          </cell>
          <cell r="D16">
            <v>0</v>
          </cell>
          <cell r="E16">
            <v>0</v>
          </cell>
          <cell r="F16">
            <v>0</v>
          </cell>
          <cell r="G16">
            <v>2000000</v>
          </cell>
          <cell r="H16">
            <v>0</v>
          </cell>
        </row>
        <row r="17">
          <cell r="A17" t="str">
            <v>11116</v>
          </cell>
          <cell r="B17" t="str">
            <v>เงินฝากออมทรัพย์ - ธ.ไทยพาณิชย์ สาขาบางครุ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</row>
        <row r="18">
          <cell r="A18" t="str">
            <v>11117</v>
          </cell>
          <cell r="B18" t="str">
            <v>เงินฝากกระแสรายวัน - ธ.ไทยพาณิชย์ สาขาบางครุ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</row>
        <row r="19">
          <cell r="A19" t="str">
            <v>11119</v>
          </cell>
          <cell r="B19" t="str">
            <v>อากรแสตมป์</v>
          </cell>
          <cell r="C19">
            <v>840</v>
          </cell>
          <cell r="D19">
            <v>0</v>
          </cell>
          <cell r="E19">
            <v>15</v>
          </cell>
          <cell r="F19">
            <v>0</v>
          </cell>
          <cell r="G19">
            <v>855</v>
          </cell>
          <cell r="H19">
            <v>0</v>
          </cell>
        </row>
        <row r="20">
          <cell r="A20" t="str">
            <v>11120</v>
          </cell>
          <cell r="B20" t="str">
            <v>เงินฝากออมทรัพย์ - ธ.กสิกรไทย สาขาพระสมุทรเจดีย์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11121</v>
          </cell>
          <cell r="B21" t="str">
            <v>เงินฝากกระแสรายวัน - ธ.กสิกรไทย สาขาพระสมุทรเจดีย์</v>
          </cell>
          <cell r="C21">
            <v>320494.19</v>
          </cell>
          <cell r="D21">
            <v>0</v>
          </cell>
          <cell r="E21">
            <v>0</v>
          </cell>
          <cell r="F21">
            <v>23660.83</v>
          </cell>
          <cell r="G21">
            <v>296833.36</v>
          </cell>
          <cell r="H21">
            <v>0</v>
          </cell>
        </row>
        <row r="22">
          <cell r="A22" t="str">
            <v>11122</v>
          </cell>
          <cell r="B22" t="str">
            <v>เงินฝากกระแสรายวัน - ธ.ไทยพาณิชย์ สาขาพระประแดง</v>
          </cell>
          <cell r="C22">
            <v>9409.5300000000007</v>
          </cell>
          <cell r="D22">
            <v>0</v>
          </cell>
          <cell r="E22">
            <v>0</v>
          </cell>
          <cell r="F22">
            <v>0</v>
          </cell>
          <cell r="G22">
            <v>9409.5300000000007</v>
          </cell>
          <cell r="H22">
            <v>0</v>
          </cell>
        </row>
        <row r="23">
          <cell r="A23" t="str">
            <v>11201</v>
          </cell>
          <cell r="B23" t="str">
            <v>เงินลงทุน - ตั๋วสัญญาใช้เงิน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</row>
        <row r="24">
          <cell r="A24" t="str">
            <v>11202</v>
          </cell>
          <cell r="B24" t="str">
            <v>เงินลงทุนชั่วคราว</v>
          </cell>
          <cell r="C24">
            <v>71423556.120000005</v>
          </cell>
          <cell r="D24">
            <v>0</v>
          </cell>
          <cell r="E24">
            <v>0</v>
          </cell>
          <cell r="F24">
            <v>27099903.84</v>
          </cell>
          <cell r="G24">
            <v>44323652.280000001</v>
          </cell>
          <cell r="H24">
            <v>0</v>
          </cell>
        </row>
        <row r="25">
          <cell r="A25" t="str">
            <v>11301</v>
          </cell>
          <cell r="B25" t="str">
            <v>ลูกหนี้การค้า</v>
          </cell>
          <cell r="C25">
            <v>42813288.979999997</v>
          </cell>
          <cell r="D25">
            <v>0</v>
          </cell>
          <cell r="E25">
            <v>3108878.25</v>
          </cell>
          <cell r="F25">
            <v>0</v>
          </cell>
          <cell r="G25">
            <v>45922167.229999997</v>
          </cell>
          <cell r="H25">
            <v>0</v>
          </cell>
        </row>
        <row r="26">
          <cell r="A26" t="str">
            <v>11302</v>
          </cell>
          <cell r="B26" t="str">
            <v>ลูกหนี้ต่อเรือ</v>
          </cell>
          <cell r="C26">
            <v>1669083.99</v>
          </cell>
          <cell r="D26">
            <v>0</v>
          </cell>
          <cell r="E26">
            <v>1271598.22</v>
          </cell>
          <cell r="F26">
            <v>0</v>
          </cell>
          <cell r="G26">
            <v>2940682.21</v>
          </cell>
          <cell r="H26">
            <v>0</v>
          </cell>
        </row>
        <row r="27">
          <cell r="A27" t="str">
            <v>11303</v>
          </cell>
          <cell r="B27" t="str">
            <v>ค่าเผื่อหนี้สงสัยจะสูญ</v>
          </cell>
          <cell r="C27">
            <v>0</v>
          </cell>
          <cell r="D27">
            <v>18266040.399999999</v>
          </cell>
          <cell r="E27">
            <v>0</v>
          </cell>
          <cell r="F27">
            <v>205152.53</v>
          </cell>
          <cell r="G27">
            <v>0</v>
          </cell>
          <cell r="H27">
            <v>18471192.93</v>
          </cell>
        </row>
        <row r="28">
          <cell r="A28" t="str">
            <v>11304</v>
          </cell>
          <cell r="B28" t="str">
            <v>เช็คลงวันที่รับล่วงหน้า</v>
          </cell>
          <cell r="C28">
            <v>44572.4</v>
          </cell>
          <cell r="D28">
            <v>0</v>
          </cell>
          <cell r="E28">
            <v>0</v>
          </cell>
          <cell r="F28">
            <v>0</v>
          </cell>
          <cell r="G28">
            <v>44572.4</v>
          </cell>
          <cell r="H28">
            <v>0</v>
          </cell>
        </row>
        <row r="29">
          <cell r="A29" t="str">
            <v>11305</v>
          </cell>
          <cell r="B29" t="str">
            <v>งานระหว่างก่อสร้างตามสัญญา</v>
          </cell>
          <cell r="C29">
            <v>0</v>
          </cell>
          <cell r="D29">
            <v>0</v>
          </cell>
          <cell r="E29">
            <v>4090406.52</v>
          </cell>
          <cell r="F29">
            <v>0</v>
          </cell>
          <cell r="G29">
            <v>4090406.52</v>
          </cell>
          <cell r="H29">
            <v>0</v>
          </cell>
        </row>
        <row r="30">
          <cell r="A30" t="str">
            <v>11306</v>
          </cell>
          <cell r="B30" t="str">
            <v>ลูกหนี้ - Forward Exchange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</row>
        <row r="31">
          <cell r="A31" t="str">
            <v>11307</v>
          </cell>
          <cell r="B31" t="str">
            <v>เช็ครับยังไม่นำเข้า</v>
          </cell>
          <cell r="C31">
            <v>4280641.83</v>
          </cell>
          <cell r="D31">
            <v>0</v>
          </cell>
          <cell r="E31">
            <v>16427980.539999999</v>
          </cell>
          <cell r="F31">
            <v>0</v>
          </cell>
          <cell r="G31">
            <v>20708622.370000001</v>
          </cell>
          <cell r="H31">
            <v>0</v>
          </cell>
        </row>
        <row r="32">
          <cell r="A32" t="str">
            <v>11401</v>
          </cell>
          <cell r="B32" t="str">
            <v>วัตถุดิบคงเหลือ</v>
          </cell>
          <cell r="C32">
            <v>33573545.049999997</v>
          </cell>
          <cell r="D32">
            <v>0</v>
          </cell>
          <cell r="E32">
            <v>0</v>
          </cell>
          <cell r="F32">
            <v>171025.16</v>
          </cell>
          <cell r="G32">
            <v>33402519.890000001</v>
          </cell>
          <cell r="H32">
            <v>0</v>
          </cell>
        </row>
        <row r="33">
          <cell r="A33" t="str">
            <v>11402</v>
          </cell>
          <cell r="B33" t="str">
            <v>วัตถุดิบระหว่างทาง</v>
          </cell>
          <cell r="C33">
            <v>338618.21</v>
          </cell>
          <cell r="D33">
            <v>0</v>
          </cell>
          <cell r="E33">
            <v>0</v>
          </cell>
          <cell r="F33">
            <v>338618.21</v>
          </cell>
          <cell r="G33">
            <v>0</v>
          </cell>
          <cell r="H33">
            <v>0</v>
          </cell>
        </row>
        <row r="34">
          <cell r="A34" t="str">
            <v>11403</v>
          </cell>
          <cell r="B34" t="str">
            <v>วัสดุแปรสภาพ</v>
          </cell>
          <cell r="C34">
            <v>0</v>
          </cell>
          <cell r="D34">
            <v>0</v>
          </cell>
          <cell r="E34">
            <v>33931.14</v>
          </cell>
          <cell r="F34">
            <v>0</v>
          </cell>
          <cell r="G34">
            <v>33931.14</v>
          </cell>
          <cell r="H34">
            <v>0</v>
          </cell>
        </row>
        <row r="35">
          <cell r="A35" t="str">
            <v>11404</v>
          </cell>
          <cell r="B35" t="str">
            <v>วัสดุสำนักงานคงคลัง</v>
          </cell>
          <cell r="C35">
            <v>42473.33</v>
          </cell>
          <cell r="D35">
            <v>0</v>
          </cell>
          <cell r="E35">
            <v>0</v>
          </cell>
          <cell r="F35">
            <v>3076.72</v>
          </cell>
          <cell r="G35">
            <v>39396.61</v>
          </cell>
          <cell r="H35">
            <v>0</v>
          </cell>
        </row>
        <row r="36">
          <cell r="A36" t="str">
            <v>11501</v>
          </cell>
          <cell r="B36" t="str">
            <v>เงินให้กู้ยืมแก่บริษัท เจนเนอรัลคลังสินค้า จำกัด</v>
          </cell>
          <cell r="C36">
            <v>10800000</v>
          </cell>
          <cell r="D36">
            <v>0</v>
          </cell>
          <cell r="E36">
            <v>0</v>
          </cell>
          <cell r="F36">
            <v>0</v>
          </cell>
          <cell r="G36">
            <v>10800000</v>
          </cell>
          <cell r="H36">
            <v>0</v>
          </cell>
        </row>
        <row r="37">
          <cell r="A37" t="str">
            <v>11601</v>
          </cell>
          <cell r="B37" t="str">
            <v>เงินจ่ายล่วงหน้าค่าสินค้า</v>
          </cell>
          <cell r="C37">
            <v>0</v>
          </cell>
          <cell r="D37">
            <v>0</v>
          </cell>
          <cell r="E37">
            <v>288122.8</v>
          </cell>
          <cell r="F37">
            <v>0</v>
          </cell>
          <cell r="G37">
            <v>288122.8</v>
          </cell>
          <cell r="H37">
            <v>0</v>
          </cell>
        </row>
        <row r="38">
          <cell r="A38" t="str">
            <v>11602</v>
          </cell>
          <cell r="B38" t="str">
            <v>ค่าเบี้ยประกันจ่ายล่วงหน้า</v>
          </cell>
          <cell r="C38">
            <v>170727.09</v>
          </cell>
          <cell r="D38">
            <v>0</v>
          </cell>
          <cell r="E38">
            <v>543215.61</v>
          </cell>
          <cell r="F38">
            <v>0</v>
          </cell>
          <cell r="G38">
            <v>713942.7</v>
          </cell>
          <cell r="H38">
            <v>0</v>
          </cell>
        </row>
        <row r="39">
          <cell r="A39" t="str">
            <v>11603</v>
          </cell>
          <cell r="B39" t="str">
            <v>ค่าแรงจ่ายล่วงหน้า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</row>
        <row r="40">
          <cell r="A40" t="str">
            <v>11604</v>
          </cell>
          <cell r="B40" t="str">
            <v>เงินทดรองจ่าย - คุณสุเทพ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A41" t="str">
            <v>11605</v>
          </cell>
          <cell r="B41" t="str">
            <v>เงินทดรองจ่าย - คุณจรัล</v>
          </cell>
          <cell r="C41">
            <v>70000</v>
          </cell>
          <cell r="D41">
            <v>0</v>
          </cell>
          <cell r="E41">
            <v>0</v>
          </cell>
          <cell r="F41">
            <v>30000</v>
          </cell>
          <cell r="G41">
            <v>40000</v>
          </cell>
          <cell r="H41">
            <v>0</v>
          </cell>
        </row>
        <row r="42">
          <cell r="A42" t="str">
            <v>11606</v>
          </cell>
          <cell r="B42" t="str">
            <v>เงินทดรองจ่าย - พนักงานอื่น ๆ</v>
          </cell>
          <cell r="C42">
            <v>122721.42</v>
          </cell>
          <cell r="D42">
            <v>0</v>
          </cell>
          <cell r="E42">
            <v>0</v>
          </cell>
          <cell r="F42">
            <v>87173</v>
          </cell>
          <cell r="G42">
            <v>35548.42</v>
          </cell>
          <cell r="H42">
            <v>0</v>
          </cell>
        </row>
        <row r="43">
          <cell r="A43" t="str">
            <v>11608</v>
          </cell>
          <cell r="B43" t="str">
            <v>ค่าใช้จ่ายจ่ายล่วงหน้า</v>
          </cell>
          <cell r="C43">
            <v>333502.81</v>
          </cell>
          <cell r="D43">
            <v>0</v>
          </cell>
          <cell r="E43">
            <v>139296.51</v>
          </cell>
          <cell r="F43">
            <v>0</v>
          </cell>
          <cell r="G43">
            <v>472799.32</v>
          </cell>
          <cell r="H43">
            <v>0</v>
          </cell>
        </row>
        <row r="44">
          <cell r="A44" t="str">
            <v>11609</v>
          </cell>
          <cell r="B44" t="str">
            <v>ดอกเบี้ยค้างรับ</v>
          </cell>
          <cell r="C44">
            <v>88928.67</v>
          </cell>
          <cell r="D44">
            <v>0</v>
          </cell>
          <cell r="E44">
            <v>0</v>
          </cell>
          <cell r="F44">
            <v>71227.55</v>
          </cell>
          <cell r="G44">
            <v>17701.12</v>
          </cell>
          <cell r="H44">
            <v>0</v>
          </cell>
        </row>
        <row r="45">
          <cell r="A45" t="str">
            <v>11610</v>
          </cell>
          <cell r="B45" t="str">
            <v>เงินทดรองจ่ายบริษัทในเครือ</v>
          </cell>
          <cell r="C45">
            <v>124281.79</v>
          </cell>
          <cell r="D45">
            <v>0</v>
          </cell>
          <cell r="E45">
            <v>0</v>
          </cell>
          <cell r="F45">
            <v>144880.97</v>
          </cell>
          <cell r="G45">
            <v>0</v>
          </cell>
          <cell r="H45">
            <v>20599.18</v>
          </cell>
        </row>
        <row r="46">
          <cell r="A46" t="str">
            <v>11611</v>
          </cell>
          <cell r="B46" t="str">
            <v>ภาษีซื้อ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</row>
        <row r="47">
          <cell r="A47" t="str">
            <v>11612</v>
          </cell>
          <cell r="B47" t="str">
            <v>ภาษีซื้อยังไม่ถึงกำหนด</v>
          </cell>
          <cell r="C47">
            <v>5536.48</v>
          </cell>
          <cell r="D47">
            <v>0</v>
          </cell>
          <cell r="E47">
            <v>0</v>
          </cell>
          <cell r="F47">
            <v>2575.48</v>
          </cell>
          <cell r="G47">
            <v>2961</v>
          </cell>
          <cell r="H47">
            <v>0</v>
          </cell>
        </row>
        <row r="48">
          <cell r="A48" t="str">
            <v>11613</v>
          </cell>
          <cell r="B48" t="str">
            <v>ลูกหนี้กรมสรรพากร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</row>
        <row r="49">
          <cell r="A49" t="str">
            <v>11614</v>
          </cell>
          <cell r="B49" t="str">
            <v>เงินให้กู้ยืมแก่บริษัทอื่น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</row>
        <row r="50">
          <cell r="A50" t="str">
            <v>11615</v>
          </cell>
          <cell r="B50" t="str">
            <v>ดอกผลเช่าซื้อรอตัดบัญชี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11616</v>
          </cell>
          <cell r="B51" t="str">
            <v>ส่วนเพิ่มจากการซื้อเงินตราต่างประเทศล่วงหน้ารอตัดบ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</row>
        <row r="52">
          <cell r="A52" t="str">
            <v>11617</v>
          </cell>
          <cell r="B52" t="str">
            <v>ภาษีซื้อขอคืนเป็นเงินสด</v>
          </cell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</row>
        <row r="53">
          <cell r="A53" t="str">
            <v>11618</v>
          </cell>
          <cell r="B53" t="str">
            <v>ค่าวัสดุรอหักเงินผู้รับเหมา</v>
          </cell>
          <cell r="C53">
            <v>4800</v>
          </cell>
          <cell r="D53">
            <v>0</v>
          </cell>
          <cell r="E53">
            <v>0</v>
          </cell>
          <cell r="F53">
            <v>4800</v>
          </cell>
          <cell r="G53">
            <v>0</v>
          </cell>
          <cell r="H53">
            <v>0</v>
          </cell>
        </row>
        <row r="54">
          <cell r="A54" t="str">
            <v>11619</v>
          </cell>
          <cell r="B54" t="str">
            <v>ลูกหนี้-ผู้รับเหมา</v>
          </cell>
          <cell r="C54">
            <v>134837.03</v>
          </cell>
          <cell r="D54">
            <v>0</v>
          </cell>
          <cell r="E54">
            <v>32745.85</v>
          </cell>
          <cell r="F54">
            <v>0</v>
          </cell>
          <cell r="G54">
            <v>167582.88</v>
          </cell>
          <cell r="H54">
            <v>0</v>
          </cell>
        </row>
        <row r="55">
          <cell r="A55" t="str">
            <v>11620</v>
          </cell>
          <cell r="B55" t="str">
            <v>ภาษีรอหัก ณ ที่จ่าย</v>
          </cell>
          <cell r="C55">
            <v>458.35</v>
          </cell>
          <cell r="D55">
            <v>0</v>
          </cell>
          <cell r="E55">
            <v>5952.44</v>
          </cell>
          <cell r="F55">
            <v>0</v>
          </cell>
          <cell r="G55">
            <v>6410.79</v>
          </cell>
          <cell r="H55">
            <v>0</v>
          </cell>
        </row>
        <row r="56">
          <cell r="A56" t="str">
            <v>12001</v>
          </cell>
          <cell r="B56" t="str">
            <v>เงินลงทุนในบริษัท เจนเนอรัล คลังสินค้า จำกัด</v>
          </cell>
          <cell r="C56">
            <v>9460000</v>
          </cell>
          <cell r="D56">
            <v>0</v>
          </cell>
          <cell r="E56">
            <v>0</v>
          </cell>
          <cell r="F56">
            <v>0</v>
          </cell>
          <cell r="G56">
            <v>9460000</v>
          </cell>
          <cell r="H56">
            <v>0</v>
          </cell>
        </row>
        <row r="57">
          <cell r="A57" t="str">
            <v>12002</v>
          </cell>
          <cell r="B57" t="str">
            <v>เงินลงทุน ร.ร.นาวิกวาณิชย์</v>
          </cell>
          <cell r="C57">
            <v>500000</v>
          </cell>
          <cell r="D57">
            <v>0</v>
          </cell>
          <cell r="E57">
            <v>0</v>
          </cell>
          <cell r="F57">
            <v>0</v>
          </cell>
          <cell r="G57">
            <v>500000</v>
          </cell>
          <cell r="H57">
            <v>0</v>
          </cell>
        </row>
        <row r="58">
          <cell r="A58" t="str">
            <v>12003</v>
          </cell>
          <cell r="B58" t="str">
            <v>เงินลงทุนในบริษัท แปซิฟิค ซีทราน ไลน์ จำกัด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12004</v>
          </cell>
          <cell r="B59" t="str">
            <v>ส่วนได้เสียในเงินลงทุนตามวิธีส่วนได้เสีย</v>
          </cell>
          <cell r="C59">
            <v>0</v>
          </cell>
          <cell r="D59">
            <v>7810093.2199999997</v>
          </cell>
          <cell r="E59">
            <v>45611.46</v>
          </cell>
          <cell r="F59">
            <v>0</v>
          </cell>
          <cell r="G59">
            <v>0</v>
          </cell>
          <cell r="H59">
            <v>7764481.7599999998</v>
          </cell>
        </row>
        <row r="60">
          <cell r="A60" t="str">
            <v>12005</v>
          </cell>
          <cell r="B60" t="str">
            <v>ส่วนเกินกว่ามูลค่าเงินลงทุนระยะยาว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 t="str">
            <v>12006</v>
          </cell>
          <cell r="B61" t="str">
            <v>เงินฝากสถาบันการเงิน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12007</v>
          </cell>
          <cell r="B62" t="str">
            <v>เงินลงทุนระยะยาว</v>
          </cell>
          <cell r="C62">
            <v>3574550</v>
          </cell>
          <cell r="D62">
            <v>0</v>
          </cell>
          <cell r="E62">
            <v>0</v>
          </cell>
          <cell r="F62">
            <v>249500</v>
          </cell>
          <cell r="G62">
            <v>3325050</v>
          </cell>
          <cell r="H62">
            <v>0</v>
          </cell>
        </row>
        <row r="63">
          <cell r="A63" t="str">
            <v>13101</v>
          </cell>
          <cell r="B63" t="str">
            <v>ที่ดิน</v>
          </cell>
          <cell r="C63">
            <v>58413086</v>
          </cell>
          <cell r="D63">
            <v>0</v>
          </cell>
          <cell r="E63">
            <v>0</v>
          </cell>
          <cell r="F63">
            <v>0</v>
          </cell>
          <cell r="G63">
            <v>58413086</v>
          </cell>
          <cell r="H63">
            <v>0</v>
          </cell>
        </row>
        <row r="64">
          <cell r="A64" t="str">
            <v>13110</v>
          </cell>
          <cell r="B64" t="str">
            <v>อู่ลอย 1</v>
          </cell>
          <cell r="C64">
            <v>35759835.32</v>
          </cell>
          <cell r="D64">
            <v>0</v>
          </cell>
          <cell r="E64">
            <v>0</v>
          </cell>
          <cell r="F64">
            <v>0</v>
          </cell>
          <cell r="G64">
            <v>35759835.32</v>
          </cell>
          <cell r="H64">
            <v>0</v>
          </cell>
        </row>
        <row r="65">
          <cell r="A65" t="str">
            <v>13111</v>
          </cell>
          <cell r="B65" t="str">
            <v>อู่ลอย 1 - ส่วนเพิ่มเติม</v>
          </cell>
          <cell r="C65">
            <v>10674560.289999999</v>
          </cell>
          <cell r="D65">
            <v>0</v>
          </cell>
          <cell r="E65">
            <v>0</v>
          </cell>
          <cell r="F65">
            <v>0</v>
          </cell>
          <cell r="G65">
            <v>10674560.289999999</v>
          </cell>
          <cell r="H65">
            <v>0</v>
          </cell>
        </row>
        <row r="66">
          <cell r="A66" t="str">
            <v>13112</v>
          </cell>
          <cell r="B66" t="str">
            <v>อู่ลอย 2</v>
          </cell>
          <cell r="C66">
            <v>163642749.90000001</v>
          </cell>
          <cell r="D66">
            <v>0</v>
          </cell>
          <cell r="E66">
            <v>0</v>
          </cell>
          <cell r="F66">
            <v>0</v>
          </cell>
          <cell r="G66">
            <v>163642749.90000001</v>
          </cell>
          <cell r="H66">
            <v>0</v>
          </cell>
        </row>
        <row r="67">
          <cell r="A67" t="str">
            <v>13121</v>
          </cell>
          <cell r="B67" t="str">
            <v>อาคารสำนักงาน</v>
          </cell>
          <cell r="C67">
            <v>32196582.579999998</v>
          </cell>
          <cell r="D67">
            <v>0</v>
          </cell>
          <cell r="E67">
            <v>0</v>
          </cell>
          <cell r="F67">
            <v>0</v>
          </cell>
          <cell r="G67">
            <v>32196582.579999998</v>
          </cell>
          <cell r="H67">
            <v>0</v>
          </cell>
        </row>
        <row r="68">
          <cell r="A68" t="str">
            <v>13122</v>
          </cell>
          <cell r="B68" t="str">
            <v>อาคารโรงงาน</v>
          </cell>
          <cell r="C68">
            <v>15178642.92</v>
          </cell>
          <cell r="D68">
            <v>0</v>
          </cell>
          <cell r="E68">
            <v>0</v>
          </cell>
          <cell r="F68">
            <v>0</v>
          </cell>
          <cell r="G68">
            <v>15178642.92</v>
          </cell>
          <cell r="H68">
            <v>0</v>
          </cell>
        </row>
        <row r="69">
          <cell r="A69" t="str">
            <v>13123</v>
          </cell>
          <cell r="B69" t="str">
            <v>สิ่งปลูกสร้างอื่น</v>
          </cell>
          <cell r="C69">
            <v>58140541.280000001</v>
          </cell>
          <cell r="D69">
            <v>0</v>
          </cell>
          <cell r="E69">
            <v>0</v>
          </cell>
          <cell r="F69">
            <v>0</v>
          </cell>
          <cell r="G69">
            <v>58140541.280000001</v>
          </cell>
          <cell r="H69">
            <v>0</v>
          </cell>
        </row>
        <row r="70">
          <cell r="A70" t="str">
            <v>13124</v>
          </cell>
          <cell r="B70" t="str">
            <v>ออฟฟิศลอยน้ำ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</row>
        <row r="71">
          <cell r="A71" t="str">
            <v>13131</v>
          </cell>
          <cell r="B71" t="str">
            <v>ค่าปรับปรุงท่าเทียบเก่า</v>
          </cell>
          <cell r="C71">
            <v>194021.6</v>
          </cell>
          <cell r="D71">
            <v>0</v>
          </cell>
          <cell r="E71">
            <v>0</v>
          </cell>
          <cell r="F71">
            <v>0</v>
          </cell>
          <cell r="G71">
            <v>194021.6</v>
          </cell>
          <cell r="H71">
            <v>0</v>
          </cell>
        </row>
        <row r="72">
          <cell r="A72" t="str">
            <v>13132</v>
          </cell>
          <cell r="B72" t="str">
            <v>ค่าปรับปรุงท่าเทียบใหม่</v>
          </cell>
          <cell r="C72">
            <v>4287139.22</v>
          </cell>
          <cell r="D72">
            <v>0</v>
          </cell>
          <cell r="E72">
            <v>0</v>
          </cell>
          <cell r="F72">
            <v>0</v>
          </cell>
          <cell r="G72">
            <v>4287139.22</v>
          </cell>
          <cell r="H72">
            <v>0</v>
          </cell>
        </row>
        <row r="73">
          <cell r="A73" t="str">
            <v>13133</v>
          </cell>
          <cell r="B73" t="str">
            <v>ค่าปรับปรุงอาคารสำนักงาน</v>
          </cell>
          <cell r="C73">
            <v>6698433.96</v>
          </cell>
          <cell r="D73">
            <v>0</v>
          </cell>
          <cell r="E73">
            <v>0</v>
          </cell>
          <cell r="F73">
            <v>0</v>
          </cell>
          <cell r="G73">
            <v>6698433.96</v>
          </cell>
          <cell r="H73">
            <v>0</v>
          </cell>
        </row>
        <row r="74">
          <cell r="A74" t="str">
            <v>13134</v>
          </cell>
          <cell r="B74" t="str">
            <v>ค่าปรับปรุงอาคารโรงงาน</v>
          </cell>
          <cell r="C74">
            <v>2706815.1</v>
          </cell>
          <cell r="D74">
            <v>0</v>
          </cell>
          <cell r="E74">
            <v>0</v>
          </cell>
          <cell r="F74">
            <v>0</v>
          </cell>
          <cell r="G74">
            <v>2706815.1</v>
          </cell>
          <cell r="H74">
            <v>0</v>
          </cell>
        </row>
        <row r="75">
          <cell r="A75" t="str">
            <v>13135</v>
          </cell>
          <cell r="B75" t="str">
            <v>ค่าปรับปรุงอู่ลอย</v>
          </cell>
          <cell r="C75">
            <v>6839901.46</v>
          </cell>
          <cell r="D75">
            <v>0</v>
          </cell>
          <cell r="E75">
            <v>0</v>
          </cell>
          <cell r="F75">
            <v>0</v>
          </cell>
          <cell r="G75">
            <v>6839901.46</v>
          </cell>
          <cell r="H75">
            <v>0</v>
          </cell>
        </row>
        <row r="76">
          <cell r="A76" t="str">
            <v>13136</v>
          </cell>
          <cell r="B76" t="str">
            <v>ค่าปรับปรุงสถานที่เช่า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</row>
        <row r="77">
          <cell r="A77" t="str">
            <v>13140</v>
          </cell>
          <cell r="B77" t="str">
            <v>เครื่องจักรกล</v>
          </cell>
          <cell r="C77">
            <v>43079540.810000002</v>
          </cell>
          <cell r="D77">
            <v>0</v>
          </cell>
          <cell r="E77">
            <v>0</v>
          </cell>
          <cell r="F77">
            <v>0</v>
          </cell>
          <cell r="G77">
            <v>43079540.810000002</v>
          </cell>
          <cell r="H77">
            <v>0</v>
          </cell>
        </row>
        <row r="78">
          <cell r="A78" t="str">
            <v>13151</v>
          </cell>
          <cell r="B78" t="str">
            <v>อุปกรณ์ไฟฟ้าและเครื่องมือ</v>
          </cell>
          <cell r="C78">
            <v>32452293.620000001</v>
          </cell>
          <cell r="D78">
            <v>0</v>
          </cell>
          <cell r="E78">
            <v>328018.73</v>
          </cell>
          <cell r="F78">
            <v>0</v>
          </cell>
          <cell r="G78">
            <v>32780312.350000001</v>
          </cell>
          <cell r="H78">
            <v>0</v>
          </cell>
        </row>
        <row r="79">
          <cell r="A79" t="str">
            <v>13152</v>
          </cell>
          <cell r="B79" t="str">
            <v>อุปกรณ์ต่อเรือไฟเบอร์</v>
          </cell>
          <cell r="C79">
            <v>9554234.4299999997</v>
          </cell>
          <cell r="D79">
            <v>0</v>
          </cell>
          <cell r="E79">
            <v>0</v>
          </cell>
          <cell r="F79">
            <v>0</v>
          </cell>
          <cell r="G79">
            <v>9554234.4299999997</v>
          </cell>
          <cell r="H79">
            <v>0</v>
          </cell>
        </row>
        <row r="80">
          <cell r="A80" t="str">
            <v>13161</v>
          </cell>
          <cell r="B80" t="str">
            <v>เครื่องใช้สำนักงาน</v>
          </cell>
          <cell r="C80">
            <v>13081238.199999999</v>
          </cell>
          <cell r="D80">
            <v>0</v>
          </cell>
          <cell r="E80">
            <v>26796.26</v>
          </cell>
          <cell r="F80">
            <v>0</v>
          </cell>
          <cell r="G80">
            <v>13108034.460000001</v>
          </cell>
          <cell r="H80">
            <v>0</v>
          </cell>
        </row>
        <row r="81">
          <cell r="A81" t="str">
            <v>13162</v>
          </cell>
          <cell r="B81" t="str">
            <v>เครื่องเฟอร์นิเจอร์</v>
          </cell>
          <cell r="C81">
            <v>7186154.46</v>
          </cell>
          <cell r="D81">
            <v>0</v>
          </cell>
          <cell r="E81">
            <v>8500</v>
          </cell>
          <cell r="F81">
            <v>0</v>
          </cell>
          <cell r="G81">
            <v>7194654.46</v>
          </cell>
          <cell r="H81">
            <v>0</v>
          </cell>
        </row>
        <row r="82">
          <cell r="A82" t="str">
            <v>13163</v>
          </cell>
          <cell r="B82" t="str">
            <v>เครื่องปรับอากาศ</v>
          </cell>
          <cell r="C82">
            <v>4259533.29</v>
          </cell>
          <cell r="D82">
            <v>0</v>
          </cell>
          <cell r="E82">
            <v>0</v>
          </cell>
          <cell r="F82">
            <v>0</v>
          </cell>
          <cell r="G82">
            <v>4259533.29</v>
          </cell>
          <cell r="H82">
            <v>0</v>
          </cell>
        </row>
        <row r="83">
          <cell r="A83" t="str">
            <v>13171</v>
          </cell>
          <cell r="B83" t="str">
            <v>รถยนต์</v>
          </cell>
          <cell r="C83">
            <v>12710637.98</v>
          </cell>
          <cell r="D83">
            <v>0</v>
          </cell>
          <cell r="E83">
            <v>30000</v>
          </cell>
          <cell r="F83">
            <v>0</v>
          </cell>
          <cell r="G83">
            <v>12740637.98</v>
          </cell>
          <cell r="H83">
            <v>0</v>
          </cell>
        </row>
        <row r="84">
          <cell r="A84" t="str">
            <v>13172</v>
          </cell>
          <cell r="B84" t="str">
            <v>รถจักรยานยนต์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</row>
        <row r="85">
          <cell r="A85" t="str">
            <v>13181</v>
          </cell>
          <cell r="B85" t="str">
            <v>เรือทัก</v>
          </cell>
          <cell r="C85">
            <v>886755.98</v>
          </cell>
          <cell r="D85">
            <v>0</v>
          </cell>
          <cell r="E85">
            <v>0</v>
          </cell>
          <cell r="F85">
            <v>0</v>
          </cell>
          <cell r="G85">
            <v>886755.98</v>
          </cell>
          <cell r="H85">
            <v>0</v>
          </cell>
        </row>
        <row r="86">
          <cell r="A86" t="str">
            <v>13182</v>
          </cell>
          <cell r="B86" t="str">
            <v>เรือบดและเรือบริการ</v>
          </cell>
          <cell r="C86">
            <v>12616350.619999999</v>
          </cell>
          <cell r="D86">
            <v>0</v>
          </cell>
          <cell r="E86">
            <v>0</v>
          </cell>
          <cell r="F86">
            <v>0</v>
          </cell>
          <cell r="G86">
            <v>12616350.619999999</v>
          </cell>
          <cell r="H86">
            <v>0</v>
          </cell>
        </row>
        <row r="87">
          <cell r="A87" t="str">
            <v>13191</v>
          </cell>
          <cell r="B87" t="str">
            <v>สิ่งระหว่างปลูกสร้าง</v>
          </cell>
          <cell r="C87">
            <v>796095</v>
          </cell>
          <cell r="D87">
            <v>0</v>
          </cell>
          <cell r="E87">
            <v>750773.38</v>
          </cell>
          <cell r="F87">
            <v>0</v>
          </cell>
          <cell r="G87">
            <v>1546868.38</v>
          </cell>
          <cell r="H87">
            <v>0</v>
          </cell>
        </row>
        <row r="88">
          <cell r="A88" t="str">
            <v>13192</v>
          </cell>
          <cell r="B88" t="str">
            <v>เรือระหว่างสร้าง</v>
          </cell>
          <cell r="C88">
            <v>2989798.21</v>
          </cell>
          <cell r="D88">
            <v>0</v>
          </cell>
          <cell r="E88">
            <v>4262.3500000000004</v>
          </cell>
          <cell r="F88">
            <v>0</v>
          </cell>
          <cell r="G88">
            <v>2994060.56</v>
          </cell>
          <cell r="H88">
            <v>0</v>
          </cell>
        </row>
        <row r="89">
          <cell r="A89" t="str">
            <v>13210</v>
          </cell>
          <cell r="B89" t="str">
            <v>ค่าเสื่อมราคาสะสม - อู่ลอย</v>
          </cell>
          <cell r="C89">
            <v>0</v>
          </cell>
          <cell r="D89">
            <v>89908096.950000003</v>
          </cell>
          <cell r="E89">
            <v>0</v>
          </cell>
          <cell r="F89">
            <v>1856112.29</v>
          </cell>
          <cell r="G89">
            <v>0</v>
          </cell>
          <cell r="H89">
            <v>91764209.239999995</v>
          </cell>
        </row>
        <row r="90">
          <cell r="A90" t="str">
            <v>13211</v>
          </cell>
          <cell r="B90" t="str">
            <v>ค่าเสื่อมราคาสะสม - อู่ลอยเพิ่มเติม</v>
          </cell>
          <cell r="C90">
            <v>0</v>
          </cell>
          <cell r="D90">
            <v>8034877.6399999997</v>
          </cell>
          <cell r="E90">
            <v>0</v>
          </cell>
          <cell r="F90">
            <v>152542.09</v>
          </cell>
          <cell r="G90">
            <v>0</v>
          </cell>
          <cell r="H90">
            <v>8187419.7300000004</v>
          </cell>
        </row>
        <row r="91">
          <cell r="A91" t="str">
            <v>13221</v>
          </cell>
          <cell r="B91" t="str">
            <v>ค่าเสื่อมราคาสะสม - อาคารสำนักงาน</v>
          </cell>
          <cell r="C91">
            <v>0</v>
          </cell>
          <cell r="D91">
            <v>6224677.8899999997</v>
          </cell>
          <cell r="E91">
            <v>0</v>
          </cell>
          <cell r="F91">
            <v>385476.88</v>
          </cell>
          <cell r="G91">
            <v>0</v>
          </cell>
          <cell r="H91">
            <v>6610154.7699999996</v>
          </cell>
        </row>
        <row r="92">
          <cell r="A92" t="str">
            <v>13222</v>
          </cell>
          <cell r="B92" t="str">
            <v>ค่าเสื่อมราคาสะสม - อาคารโรงงาน</v>
          </cell>
          <cell r="C92">
            <v>0</v>
          </cell>
          <cell r="D92">
            <v>3327405.75</v>
          </cell>
          <cell r="E92">
            <v>0</v>
          </cell>
          <cell r="F92">
            <v>181727.85</v>
          </cell>
          <cell r="G92">
            <v>0</v>
          </cell>
          <cell r="H92">
            <v>3509133.6</v>
          </cell>
        </row>
        <row r="93">
          <cell r="A93" t="str">
            <v>13223</v>
          </cell>
          <cell r="B93" t="str">
            <v>ค่าเสื่อมราคาสะสม - สิ่งปลูกสร้างอื่น</v>
          </cell>
          <cell r="C93">
            <v>0</v>
          </cell>
          <cell r="D93">
            <v>14072972.59</v>
          </cell>
          <cell r="E93">
            <v>0</v>
          </cell>
          <cell r="F93">
            <v>699436.75</v>
          </cell>
          <cell r="G93">
            <v>0</v>
          </cell>
          <cell r="H93">
            <v>14772409.34</v>
          </cell>
        </row>
        <row r="94">
          <cell r="A94" t="str">
            <v>13224</v>
          </cell>
          <cell r="B94" t="str">
            <v>ค่าเสื่อมราคาสะสม - ออฟฟิศลอยน้ำ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</row>
        <row r="95">
          <cell r="A95" t="str">
            <v>13231</v>
          </cell>
          <cell r="B95" t="str">
            <v>ค่าเสื่อมราคาสะสม - ท่าเทียบเก่า</v>
          </cell>
          <cell r="C95">
            <v>0</v>
          </cell>
          <cell r="D95">
            <v>194021.6</v>
          </cell>
          <cell r="E95">
            <v>0</v>
          </cell>
          <cell r="F95">
            <v>0</v>
          </cell>
          <cell r="G95">
            <v>0</v>
          </cell>
          <cell r="H95">
            <v>194021.6</v>
          </cell>
        </row>
        <row r="96">
          <cell r="A96" t="str">
            <v>13232</v>
          </cell>
          <cell r="B96" t="str">
            <v>ค่าเสื่อมราคาสะสม - ท่าเทียบอู่ใหม่</v>
          </cell>
          <cell r="C96">
            <v>0</v>
          </cell>
          <cell r="D96">
            <v>1619288.93</v>
          </cell>
          <cell r="E96">
            <v>0</v>
          </cell>
          <cell r="F96">
            <v>40229.839999999997</v>
          </cell>
          <cell r="G96">
            <v>0</v>
          </cell>
          <cell r="H96">
            <v>1659518.77</v>
          </cell>
        </row>
        <row r="97">
          <cell r="A97" t="str">
            <v>13233</v>
          </cell>
          <cell r="B97" t="str">
            <v>ค่าเสื่อมราคาสะสม - ส่วนปรับปรุงอาคารสำนักงาน</v>
          </cell>
          <cell r="C97">
            <v>0</v>
          </cell>
          <cell r="D97">
            <v>2087452.61</v>
          </cell>
          <cell r="E97">
            <v>0</v>
          </cell>
          <cell r="F97">
            <v>84418.69</v>
          </cell>
          <cell r="G97">
            <v>0</v>
          </cell>
          <cell r="H97">
            <v>2171871.2999999998</v>
          </cell>
        </row>
        <row r="98">
          <cell r="A98" t="str">
            <v>13234</v>
          </cell>
          <cell r="B98" t="str">
            <v>ค่าเสื่อมราคาสะสม - ส่วนปรับปรุงอาคารโรงงาน</v>
          </cell>
          <cell r="C98">
            <v>0</v>
          </cell>
          <cell r="D98">
            <v>802893.25</v>
          </cell>
          <cell r="E98">
            <v>0</v>
          </cell>
          <cell r="F98">
            <v>34113.29</v>
          </cell>
          <cell r="G98">
            <v>0</v>
          </cell>
          <cell r="H98">
            <v>837006.54</v>
          </cell>
        </row>
        <row r="99">
          <cell r="A99" t="str">
            <v>13235</v>
          </cell>
          <cell r="B99" t="str">
            <v>ค่าเสื่อมราคาสะสม - ส่วนปรับปรุงอู่ลอย</v>
          </cell>
          <cell r="C99">
            <v>0</v>
          </cell>
          <cell r="D99">
            <v>1848207</v>
          </cell>
          <cell r="E99">
            <v>0</v>
          </cell>
          <cell r="F99">
            <v>86201.5</v>
          </cell>
          <cell r="G99">
            <v>0</v>
          </cell>
          <cell r="H99">
            <v>1934408.5</v>
          </cell>
        </row>
        <row r="100">
          <cell r="A100" t="str">
            <v>13240</v>
          </cell>
          <cell r="B100" t="str">
            <v>ค่าเสื่อมราคาสะสม - เครื่องจักรกล</v>
          </cell>
          <cell r="C100">
            <v>0</v>
          </cell>
          <cell r="D100">
            <v>37509372.090000004</v>
          </cell>
          <cell r="E100">
            <v>0</v>
          </cell>
          <cell r="F100">
            <v>882280.93</v>
          </cell>
          <cell r="G100">
            <v>0</v>
          </cell>
          <cell r="H100">
            <v>38391653.020000003</v>
          </cell>
        </row>
        <row r="101">
          <cell r="A101" t="str">
            <v>13251</v>
          </cell>
          <cell r="B101" t="str">
            <v>ค่าเสื่อมราคาสะสม - อุปกรณ์ไฟฟ้าและเครื่องมือ</v>
          </cell>
          <cell r="C101">
            <v>0</v>
          </cell>
          <cell r="D101">
            <v>28852937</v>
          </cell>
          <cell r="E101">
            <v>0</v>
          </cell>
          <cell r="F101">
            <v>288971.45</v>
          </cell>
          <cell r="G101">
            <v>0</v>
          </cell>
          <cell r="H101">
            <v>29141908.449999999</v>
          </cell>
        </row>
        <row r="102">
          <cell r="A102" t="str">
            <v>13252</v>
          </cell>
          <cell r="B102" t="str">
            <v>ค่าเสื่อมราคาสะสม - อุปกรณ์ต่อเรือไฟเบอร์</v>
          </cell>
          <cell r="C102">
            <v>0</v>
          </cell>
          <cell r="D102">
            <v>9076522.6999999993</v>
          </cell>
          <cell r="E102">
            <v>0</v>
          </cell>
          <cell r="F102">
            <v>0</v>
          </cell>
          <cell r="G102">
            <v>0</v>
          </cell>
          <cell r="H102">
            <v>9076522.6999999993</v>
          </cell>
        </row>
        <row r="103">
          <cell r="A103" t="str">
            <v>13261</v>
          </cell>
          <cell r="B103" t="str">
            <v>ค่าเสื่อมราคาสะสม - เครื่องใช้สำนักงาน</v>
          </cell>
          <cell r="C103">
            <v>0</v>
          </cell>
          <cell r="D103">
            <v>9859305.8499999996</v>
          </cell>
          <cell r="E103">
            <v>0</v>
          </cell>
          <cell r="F103">
            <v>342710.45</v>
          </cell>
          <cell r="G103">
            <v>0</v>
          </cell>
          <cell r="H103">
            <v>10202016.300000001</v>
          </cell>
        </row>
        <row r="104">
          <cell r="A104" t="str">
            <v>13262</v>
          </cell>
          <cell r="B104" t="str">
            <v>ค่าเสื่อมราคาสะสม - เครื่องเฟอร์นิเจอร์</v>
          </cell>
          <cell r="C104">
            <v>0</v>
          </cell>
          <cell r="D104">
            <v>6075106.1299999999</v>
          </cell>
          <cell r="E104">
            <v>0</v>
          </cell>
          <cell r="F104">
            <v>183710.49</v>
          </cell>
          <cell r="G104">
            <v>0</v>
          </cell>
          <cell r="H104">
            <v>6258816.6200000001</v>
          </cell>
        </row>
        <row r="105">
          <cell r="A105" t="str">
            <v>13263</v>
          </cell>
          <cell r="B105" t="str">
            <v>ค่าเสื่อมราคาสะสม - เครื่องปรับอากาศ</v>
          </cell>
          <cell r="C105">
            <v>0</v>
          </cell>
          <cell r="D105">
            <v>3675580.75</v>
          </cell>
          <cell r="E105">
            <v>0</v>
          </cell>
          <cell r="F105">
            <v>130630.66</v>
          </cell>
          <cell r="G105">
            <v>0</v>
          </cell>
          <cell r="H105">
            <v>3806211.41</v>
          </cell>
        </row>
        <row r="106">
          <cell r="A106" t="str">
            <v>13271</v>
          </cell>
          <cell r="B106" t="str">
            <v>ค่าเสื่อมราคาสะสม - รถยนต์</v>
          </cell>
          <cell r="C106">
            <v>0</v>
          </cell>
          <cell r="D106">
            <v>7641283.6900000004</v>
          </cell>
          <cell r="E106">
            <v>0</v>
          </cell>
          <cell r="F106">
            <v>323177.88</v>
          </cell>
          <cell r="G106">
            <v>0</v>
          </cell>
          <cell r="H106">
            <v>7964461.5700000003</v>
          </cell>
        </row>
        <row r="107">
          <cell r="A107" t="str">
            <v>13272</v>
          </cell>
          <cell r="B107" t="str">
            <v>ค่าเสื่อมราคาสะสม - รถจักรยานยนต์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</row>
        <row r="108">
          <cell r="A108" t="str">
            <v>13281</v>
          </cell>
          <cell r="B108" t="str">
            <v>ค่าเสื่อมราคาสะสม - เรือทัก</v>
          </cell>
          <cell r="C108">
            <v>0</v>
          </cell>
          <cell r="D108">
            <v>724425.12</v>
          </cell>
          <cell r="E108">
            <v>0</v>
          </cell>
          <cell r="F108">
            <v>16447.52</v>
          </cell>
          <cell r="G108">
            <v>0</v>
          </cell>
          <cell r="H108">
            <v>740872.64</v>
          </cell>
        </row>
        <row r="109">
          <cell r="A109" t="str">
            <v>13282</v>
          </cell>
          <cell r="B109" t="str">
            <v>ค่าเสื่อมราคาสะสม - เรือบดและเรือบริการ</v>
          </cell>
          <cell r="C109">
            <v>0</v>
          </cell>
          <cell r="D109">
            <v>11450719.82</v>
          </cell>
          <cell r="E109">
            <v>0</v>
          </cell>
          <cell r="F109">
            <v>56440.97</v>
          </cell>
          <cell r="G109">
            <v>0</v>
          </cell>
          <cell r="H109">
            <v>11507160.789999999</v>
          </cell>
        </row>
        <row r="110">
          <cell r="A110" t="str">
            <v>19001</v>
          </cell>
          <cell r="B110" t="str">
            <v>เงินมัดจำ</v>
          </cell>
          <cell r="C110">
            <v>5680371.9299999997</v>
          </cell>
          <cell r="D110">
            <v>0</v>
          </cell>
          <cell r="E110">
            <v>805819.99</v>
          </cell>
          <cell r="F110">
            <v>0</v>
          </cell>
          <cell r="G110">
            <v>6486191.9199999999</v>
          </cell>
          <cell r="H110">
            <v>0</v>
          </cell>
        </row>
        <row r="111">
          <cell r="A111" t="str">
            <v>19002</v>
          </cell>
          <cell r="B111" t="str">
            <v>เงินประกันโทรศัพท์</v>
          </cell>
          <cell r="C111">
            <v>67000</v>
          </cell>
          <cell r="D111">
            <v>0</v>
          </cell>
          <cell r="E111">
            <v>0</v>
          </cell>
          <cell r="F111">
            <v>0</v>
          </cell>
          <cell r="G111">
            <v>67000</v>
          </cell>
          <cell r="H111">
            <v>0</v>
          </cell>
        </row>
        <row r="112">
          <cell r="A112" t="str">
            <v>19003</v>
          </cell>
          <cell r="B112" t="str">
            <v>ภาษีหัก ณ ที่จ่าย</v>
          </cell>
          <cell r="C112">
            <v>8502958.5800000001</v>
          </cell>
          <cell r="D112">
            <v>0</v>
          </cell>
          <cell r="E112">
            <v>1002408.47</v>
          </cell>
          <cell r="F112">
            <v>0</v>
          </cell>
          <cell r="G112">
            <v>9505367.0500000007</v>
          </cell>
          <cell r="H112">
            <v>0</v>
          </cell>
        </row>
        <row r="113">
          <cell r="A113" t="str">
            <v>19004</v>
          </cell>
          <cell r="B113" t="str">
            <v>พันธบัตรองค์การโทรศัพท์</v>
          </cell>
          <cell r="C113">
            <v>15000</v>
          </cell>
          <cell r="D113">
            <v>0</v>
          </cell>
          <cell r="E113">
            <v>0</v>
          </cell>
          <cell r="F113">
            <v>0</v>
          </cell>
          <cell r="G113">
            <v>15000</v>
          </cell>
          <cell r="H113">
            <v>0</v>
          </cell>
        </row>
        <row r="114">
          <cell r="A114" t="str">
            <v>19005</v>
          </cell>
          <cell r="B114" t="str">
            <v>ค่าใช้จ่ายรอตัดจ่าย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</row>
        <row r="115">
          <cell r="A115" t="str">
            <v>19007</v>
          </cell>
          <cell r="B115" t="str">
            <v>เงินทดรองจ่ายแทนลูกค้า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</row>
        <row r="116">
          <cell r="A116" t="str">
            <v>19008</v>
          </cell>
          <cell r="B116" t="str">
            <v>ค่าบริการซ่อมเรือค้างรับ</v>
          </cell>
          <cell r="C116">
            <v>9681073.2400000002</v>
          </cell>
          <cell r="D116">
            <v>0</v>
          </cell>
          <cell r="E116">
            <v>501517.34</v>
          </cell>
          <cell r="F116">
            <v>0</v>
          </cell>
          <cell r="G116">
            <v>10182590.58</v>
          </cell>
          <cell r="H116">
            <v>0</v>
          </cell>
        </row>
        <row r="117">
          <cell r="A117" t="str">
            <v>19009</v>
          </cell>
          <cell r="B117" t="str">
            <v>รายได้ค่าต่อเรือค้างรับ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</row>
        <row r="118">
          <cell r="A118" t="str">
            <v>19010</v>
          </cell>
          <cell r="B118" t="str">
            <v>เงินมัดจำค่าสินค้า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A119" t="str">
            <v>19012</v>
          </cell>
          <cell r="B119" t="str">
            <v>รายได้เงินปันผลค้างรับ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21101</v>
          </cell>
          <cell r="B120" t="str">
            <v>เงินเบิกเกินบัญชี - ธ.ไทยพาณิชย์ สาขาพระประแดง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</row>
        <row r="121">
          <cell r="A121" t="str">
            <v>21102</v>
          </cell>
          <cell r="B121" t="str">
            <v>เจ้าหนี้ T/R</v>
          </cell>
          <cell r="C121">
            <v>0</v>
          </cell>
          <cell r="D121">
            <v>4346173.16</v>
          </cell>
          <cell r="E121">
            <v>2121390.14</v>
          </cell>
          <cell r="F121">
            <v>0</v>
          </cell>
          <cell r="G121">
            <v>0</v>
          </cell>
          <cell r="H121">
            <v>2224783.02</v>
          </cell>
        </row>
        <row r="122">
          <cell r="A122" t="str">
            <v>21103</v>
          </cell>
          <cell r="B122" t="str">
            <v>เงินเบิกเกินบัญชี - ธ.ไทยพาณิชย์ สาขาบางครุ</v>
          </cell>
          <cell r="C122">
            <v>0</v>
          </cell>
          <cell r="D122">
            <v>3262470.9</v>
          </cell>
          <cell r="E122">
            <v>285120.40999999997</v>
          </cell>
          <cell r="F122">
            <v>0</v>
          </cell>
          <cell r="G122">
            <v>0</v>
          </cell>
          <cell r="H122">
            <v>2977350.49</v>
          </cell>
        </row>
        <row r="123">
          <cell r="A123" t="str">
            <v>21201</v>
          </cell>
          <cell r="B123" t="str">
            <v>เจ้าหนี้การค้า</v>
          </cell>
          <cell r="C123">
            <v>0</v>
          </cell>
          <cell r="D123">
            <v>7295216.8799999999</v>
          </cell>
          <cell r="E123">
            <v>0</v>
          </cell>
          <cell r="F123">
            <v>1678986.96</v>
          </cell>
          <cell r="G123">
            <v>0</v>
          </cell>
          <cell r="H123">
            <v>8974203.8399999999</v>
          </cell>
        </row>
        <row r="124">
          <cell r="A124" t="str">
            <v>21202</v>
          </cell>
          <cell r="B124" t="str">
            <v>เช็คค้างจ่าย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21203</v>
          </cell>
          <cell r="B125" t="str">
            <v>เจ้าหนี้ - Forward Exchange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21204</v>
          </cell>
          <cell r="B126" t="str">
            <v>ตั๋วสัญญาใช้เงิน</v>
          </cell>
          <cell r="C126">
            <v>0</v>
          </cell>
          <cell r="D126">
            <v>251544000</v>
          </cell>
          <cell r="E126">
            <v>30000000</v>
          </cell>
          <cell r="F126">
            <v>0</v>
          </cell>
          <cell r="G126">
            <v>0</v>
          </cell>
          <cell r="H126">
            <v>221544000</v>
          </cell>
        </row>
        <row r="127">
          <cell r="A127" t="str">
            <v>21301</v>
          </cell>
          <cell r="B127" t="str">
            <v>เงินกู้ระยะยาวที่ถึงกำหนดชำระภายในหนึ่งปี</v>
          </cell>
          <cell r="C127">
            <v>0</v>
          </cell>
          <cell r="D127">
            <v>5134560</v>
          </cell>
          <cell r="E127">
            <v>0</v>
          </cell>
          <cell r="F127">
            <v>2567280</v>
          </cell>
          <cell r="G127">
            <v>0</v>
          </cell>
          <cell r="H127">
            <v>7701840</v>
          </cell>
        </row>
        <row r="128">
          <cell r="A128" t="str">
            <v>21401</v>
          </cell>
          <cell r="B128" t="str">
            <v>เงินรับล่วงหน้า - ค่าต่อเรือและซ่อมเรือ</v>
          </cell>
          <cell r="C128">
            <v>0</v>
          </cell>
          <cell r="D128">
            <v>0</v>
          </cell>
          <cell r="E128">
            <v>0</v>
          </cell>
          <cell r="F128">
            <v>1260000</v>
          </cell>
          <cell r="G128">
            <v>0</v>
          </cell>
          <cell r="H128">
            <v>1260000</v>
          </cell>
        </row>
        <row r="129">
          <cell r="A129" t="str">
            <v>21402</v>
          </cell>
          <cell r="B129" t="str">
            <v>เช็ครับลงวันที่รับล่วงหน้า</v>
          </cell>
          <cell r="C129">
            <v>0</v>
          </cell>
          <cell r="D129">
            <v>4280641.83</v>
          </cell>
          <cell r="E129">
            <v>0</v>
          </cell>
          <cell r="F129">
            <v>15459214.140000001</v>
          </cell>
          <cell r="G129">
            <v>0</v>
          </cell>
          <cell r="H129">
            <v>19739855.969999999</v>
          </cell>
        </row>
        <row r="130">
          <cell r="A130" t="str">
            <v>21901</v>
          </cell>
          <cell r="B130" t="str">
            <v>เจ้าหนี้-บริษัทอื่นในเครือ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21902</v>
          </cell>
          <cell r="B131" t="str">
            <v>ดอกเบี้ยเงินกู้ค้างจ่าย</v>
          </cell>
          <cell r="C131">
            <v>0</v>
          </cell>
          <cell r="D131">
            <v>207069.86</v>
          </cell>
          <cell r="E131">
            <v>0</v>
          </cell>
          <cell r="F131">
            <v>0.01</v>
          </cell>
          <cell r="G131">
            <v>0</v>
          </cell>
          <cell r="H131">
            <v>207069.87</v>
          </cell>
        </row>
        <row r="132">
          <cell r="A132" t="str">
            <v>21903</v>
          </cell>
          <cell r="B132" t="str">
            <v>ภาษีหักไว้ ณ ที่จ่าย ภงด.1</v>
          </cell>
          <cell r="C132">
            <v>0</v>
          </cell>
          <cell r="D132">
            <v>266595</v>
          </cell>
          <cell r="E132">
            <v>54949.5</v>
          </cell>
          <cell r="F132">
            <v>0</v>
          </cell>
          <cell r="G132">
            <v>0</v>
          </cell>
          <cell r="H132">
            <v>211645.5</v>
          </cell>
        </row>
        <row r="133">
          <cell r="A133" t="str">
            <v>21904</v>
          </cell>
          <cell r="B133" t="str">
            <v>โบนัสค้างจ่าย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</row>
        <row r="134">
          <cell r="A134" t="str">
            <v>21905</v>
          </cell>
          <cell r="B134" t="str">
            <v>ค่าน้ำประปาค้างจ่าย</v>
          </cell>
          <cell r="C134">
            <v>0</v>
          </cell>
          <cell r="D134">
            <v>50000</v>
          </cell>
          <cell r="E134">
            <v>0</v>
          </cell>
          <cell r="F134">
            <v>0</v>
          </cell>
          <cell r="G134">
            <v>0</v>
          </cell>
          <cell r="H134">
            <v>50000</v>
          </cell>
        </row>
        <row r="135">
          <cell r="A135" t="str">
            <v>21906</v>
          </cell>
          <cell r="B135" t="str">
            <v>ค่าไฟฟ้าค้างจ่าย</v>
          </cell>
          <cell r="C135">
            <v>0</v>
          </cell>
          <cell r="D135">
            <v>700000</v>
          </cell>
          <cell r="E135">
            <v>0</v>
          </cell>
          <cell r="F135">
            <v>0</v>
          </cell>
          <cell r="G135">
            <v>0</v>
          </cell>
          <cell r="H135">
            <v>700000</v>
          </cell>
        </row>
        <row r="136">
          <cell r="A136" t="str">
            <v>21907</v>
          </cell>
          <cell r="B136" t="str">
            <v>ค่าโทรศัพท์ค้างจ่าย</v>
          </cell>
          <cell r="C136">
            <v>0</v>
          </cell>
          <cell r="D136">
            <v>110512.86</v>
          </cell>
          <cell r="E136">
            <v>0</v>
          </cell>
          <cell r="F136">
            <v>0</v>
          </cell>
          <cell r="G136">
            <v>0</v>
          </cell>
          <cell r="H136">
            <v>110512.86</v>
          </cell>
        </row>
        <row r="137">
          <cell r="A137" t="str">
            <v>21908</v>
          </cell>
          <cell r="B137" t="str">
            <v>ค่าสอบบัญชีค้างจ่าย</v>
          </cell>
          <cell r="C137">
            <v>0</v>
          </cell>
          <cell r="D137">
            <v>180500</v>
          </cell>
          <cell r="E137">
            <v>0</v>
          </cell>
          <cell r="F137">
            <v>65750</v>
          </cell>
          <cell r="G137">
            <v>0</v>
          </cell>
          <cell r="H137">
            <v>246250</v>
          </cell>
        </row>
        <row r="138">
          <cell r="A138" t="str">
            <v>21909</v>
          </cell>
          <cell r="B138" t="str">
            <v>ค่าแรงเหมาค้างจ่าย</v>
          </cell>
          <cell r="C138">
            <v>0</v>
          </cell>
          <cell r="D138">
            <v>2610084.39</v>
          </cell>
          <cell r="E138">
            <v>0</v>
          </cell>
          <cell r="F138">
            <v>3232669.74</v>
          </cell>
          <cell r="G138">
            <v>0</v>
          </cell>
          <cell r="H138">
            <v>5842754.1299999999</v>
          </cell>
        </row>
        <row r="139">
          <cell r="A139" t="str">
            <v>21910</v>
          </cell>
          <cell r="B139" t="str">
            <v>เงินประกันสังคมหัก ณ ที่จ่ายค้างจ่าย</v>
          </cell>
          <cell r="C139">
            <v>0</v>
          </cell>
          <cell r="D139">
            <v>72499</v>
          </cell>
          <cell r="E139">
            <v>0</v>
          </cell>
          <cell r="F139">
            <v>3572</v>
          </cell>
          <cell r="G139">
            <v>0</v>
          </cell>
          <cell r="H139">
            <v>76071</v>
          </cell>
        </row>
        <row r="140">
          <cell r="A140" t="str">
            <v>21911</v>
          </cell>
          <cell r="B140" t="str">
            <v>ภาษีขาย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</row>
        <row r="141">
          <cell r="A141" t="str">
            <v>21912</v>
          </cell>
          <cell r="B141" t="str">
            <v>ค่าใช้จ่ายค้างจ่าย</v>
          </cell>
          <cell r="C141">
            <v>0</v>
          </cell>
          <cell r="D141">
            <v>2205475.7400000002</v>
          </cell>
          <cell r="E141">
            <v>0</v>
          </cell>
          <cell r="F141">
            <v>273666.27</v>
          </cell>
          <cell r="G141">
            <v>0</v>
          </cell>
          <cell r="H141">
            <v>2479142.0099999998</v>
          </cell>
        </row>
        <row r="142">
          <cell r="A142" t="str">
            <v>21913</v>
          </cell>
          <cell r="B142" t="str">
            <v>เงินปันผลค้างจ่าย</v>
          </cell>
          <cell r="C142">
            <v>0</v>
          </cell>
          <cell r="D142">
            <v>52197.5</v>
          </cell>
          <cell r="E142">
            <v>0</v>
          </cell>
          <cell r="F142">
            <v>0</v>
          </cell>
          <cell r="G142">
            <v>0</v>
          </cell>
          <cell r="H142">
            <v>52197.5</v>
          </cell>
        </row>
        <row r="143">
          <cell r="A143" t="str">
            <v>21914</v>
          </cell>
          <cell r="B143" t="str">
            <v>เจ้าหนี้กรมสรรพากร</v>
          </cell>
          <cell r="C143">
            <v>0</v>
          </cell>
          <cell r="D143">
            <v>311057.74</v>
          </cell>
          <cell r="E143">
            <v>77006.89</v>
          </cell>
          <cell r="F143">
            <v>0</v>
          </cell>
          <cell r="G143">
            <v>0</v>
          </cell>
          <cell r="H143">
            <v>234050.85</v>
          </cell>
        </row>
        <row r="144">
          <cell r="A144" t="str">
            <v>21915</v>
          </cell>
          <cell r="B144" t="str">
            <v>ภาษีเงินได้นิติบุคคลค้างจ่าย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</row>
        <row r="145">
          <cell r="A145" t="str">
            <v>21916</v>
          </cell>
          <cell r="B145" t="str">
            <v>เงินกองทุนสำรองเลี้ยงชีพ</v>
          </cell>
          <cell r="C145">
            <v>0</v>
          </cell>
          <cell r="D145">
            <v>295339.36</v>
          </cell>
          <cell r="E145">
            <v>0</v>
          </cell>
          <cell r="F145">
            <v>18015.54</v>
          </cell>
          <cell r="G145">
            <v>0</v>
          </cell>
          <cell r="H145">
            <v>313354.90000000002</v>
          </cell>
        </row>
        <row r="146">
          <cell r="A146" t="str">
            <v>21917</v>
          </cell>
          <cell r="B146" t="str">
            <v>เจ้าหนี้ - ต่อเรือ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</row>
        <row r="147">
          <cell r="A147" t="str">
            <v>21918</v>
          </cell>
          <cell r="B147" t="str">
            <v>เจ้าหนี้ T/T</v>
          </cell>
          <cell r="C147">
            <v>0</v>
          </cell>
          <cell r="D147">
            <v>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</row>
        <row r="148">
          <cell r="A148" t="str">
            <v>21919</v>
          </cell>
          <cell r="B148" t="str">
            <v>เจ้าหนี้เช่าซื้อที่ถึงกำหนดชำระภายในหนึ่งปี</v>
          </cell>
          <cell r="C148">
            <v>0</v>
          </cell>
          <cell r="D148">
            <v>446923.66</v>
          </cell>
          <cell r="E148">
            <v>0</v>
          </cell>
          <cell r="F148">
            <v>8403.5</v>
          </cell>
          <cell r="G148">
            <v>0</v>
          </cell>
          <cell r="H148">
            <v>455327.16</v>
          </cell>
        </row>
        <row r="149">
          <cell r="A149" t="str">
            <v>21920</v>
          </cell>
          <cell r="B149" t="str">
            <v>ภาษีขายไม่ถึงกำหนด</v>
          </cell>
          <cell r="C149">
            <v>0</v>
          </cell>
          <cell r="D149">
            <v>1435822.61</v>
          </cell>
          <cell r="E149">
            <v>0</v>
          </cell>
          <cell r="F149">
            <v>101476.3</v>
          </cell>
          <cell r="G149">
            <v>0</v>
          </cell>
          <cell r="H149">
            <v>1537298.91</v>
          </cell>
        </row>
        <row r="150">
          <cell r="A150" t="str">
            <v>21921</v>
          </cell>
          <cell r="B150" t="str">
            <v>ส่วนลดจากการขายเงินตราต่างประเทศล่วงหน้ารอตัดบัญชี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21922</v>
          </cell>
          <cell r="B151" t="str">
            <v>ดอกเบี้ยค้างจ่าย - เจ้าหนี้ T/R</v>
          </cell>
          <cell r="C151">
            <v>0</v>
          </cell>
          <cell r="D151">
            <v>3820.08</v>
          </cell>
          <cell r="E151">
            <v>0</v>
          </cell>
          <cell r="F151">
            <v>433.42</v>
          </cell>
          <cell r="G151">
            <v>0</v>
          </cell>
          <cell r="H151">
            <v>4253.5</v>
          </cell>
        </row>
        <row r="152">
          <cell r="A152" t="str">
            <v>21923</v>
          </cell>
          <cell r="B152" t="str">
            <v>ดอกเบี้ยค้างจ่าย - อื่น ๆ</v>
          </cell>
          <cell r="C152">
            <v>0</v>
          </cell>
          <cell r="D152">
            <v>220164.42</v>
          </cell>
          <cell r="E152">
            <v>8234.26</v>
          </cell>
          <cell r="F152">
            <v>0</v>
          </cell>
          <cell r="G152">
            <v>0</v>
          </cell>
          <cell r="H152">
            <v>211930.16</v>
          </cell>
        </row>
        <row r="153">
          <cell r="A153" t="str">
            <v>21924</v>
          </cell>
          <cell r="B153" t="str">
            <v>ดอกเบี้ยรับรอตัดบัญชี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</row>
        <row r="154">
          <cell r="A154" t="str">
            <v>21925</v>
          </cell>
          <cell r="B154" t="str">
            <v>ภาษีหัก ณ ที่จ่าย ภงด.3</v>
          </cell>
          <cell r="C154">
            <v>0</v>
          </cell>
          <cell r="D154">
            <v>50430.22</v>
          </cell>
          <cell r="E154">
            <v>0</v>
          </cell>
          <cell r="F154">
            <v>4538.25</v>
          </cell>
          <cell r="G154">
            <v>0</v>
          </cell>
          <cell r="H154">
            <v>54968.47</v>
          </cell>
        </row>
        <row r="155">
          <cell r="A155" t="str">
            <v>21926</v>
          </cell>
          <cell r="B155" t="str">
            <v>ภาษีหัก ณ ที่จ่าย ภงด.53</v>
          </cell>
          <cell r="C155">
            <v>0</v>
          </cell>
          <cell r="D155">
            <v>49329.35</v>
          </cell>
          <cell r="E155">
            <v>0</v>
          </cell>
          <cell r="F155">
            <v>13904.55</v>
          </cell>
          <cell r="G155">
            <v>0</v>
          </cell>
          <cell r="H155">
            <v>63233.9</v>
          </cell>
        </row>
        <row r="156">
          <cell r="A156" t="str">
            <v>21927</v>
          </cell>
          <cell r="B156" t="str">
            <v>ค่าปรับค้างจ่าย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22001</v>
          </cell>
          <cell r="B157" t="str">
            <v>เงินกู้ยืมธนาคารระยะยาว - ธ.ไทยพาณิชย์</v>
          </cell>
          <cell r="C157">
            <v>0</v>
          </cell>
          <cell r="D157">
            <v>33374640</v>
          </cell>
          <cell r="E157">
            <v>2567280</v>
          </cell>
          <cell r="F157">
            <v>0</v>
          </cell>
          <cell r="G157">
            <v>0</v>
          </cell>
          <cell r="H157">
            <v>30807360</v>
          </cell>
        </row>
        <row r="158">
          <cell r="A158" t="str">
            <v>29004</v>
          </cell>
          <cell r="B158" t="str">
            <v>เงินค้ำประกันพนักงาน</v>
          </cell>
          <cell r="C158">
            <v>0</v>
          </cell>
          <cell r="D158">
            <v>2000</v>
          </cell>
          <cell r="E158">
            <v>0</v>
          </cell>
          <cell r="F158">
            <v>1500</v>
          </cell>
          <cell r="G158">
            <v>0</v>
          </cell>
          <cell r="H158">
            <v>3500</v>
          </cell>
        </row>
        <row r="159">
          <cell r="A159" t="str">
            <v>29005</v>
          </cell>
          <cell r="B159" t="str">
            <v>เงินประกันผลงาน</v>
          </cell>
          <cell r="C159">
            <v>0</v>
          </cell>
          <cell r="D159">
            <v>45873.9</v>
          </cell>
          <cell r="E159">
            <v>15139</v>
          </cell>
          <cell r="F159">
            <v>0</v>
          </cell>
          <cell r="G159">
            <v>0</v>
          </cell>
          <cell r="H159">
            <v>30734.9</v>
          </cell>
        </row>
        <row r="160">
          <cell r="A160" t="str">
            <v>29007</v>
          </cell>
          <cell r="B160" t="str">
            <v>หนี้สินภาษีเงินได้ของส่วนเกินทุนจากการตีราคาที่ดิน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</row>
        <row r="161">
          <cell r="A161" t="str">
            <v>29008</v>
          </cell>
          <cell r="B161" t="str">
            <v xml:space="preserve">เจ้าหนี้เช่าซื้อ </v>
          </cell>
          <cell r="C161">
            <v>0</v>
          </cell>
          <cell r="D161">
            <v>1000244.09</v>
          </cell>
          <cell r="E161">
            <v>117032.02</v>
          </cell>
          <cell r="F161">
            <v>0</v>
          </cell>
          <cell r="G161">
            <v>0</v>
          </cell>
          <cell r="H161">
            <v>883212.07</v>
          </cell>
        </row>
        <row r="162">
          <cell r="A162" t="str">
            <v>31001</v>
          </cell>
          <cell r="B162" t="str">
            <v>ทุนจดทะเบียน</v>
          </cell>
          <cell r="C162">
            <v>0</v>
          </cell>
          <cell r="D162">
            <v>170000000</v>
          </cell>
          <cell r="E162">
            <v>51000000</v>
          </cell>
          <cell r="F162">
            <v>0</v>
          </cell>
          <cell r="G162">
            <v>0</v>
          </cell>
          <cell r="H162">
            <v>119000000</v>
          </cell>
        </row>
        <row r="163">
          <cell r="A163" t="str">
            <v>31002</v>
          </cell>
          <cell r="B163" t="str">
            <v>ส่วนเกินมูลค่าหุ้นสามัญ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</row>
        <row r="164">
          <cell r="A164" t="str">
            <v>31003</v>
          </cell>
          <cell r="B164" t="str">
            <v>ส่วนเกินจากการตีราคาทรัพย์สินเพิ่มขึ้น</v>
          </cell>
          <cell r="C164">
            <v>0</v>
          </cell>
          <cell r="D164">
            <v>49486246.880000003</v>
          </cell>
          <cell r="E164">
            <v>0</v>
          </cell>
          <cell r="F164">
            <v>0</v>
          </cell>
          <cell r="G164">
            <v>0</v>
          </cell>
          <cell r="H164">
            <v>49486246.880000003</v>
          </cell>
        </row>
        <row r="165">
          <cell r="A165" t="str">
            <v>31004</v>
          </cell>
          <cell r="B165" t="str">
            <v>กำไร-ขาดทุนสุทธิ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31005</v>
          </cell>
          <cell r="B166" t="str">
            <v>กำไรสะสมยังไม่ได้จัดสรร</v>
          </cell>
          <cell r="C166">
            <v>53634155.640000001</v>
          </cell>
          <cell r="D166">
            <v>0</v>
          </cell>
          <cell r="E166">
            <v>0</v>
          </cell>
          <cell r="F166">
            <v>51000000</v>
          </cell>
          <cell r="G166">
            <v>2634155.64</v>
          </cell>
          <cell r="H166">
            <v>0</v>
          </cell>
        </row>
        <row r="167">
          <cell r="A167" t="str">
            <v>31006</v>
          </cell>
          <cell r="B167" t="str">
            <v>สำรองตามกฎหมาย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31007</v>
          </cell>
          <cell r="B168" t="str">
            <v>กำไร(ขาดทุน)สุทธิที่ยังไม่เกิดขึ้นจากหลักทรัพย์เพื</v>
          </cell>
          <cell r="C168">
            <v>578870.01</v>
          </cell>
          <cell r="D168">
            <v>0</v>
          </cell>
          <cell r="E168">
            <v>591452.69999999995</v>
          </cell>
          <cell r="F168">
            <v>0</v>
          </cell>
          <cell r="G168">
            <v>1170322.71</v>
          </cell>
          <cell r="H168">
            <v>0</v>
          </cell>
        </row>
        <row r="169">
          <cell r="A169" t="str">
            <v>41001</v>
          </cell>
          <cell r="B169" t="str">
            <v>รายได้ค่าซ่อมเรือ</v>
          </cell>
          <cell r="C169">
            <v>0</v>
          </cell>
          <cell r="D169">
            <v>108525119.29000001</v>
          </cell>
          <cell r="E169">
            <v>0</v>
          </cell>
          <cell r="F169">
            <v>52915724.07</v>
          </cell>
          <cell r="G169">
            <v>0</v>
          </cell>
          <cell r="H169">
            <v>161440843.36000001</v>
          </cell>
        </row>
        <row r="170">
          <cell r="A170" t="str">
            <v>41002</v>
          </cell>
          <cell r="B170" t="str">
            <v>รายได้ค่าจ้างต่อเรือ</v>
          </cell>
          <cell r="C170">
            <v>0</v>
          </cell>
          <cell r="D170">
            <v>0</v>
          </cell>
          <cell r="E170">
            <v>0</v>
          </cell>
          <cell r="F170">
            <v>6330406.5199999996</v>
          </cell>
          <cell r="G170">
            <v>0</v>
          </cell>
          <cell r="H170">
            <v>6330406.5199999996</v>
          </cell>
        </row>
        <row r="171">
          <cell r="A171" t="str">
            <v>41009</v>
          </cell>
          <cell r="B171" t="str">
            <v>ส่วนลดจ่าย</v>
          </cell>
          <cell r="C171">
            <v>273387.53000000003</v>
          </cell>
          <cell r="D171">
            <v>0</v>
          </cell>
          <cell r="E171">
            <v>161166.46</v>
          </cell>
          <cell r="F171">
            <v>0</v>
          </cell>
          <cell r="G171">
            <v>434553.99</v>
          </cell>
          <cell r="H171">
            <v>0</v>
          </cell>
        </row>
        <row r="172">
          <cell r="A172" t="str">
            <v>42001</v>
          </cell>
          <cell r="B172" t="str">
            <v>รายได้ค่าขายเศษเหล็ก</v>
          </cell>
          <cell r="C172">
            <v>0</v>
          </cell>
          <cell r="D172">
            <v>62634.58</v>
          </cell>
          <cell r="E172">
            <v>0</v>
          </cell>
          <cell r="F172">
            <v>155157.01</v>
          </cell>
          <cell r="G172">
            <v>0</v>
          </cell>
          <cell r="H172">
            <v>217791.59</v>
          </cell>
        </row>
        <row r="173">
          <cell r="A173" t="str">
            <v>42002</v>
          </cell>
          <cell r="B173" t="str">
            <v>ส่วนลดรับ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</row>
        <row r="174">
          <cell r="A174" t="str">
            <v>42003</v>
          </cell>
          <cell r="B174" t="str">
            <v>รายได้ดอกเบี้ยรับ</v>
          </cell>
          <cell r="C174">
            <v>0</v>
          </cell>
          <cell r="D174">
            <v>2983739.13</v>
          </cell>
          <cell r="E174">
            <v>0</v>
          </cell>
          <cell r="F174">
            <v>405362.76</v>
          </cell>
          <cell r="G174">
            <v>0</v>
          </cell>
          <cell r="H174">
            <v>3389101.89</v>
          </cell>
        </row>
        <row r="175">
          <cell r="A175" t="str">
            <v>42004</v>
          </cell>
          <cell r="B175" t="str">
            <v>รายได้เบ็ดเตล็ด</v>
          </cell>
          <cell r="C175">
            <v>0</v>
          </cell>
          <cell r="D175">
            <v>1100754.6100000001</v>
          </cell>
          <cell r="E175">
            <v>0</v>
          </cell>
          <cell r="F175">
            <v>651646.26</v>
          </cell>
          <cell r="G175">
            <v>0</v>
          </cell>
          <cell r="H175">
            <v>1752400.87</v>
          </cell>
        </row>
        <row r="176">
          <cell r="A176" t="str">
            <v>42005</v>
          </cell>
          <cell r="B176" t="str">
            <v>กำไรจากการจำหน่ายทรัพย์สิน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</row>
        <row r="177">
          <cell r="A177" t="str">
            <v>42006</v>
          </cell>
          <cell r="B177" t="str">
            <v>กำไรจากอัตราแลกเปลี่ยน</v>
          </cell>
          <cell r="C177">
            <v>0</v>
          </cell>
          <cell r="D177">
            <v>235671.95</v>
          </cell>
          <cell r="E177">
            <v>0</v>
          </cell>
          <cell r="F177">
            <v>471683.21</v>
          </cell>
          <cell r="G177">
            <v>0</v>
          </cell>
          <cell r="H177">
            <v>707355.16</v>
          </cell>
        </row>
        <row r="178">
          <cell r="A178" t="str">
            <v>42008</v>
          </cell>
          <cell r="B178" t="str">
            <v>ส่วนลดจากการซื้อ-ขายเงินตรา ตปท.ล่วงหน้าตัดบัญชี</v>
          </cell>
          <cell r="C178">
            <v>0</v>
          </cell>
          <cell r="D178">
            <v>878.14</v>
          </cell>
          <cell r="E178">
            <v>0</v>
          </cell>
          <cell r="F178">
            <v>0</v>
          </cell>
          <cell r="G178">
            <v>0</v>
          </cell>
          <cell r="H178">
            <v>878.14</v>
          </cell>
        </row>
        <row r="179">
          <cell r="A179" t="str">
            <v>42009</v>
          </cell>
          <cell r="B179" t="str">
            <v>เงินปันผล</v>
          </cell>
          <cell r="C179">
            <v>0</v>
          </cell>
          <cell r="D179">
            <v>0</v>
          </cell>
          <cell r="E179">
            <v>0</v>
          </cell>
          <cell r="F179">
            <v>64275</v>
          </cell>
          <cell r="G179">
            <v>0</v>
          </cell>
          <cell r="H179">
            <v>64275</v>
          </cell>
        </row>
        <row r="180">
          <cell r="A180" t="str">
            <v>42010</v>
          </cell>
          <cell r="B180" t="str">
            <v>กำไรที่เกิดขึ้นจากการจำหน่ายเงินลงทุน</v>
          </cell>
          <cell r="C180">
            <v>0</v>
          </cell>
          <cell r="D180">
            <v>292632.11</v>
          </cell>
          <cell r="E180">
            <v>0</v>
          </cell>
          <cell r="F180">
            <v>901545.28</v>
          </cell>
          <cell r="G180">
            <v>0</v>
          </cell>
          <cell r="H180">
            <v>1194177.3899999999</v>
          </cell>
        </row>
        <row r="181">
          <cell r="A181" t="str">
            <v>42011</v>
          </cell>
          <cell r="B181" t="str">
            <v>กำไรจากการลงทุนในบริษัทย่อย</v>
          </cell>
          <cell r="C181">
            <v>0</v>
          </cell>
          <cell r="D181">
            <v>148318.26999999999</v>
          </cell>
          <cell r="E181">
            <v>0</v>
          </cell>
          <cell r="F181">
            <v>45611.46</v>
          </cell>
          <cell r="G181">
            <v>0</v>
          </cell>
          <cell r="H181">
            <v>193929.73</v>
          </cell>
        </row>
        <row r="182">
          <cell r="A182" t="str">
            <v>51000</v>
          </cell>
          <cell r="B182" t="str">
            <v>Materials</v>
          </cell>
          <cell r="C182">
            <v>20333248.960000001</v>
          </cell>
          <cell r="D182">
            <v>0</v>
          </cell>
          <cell r="E182">
            <v>10258675.91</v>
          </cell>
          <cell r="F182">
            <v>0</v>
          </cell>
          <cell r="G182">
            <v>30591924.870000001</v>
          </cell>
          <cell r="H182">
            <v>0</v>
          </cell>
        </row>
        <row r="183">
          <cell r="A183" t="str">
            <v>51100</v>
          </cell>
          <cell r="B183" t="str">
            <v>Piping System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</row>
        <row r="184">
          <cell r="A184" t="str">
            <v>51200</v>
          </cell>
          <cell r="B184" t="str">
            <v>Air-condition &amp; Ventilation System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51300</v>
          </cell>
          <cell r="B185" t="str">
            <v>Hull,Superstructure &amp; Outfitting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</row>
        <row r="186">
          <cell r="A186" t="str">
            <v>51400</v>
          </cell>
          <cell r="B186" t="str">
            <v>Electrical &amp; Lighting System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</row>
        <row r="187">
          <cell r="A187" t="str">
            <v>51500</v>
          </cell>
          <cell r="B187" t="str">
            <v>Navigation &amp; Communication System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</row>
        <row r="188">
          <cell r="A188" t="str">
            <v>51600</v>
          </cell>
          <cell r="B188" t="str">
            <v>Initial Supply / Ship Equipment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51800</v>
          </cell>
          <cell r="B189" t="str">
            <v>Special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51900</v>
          </cell>
          <cell r="B190" t="str">
            <v>Miscellaneous / General supplies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51990</v>
          </cell>
          <cell r="B191" t="str">
            <v>ต้นทุน-ต่อเรือ</v>
          </cell>
          <cell r="C191">
            <v>0</v>
          </cell>
          <cell r="D191">
            <v>505500</v>
          </cell>
          <cell r="E191">
            <v>0</v>
          </cell>
          <cell r="F191">
            <v>0</v>
          </cell>
          <cell r="G191">
            <v>0</v>
          </cell>
          <cell r="H191">
            <v>505500</v>
          </cell>
        </row>
        <row r="192">
          <cell r="A192" t="str">
            <v>52000</v>
          </cell>
          <cell r="B192" t="str">
            <v>ค่าแรงเหมา-Machinery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52100</v>
          </cell>
          <cell r="B193" t="str">
            <v>ค่าแรงเหมา-Piping System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52200</v>
          </cell>
          <cell r="B194" t="str">
            <v>ค่าแรงเหมา-Air Con.&amp;Vent.System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52300</v>
          </cell>
          <cell r="B195" t="str">
            <v>ค่าแรงเหมา-Hull,Superstruc. &amp; Outfit.</v>
          </cell>
          <cell r="C195">
            <v>0</v>
          </cell>
          <cell r="D195">
            <v>0</v>
          </cell>
          <cell r="E195">
            <v>645990</v>
          </cell>
          <cell r="F195">
            <v>0</v>
          </cell>
          <cell r="G195">
            <v>645990</v>
          </cell>
          <cell r="H195">
            <v>0</v>
          </cell>
        </row>
        <row r="196">
          <cell r="A196" t="str">
            <v>52400</v>
          </cell>
          <cell r="B196" t="str">
            <v>ค่าแรงเหมา-Electrical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</row>
        <row r="197">
          <cell r="A197" t="str">
            <v>52500</v>
          </cell>
          <cell r="B197" t="str">
            <v>ค่าแรงเหมา-Navigation &amp; Communication system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52600</v>
          </cell>
          <cell r="B198" t="str">
            <v>ค่าแรงเหมา-Initial Supply/Ship Equip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52700</v>
          </cell>
          <cell r="B199" t="str">
            <v>ค่าแรงเหมา-Accommodtion &amp; Insulation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52800</v>
          </cell>
          <cell r="B200" t="str">
            <v>ค่าแรงเหมา-Special system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52900</v>
          </cell>
          <cell r="B201" t="str">
            <v>ค่าแรงเหมา-MISC./GEN.Supply</v>
          </cell>
          <cell r="C201">
            <v>17485501.07</v>
          </cell>
          <cell r="D201">
            <v>0</v>
          </cell>
          <cell r="E201">
            <v>8308587.9199999999</v>
          </cell>
          <cell r="F201">
            <v>0</v>
          </cell>
          <cell r="G201">
            <v>25794088.989999998</v>
          </cell>
          <cell r="H201">
            <v>0</v>
          </cell>
        </row>
        <row r="202">
          <cell r="A202" t="str">
            <v>52950</v>
          </cell>
          <cell r="B202" t="str">
            <v>ค่าแรงปฏิบัติการ</v>
          </cell>
          <cell r="C202">
            <v>6252418.8600000003</v>
          </cell>
          <cell r="D202">
            <v>0</v>
          </cell>
          <cell r="E202">
            <v>3356913.78</v>
          </cell>
          <cell r="F202">
            <v>0</v>
          </cell>
          <cell r="G202">
            <v>9609332.6400000006</v>
          </cell>
          <cell r="H202">
            <v>0</v>
          </cell>
        </row>
        <row r="203">
          <cell r="A203" t="str">
            <v>52951</v>
          </cell>
          <cell r="B203" t="str">
            <v>ค่าล่วงเวลา</v>
          </cell>
          <cell r="C203">
            <v>2739383.44</v>
          </cell>
          <cell r="D203">
            <v>0</v>
          </cell>
          <cell r="E203">
            <v>2056749.3</v>
          </cell>
          <cell r="F203">
            <v>0</v>
          </cell>
          <cell r="G203">
            <v>4796132.74</v>
          </cell>
          <cell r="H203">
            <v>0</v>
          </cell>
        </row>
        <row r="204">
          <cell r="A204" t="str">
            <v>53110</v>
          </cell>
          <cell r="B204" t="str">
            <v>ค่าจ้างออกแบบ</v>
          </cell>
          <cell r="C204">
            <v>0</v>
          </cell>
          <cell r="D204">
            <v>0</v>
          </cell>
          <cell r="E204">
            <v>12371.13</v>
          </cell>
          <cell r="F204">
            <v>0</v>
          </cell>
          <cell r="G204">
            <v>12371.13</v>
          </cell>
          <cell r="H204">
            <v>0</v>
          </cell>
        </row>
        <row r="205">
          <cell r="A205" t="str">
            <v>53120</v>
          </cell>
          <cell r="B205" t="str">
            <v>ค่าฝึกอบรมโครงการ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53130</v>
          </cell>
          <cell r="B206" t="str">
            <v>ค่าเบี้ยประกันโครงการ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</row>
        <row r="207">
          <cell r="A207" t="str">
            <v>53140</v>
          </cell>
          <cell r="B207" t="str">
            <v>ค่าธรรมเนียมเจ้าหน้าที่ตรวจเรือ</v>
          </cell>
          <cell r="C207">
            <v>52000</v>
          </cell>
          <cell r="D207">
            <v>0</v>
          </cell>
          <cell r="E207">
            <v>24000</v>
          </cell>
          <cell r="F207">
            <v>0</v>
          </cell>
          <cell r="G207">
            <v>76000</v>
          </cell>
          <cell r="H207">
            <v>0</v>
          </cell>
        </row>
        <row r="208">
          <cell r="A208" t="str">
            <v>53151</v>
          </cell>
          <cell r="B208" t="str">
            <v>ค่าใช้จ่ายในการตรวจสอบ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53152</v>
          </cell>
          <cell r="B209" t="str">
            <v>ค่าใช้จ่ายในการปล่อยเรือลงน้ำ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53153</v>
          </cell>
          <cell r="B210" t="str">
            <v>ค่าติดตั้งอุปกรณ์เรือ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53154</v>
          </cell>
          <cell r="B211" t="str">
            <v>ค่าเอกสารคู่มือประกอบเรือ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53155</v>
          </cell>
          <cell r="B212" t="str">
            <v>ค่าเดินทางส่งมอบเรือ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</row>
        <row r="213">
          <cell r="A213" t="str">
            <v>53190</v>
          </cell>
          <cell r="B213" t="str">
            <v>ค่าใช้จ่ายโครงการ-เบ็ดเตล็ด</v>
          </cell>
          <cell r="C213">
            <v>3140243.06</v>
          </cell>
          <cell r="D213">
            <v>0</v>
          </cell>
          <cell r="E213">
            <v>1575928.34</v>
          </cell>
          <cell r="F213">
            <v>0</v>
          </cell>
          <cell r="G213">
            <v>4716171.4000000004</v>
          </cell>
          <cell r="H213">
            <v>0</v>
          </cell>
        </row>
        <row r="214">
          <cell r="A214" t="str">
            <v>53201</v>
          </cell>
          <cell r="B214" t="str">
            <v>ค่าจ้างเรือยนต์ลากจูง</v>
          </cell>
          <cell r="C214">
            <v>279800</v>
          </cell>
          <cell r="D214">
            <v>0</v>
          </cell>
          <cell r="E214">
            <v>245100</v>
          </cell>
          <cell r="F214">
            <v>0</v>
          </cell>
          <cell r="G214">
            <v>524900</v>
          </cell>
          <cell r="H214">
            <v>0</v>
          </cell>
        </row>
        <row r="215">
          <cell r="A215" t="str">
            <v>53202</v>
          </cell>
          <cell r="B215" t="str">
            <v>ค่าเช่ารถบรรทุก รถยก</v>
          </cell>
          <cell r="C215">
            <v>154000</v>
          </cell>
          <cell r="D215">
            <v>0</v>
          </cell>
          <cell r="E215">
            <v>141500</v>
          </cell>
          <cell r="F215">
            <v>0</v>
          </cell>
          <cell r="G215">
            <v>295500</v>
          </cell>
          <cell r="H215">
            <v>0</v>
          </cell>
        </row>
        <row r="216">
          <cell r="A216" t="str">
            <v>53203</v>
          </cell>
          <cell r="B216" t="str">
            <v>ค่าเช่าเครื่องลม เครื่องเชื่อม เครื่องจักร</v>
          </cell>
          <cell r="C216">
            <v>119391.58</v>
          </cell>
          <cell r="D216">
            <v>0</v>
          </cell>
          <cell r="E216">
            <v>64350</v>
          </cell>
          <cell r="F216">
            <v>0</v>
          </cell>
          <cell r="G216">
            <v>183741.58</v>
          </cell>
          <cell r="H216">
            <v>0</v>
          </cell>
        </row>
        <row r="217">
          <cell r="A217" t="str">
            <v>53210</v>
          </cell>
          <cell r="B217" t="str">
            <v>ค่าซ่อมแซมอาคาร-โรงงาน</v>
          </cell>
          <cell r="C217">
            <v>111132.79</v>
          </cell>
          <cell r="D217">
            <v>0</v>
          </cell>
          <cell r="E217">
            <v>19861.169999999998</v>
          </cell>
          <cell r="F217">
            <v>0</v>
          </cell>
          <cell r="G217">
            <v>130993.96</v>
          </cell>
          <cell r="H217">
            <v>0</v>
          </cell>
        </row>
        <row r="218">
          <cell r="A218" t="str">
            <v>53211</v>
          </cell>
          <cell r="B218" t="str">
            <v>ค่าซ่อมแซมเครื่องมือ</v>
          </cell>
          <cell r="C218">
            <v>716916.98</v>
          </cell>
          <cell r="D218">
            <v>0</v>
          </cell>
          <cell r="E218">
            <v>296947.98</v>
          </cell>
          <cell r="F218">
            <v>0</v>
          </cell>
          <cell r="G218">
            <v>1013864.96</v>
          </cell>
          <cell r="H218">
            <v>0</v>
          </cell>
        </row>
        <row r="219">
          <cell r="A219" t="str">
            <v>53212</v>
          </cell>
          <cell r="B219" t="str">
            <v>ค่าซ่อมเครื่องจักร-เครื่องมือยก</v>
          </cell>
          <cell r="C219">
            <v>544269.02</v>
          </cell>
          <cell r="D219">
            <v>0</v>
          </cell>
          <cell r="E219">
            <v>446005.7</v>
          </cell>
          <cell r="F219">
            <v>0</v>
          </cell>
          <cell r="G219">
            <v>990274.72</v>
          </cell>
          <cell r="H219">
            <v>0</v>
          </cell>
        </row>
        <row r="220">
          <cell r="A220" t="str">
            <v>53213</v>
          </cell>
          <cell r="B220" t="str">
            <v>ค่าซ่อมแซมอู่ลอย</v>
          </cell>
          <cell r="C220">
            <v>872921.1</v>
          </cell>
          <cell r="D220">
            <v>0</v>
          </cell>
          <cell r="E220">
            <v>67934.44</v>
          </cell>
          <cell r="F220">
            <v>0</v>
          </cell>
          <cell r="G220">
            <v>940855.54</v>
          </cell>
          <cell r="H220">
            <v>0</v>
          </cell>
        </row>
        <row r="221">
          <cell r="A221" t="str">
            <v>53214</v>
          </cell>
          <cell r="B221" t="str">
            <v>ค่าซ่อมแซมเรือบริการ</v>
          </cell>
          <cell r="C221">
            <v>50511.73</v>
          </cell>
          <cell r="D221">
            <v>0</v>
          </cell>
          <cell r="E221">
            <v>210557.17</v>
          </cell>
          <cell r="F221">
            <v>0</v>
          </cell>
          <cell r="G221">
            <v>261068.9</v>
          </cell>
          <cell r="H221">
            <v>0</v>
          </cell>
        </row>
        <row r="222">
          <cell r="A222" t="str">
            <v>53301</v>
          </cell>
          <cell r="B222" t="str">
            <v>ค่าใช้จ่ายในพิธีการ ภาษีศุลกากร</v>
          </cell>
          <cell r="C222">
            <v>16642.96</v>
          </cell>
          <cell r="D222">
            <v>0</v>
          </cell>
          <cell r="E222">
            <v>0</v>
          </cell>
          <cell r="F222">
            <v>0</v>
          </cell>
          <cell r="G222">
            <v>16642.96</v>
          </cell>
          <cell r="H222">
            <v>0</v>
          </cell>
        </row>
        <row r="223">
          <cell r="A223" t="str">
            <v>53302</v>
          </cell>
          <cell r="B223" t="str">
            <v>ค่าใช้จ่ายในการสั่งของและขนส่ง</v>
          </cell>
          <cell r="C223">
            <v>58769.58</v>
          </cell>
          <cell r="D223">
            <v>0</v>
          </cell>
          <cell r="E223">
            <v>9238.85</v>
          </cell>
          <cell r="F223">
            <v>0</v>
          </cell>
          <cell r="G223">
            <v>68008.429999999993</v>
          </cell>
          <cell r="H223">
            <v>0</v>
          </cell>
        </row>
        <row r="224">
          <cell r="A224" t="str">
            <v>53401</v>
          </cell>
          <cell r="B224" t="str">
            <v>ค่าอุปกรณ์ความปลอดภัย</v>
          </cell>
          <cell r="C224">
            <v>237296.86</v>
          </cell>
          <cell r="D224">
            <v>0</v>
          </cell>
          <cell r="E224">
            <v>102080.37</v>
          </cell>
          <cell r="F224">
            <v>0</v>
          </cell>
          <cell r="G224">
            <v>339377.23</v>
          </cell>
          <cell r="H224">
            <v>0</v>
          </cell>
        </row>
        <row r="225">
          <cell r="A225" t="str">
            <v>53402</v>
          </cell>
          <cell r="B225" t="str">
            <v>ค่าแบบฟอร์มพนักงาน</v>
          </cell>
          <cell r="C225">
            <v>220328.42</v>
          </cell>
          <cell r="D225">
            <v>0</v>
          </cell>
          <cell r="E225">
            <v>78925</v>
          </cell>
          <cell r="F225">
            <v>0</v>
          </cell>
          <cell r="G225">
            <v>299253.42</v>
          </cell>
          <cell r="H225">
            <v>0</v>
          </cell>
        </row>
        <row r="226">
          <cell r="A226" t="str">
            <v>53501</v>
          </cell>
          <cell r="B226" t="str">
            <v>ค่าไฟฟ้า</v>
          </cell>
          <cell r="C226">
            <v>3972775.76</v>
          </cell>
          <cell r="D226">
            <v>0</v>
          </cell>
          <cell r="E226">
            <v>1914058.53</v>
          </cell>
          <cell r="F226">
            <v>0</v>
          </cell>
          <cell r="G226">
            <v>5886834.29</v>
          </cell>
          <cell r="H226">
            <v>0</v>
          </cell>
        </row>
        <row r="227">
          <cell r="A227" t="str">
            <v>53502</v>
          </cell>
          <cell r="B227" t="str">
            <v>ค่าน้ำประปา</v>
          </cell>
          <cell r="C227">
            <v>465068.49</v>
          </cell>
          <cell r="D227">
            <v>0</v>
          </cell>
          <cell r="E227">
            <v>207770.81</v>
          </cell>
          <cell r="F227">
            <v>0</v>
          </cell>
          <cell r="G227">
            <v>672839.3</v>
          </cell>
          <cell r="H227">
            <v>0</v>
          </cell>
        </row>
        <row r="228">
          <cell r="A228" t="str">
            <v>53503</v>
          </cell>
          <cell r="B228" t="str">
            <v>ค่าเสื่อมราคาเครื่องจักร,โรงงาน</v>
          </cell>
          <cell r="C228">
            <v>3963100.69</v>
          </cell>
          <cell r="D228">
            <v>0</v>
          </cell>
          <cell r="E228">
            <v>2020913.22</v>
          </cell>
          <cell r="F228">
            <v>0</v>
          </cell>
          <cell r="G228">
            <v>5984013.9100000001</v>
          </cell>
          <cell r="H228">
            <v>0</v>
          </cell>
        </row>
        <row r="229">
          <cell r="A229" t="str">
            <v>53504</v>
          </cell>
          <cell r="B229" t="str">
            <v>ค่าเสื่อมราคาอู่ลอย</v>
          </cell>
          <cell r="C229">
            <v>4121401.24</v>
          </cell>
          <cell r="D229">
            <v>0</v>
          </cell>
          <cell r="E229">
            <v>2094855.88</v>
          </cell>
          <cell r="F229">
            <v>0</v>
          </cell>
          <cell r="G229">
            <v>6216257.1200000001</v>
          </cell>
          <cell r="H229">
            <v>0</v>
          </cell>
        </row>
        <row r="230">
          <cell r="A230" t="str">
            <v>53505</v>
          </cell>
          <cell r="B230" t="str">
            <v>ค่าพ่นสีเหล็กเข้าสต๊อค</v>
          </cell>
          <cell r="C230">
            <v>719793.7</v>
          </cell>
          <cell r="D230">
            <v>0</v>
          </cell>
          <cell r="E230">
            <v>56234</v>
          </cell>
          <cell r="F230">
            <v>0</v>
          </cell>
          <cell r="G230">
            <v>776027.7</v>
          </cell>
          <cell r="H230">
            <v>0</v>
          </cell>
        </row>
        <row r="231">
          <cell r="A231" t="str">
            <v>53506</v>
          </cell>
          <cell r="B231" t="str">
            <v>ค่าน้ำมันเชื้อเพลิง</v>
          </cell>
          <cell r="C231">
            <v>375689</v>
          </cell>
          <cell r="D231">
            <v>0</v>
          </cell>
          <cell r="E231">
            <v>276827</v>
          </cell>
          <cell r="F231">
            <v>0</v>
          </cell>
          <cell r="G231">
            <v>652516</v>
          </cell>
          <cell r="H231">
            <v>0</v>
          </cell>
        </row>
        <row r="232">
          <cell r="A232" t="str">
            <v>53601</v>
          </cell>
          <cell r="B232" t="str">
            <v>เงินเดือนพนักงานปฏิบัติการ</v>
          </cell>
          <cell r="C232">
            <v>8439300.0299999993</v>
          </cell>
          <cell r="D232">
            <v>0</v>
          </cell>
          <cell r="E232">
            <v>4062306.68</v>
          </cell>
          <cell r="F232">
            <v>0</v>
          </cell>
          <cell r="G232">
            <v>12501606.710000001</v>
          </cell>
          <cell r="H232">
            <v>0</v>
          </cell>
        </row>
        <row r="233">
          <cell r="A233" t="str">
            <v>53602</v>
          </cell>
          <cell r="B233" t="str">
            <v>ค่าล่วงเวลาพนักงานปฏิบัติการ</v>
          </cell>
          <cell r="C233">
            <v>608308.82999999996</v>
          </cell>
          <cell r="D233">
            <v>0</v>
          </cell>
          <cell r="E233">
            <v>384554.22</v>
          </cell>
          <cell r="F233">
            <v>0</v>
          </cell>
          <cell r="G233">
            <v>992863.05</v>
          </cell>
          <cell r="H233">
            <v>0</v>
          </cell>
        </row>
        <row r="234">
          <cell r="A234" t="str">
            <v>59000</v>
          </cell>
          <cell r="B234" t="str">
            <v>ต้นทุนขาย</v>
          </cell>
          <cell r="C234">
            <v>0</v>
          </cell>
          <cell r="D234">
            <v>997984.07</v>
          </cell>
          <cell r="E234">
            <v>171025.16</v>
          </cell>
          <cell r="F234">
            <v>0</v>
          </cell>
          <cell r="G234">
            <v>0</v>
          </cell>
          <cell r="H234">
            <v>826958.91</v>
          </cell>
        </row>
        <row r="235">
          <cell r="A235" t="str">
            <v>60101</v>
          </cell>
          <cell r="B235" t="str">
            <v>เงินเดือน</v>
          </cell>
          <cell r="C235">
            <v>12784550.529999999</v>
          </cell>
          <cell r="D235">
            <v>0</v>
          </cell>
          <cell r="E235">
            <v>6455978.2199999997</v>
          </cell>
          <cell r="F235">
            <v>0</v>
          </cell>
          <cell r="G235">
            <v>19240528.75</v>
          </cell>
          <cell r="H235">
            <v>0</v>
          </cell>
        </row>
        <row r="236">
          <cell r="A236" t="str">
            <v>60102</v>
          </cell>
          <cell r="B236" t="str">
            <v>ค่าล่วงเวลาพนักงานจัดการ</v>
          </cell>
          <cell r="C236">
            <v>114605.97</v>
          </cell>
          <cell r="D236">
            <v>0</v>
          </cell>
          <cell r="E236">
            <v>70289.56</v>
          </cell>
          <cell r="F236">
            <v>0</v>
          </cell>
          <cell r="G236">
            <v>184895.53</v>
          </cell>
          <cell r="H236">
            <v>0</v>
          </cell>
        </row>
        <row r="237">
          <cell r="A237" t="str">
            <v>60103</v>
          </cell>
          <cell r="B237" t="str">
            <v>เงินโบนัส</v>
          </cell>
          <cell r="C237">
            <v>0</v>
          </cell>
          <cell r="D237">
            <v>0</v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</row>
        <row r="238">
          <cell r="A238" t="str">
            <v>60104</v>
          </cell>
          <cell r="B238" t="str">
            <v>เงินตอบแทนกรรมการ</v>
          </cell>
          <cell r="C238">
            <v>1377666.67</v>
          </cell>
          <cell r="D238">
            <v>0</v>
          </cell>
          <cell r="E238">
            <v>0</v>
          </cell>
          <cell r="F238">
            <v>0</v>
          </cell>
          <cell r="G238">
            <v>1377666.67</v>
          </cell>
          <cell r="H238">
            <v>0</v>
          </cell>
        </row>
        <row r="239">
          <cell r="A239" t="str">
            <v>60201</v>
          </cell>
          <cell r="B239" t="str">
            <v>ค่ารักษาพยาบาล</v>
          </cell>
          <cell r="C239">
            <v>103353.49</v>
          </cell>
          <cell r="D239">
            <v>0</v>
          </cell>
          <cell r="E239">
            <v>44863.14</v>
          </cell>
          <cell r="F239">
            <v>0</v>
          </cell>
          <cell r="G239">
            <v>148216.63</v>
          </cell>
          <cell r="H239">
            <v>0</v>
          </cell>
        </row>
        <row r="240">
          <cell r="A240" t="str">
            <v>60202</v>
          </cell>
          <cell r="B240" t="str">
            <v>เบี้ยประกันสุขภาพ</v>
          </cell>
          <cell r="C240">
            <v>75498.94</v>
          </cell>
          <cell r="D240">
            <v>0</v>
          </cell>
          <cell r="E240">
            <v>38588.36</v>
          </cell>
          <cell r="F240">
            <v>0</v>
          </cell>
          <cell r="G240">
            <v>114087.3</v>
          </cell>
          <cell r="H240">
            <v>0</v>
          </cell>
        </row>
        <row r="241">
          <cell r="A241" t="str">
            <v>60203</v>
          </cell>
          <cell r="B241" t="str">
            <v>เงินสมทบกองทุนเงินทดแทน</v>
          </cell>
          <cell r="C241">
            <v>166618.63</v>
          </cell>
          <cell r="D241">
            <v>0</v>
          </cell>
          <cell r="E241">
            <v>90012.25</v>
          </cell>
          <cell r="F241">
            <v>0</v>
          </cell>
          <cell r="G241">
            <v>256630.88</v>
          </cell>
          <cell r="H241">
            <v>0</v>
          </cell>
        </row>
        <row r="242">
          <cell r="A242" t="str">
            <v>60204</v>
          </cell>
          <cell r="B242" t="str">
            <v>เงินสมทบกองทุนประกันสังคม</v>
          </cell>
          <cell r="C242">
            <v>499356</v>
          </cell>
          <cell r="D242">
            <v>0</v>
          </cell>
          <cell r="E242">
            <v>253635</v>
          </cell>
          <cell r="F242">
            <v>0</v>
          </cell>
          <cell r="G242">
            <v>752991</v>
          </cell>
          <cell r="H242">
            <v>0</v>
          </cell>
        </row>
        <row r="243">
          <cell r="A243" t="str">
            <v>60205</v>
          </cell>
          <cell r="B243" t="str">
            <v>เงินสมทบกองทุนสำรองเลี้ยงชีพ</v>
          </cell>
          <cell r="C243">
            <v>1005766.39</v>
          </cell>
          <cell r="D243">
            <v>0</v>
          </cell>
          <cell r="E243">
            <v>509485.12</v>
          </cell>
          <cell r="F243">
            <v>0</v>
          </cell>
          <cell r="G243">
            <v>1515251.51</v>
          </cell>
          <cell r="H243">
            <v>0</v>
          </cell>
        </row>
        <row r="244">
          <cell r="A244" t="str">
            <v>60206</v>
          </cell>
          <cell r="B244" t="str">
            <v>ค่าสวัสดิการอื่นๆ</v>
          </cell>
          <cell r="C244">
            <v>221956.82</v>
          </cell>
          <cell r="D244">
            <v>0</v>
          </cell>
          <cell r="E244">
            <v>114498.36</v>
          </cell>
          <cell r="F244">
            <v>0</v>
          </cell>
          <cell r="G244">
            <v>336455.18</v>
          </cell>
          <cell r="H244">
            <v>0</v>
          </cell>
        </row>
        <row r="245">
          <cell r="A245" t="str">
            <v>60301</v>
          </cell>
          <cell r="B245" t="str">
            <v>ค่าแบบพิมพ์ แบบฟอร์ม กระดาษ</v>
          </cell>
          <cell r="C245">
            <v>112110</v>
          </cell>
          <cell r="D245">
            <v>0</v>
          </cell>
          <cell r="E245">
            <v>73661</v>
          </cell>
          <cell r="F245">
            <v>0</v>
          </cell>
          <cell r="G245">
            <v>185771</v>
          </cell>
          <cell r="H245">
            <v>0</v>
          </cell>
        </row>
        <row r="246">
          <cell r="A246" t="str">
            <v>60302</v>
          </cell>
          <cell r="B246" t="str">
            <v>ค่าเครื่องใช้คอมพิวเตอร์</v>
          </cell>
          <cell r="C246">
            <v>50659.09</v>
          </cell>
          <cell r="D246">
            <v>0</v>
          </cell>
          <cell r="E246">
            <v>16238.28</v>
          </cell>
          <cell r="F246">
            <v>0</v>
          </cell>
          <cell r="G246">
            <v>66897.37</v>
          </cell>
          <cell r="H246">
            <v>0</v>
          </cell>
        </row>
        <row r="247">
          <cell r="A247" t="str">
            <v>60303</v>
          </cell>
          <cell r="B247" t="str">
            <v>ค่าเครื่องใช้สำนักงาน เครื่องเขียน</v>
          </cell>
          <cell r="C247">
            <v>46799.97</v>
          </cell>
          <cell r="D247">
            <v>0</v>
          </cell>
          <cell r="E247">
            <v>27457.9</v>
          </cell>
          <cell r="F247">
            <v>0</v>
          </cell>
          <cell r="G247">
            <v>74257.87</v>
          </cell>
          <cell r="H247">
            <v>0</v>
          </cell>
        </row>
        <row r="248">
          <cell r="A248" t="str">
            <v>60304</v>
          </cell>
          <cell r="B248" t="str">
            <v>ค่าหนังสือพิมพ์ แมกกาซีน</v>
          </cell>
          <cell r="C248">
            <v>41819.050000000003</v>
          </cell>
          <cell r="D248">
            <v>0</v>
          </cell>
          <cell r="E248">
            <v>22571.02</v>
          </cell>
          <cell r="F248">
            <v>0</v>
          </cell>
          <cell r="G248">
            <v>64390.07</v>
          </cell>
          <cell r="H248">
            <v>0</v>
          </cell>
        </row>
        <row r="249">
          <cell r="A249" t="str">
            <v>60305</v>
          </cell>
          <cell r="B249" t="str">
            <v>ค่าซ่อม ปรับปรุงคอมพิวเตอร์</v>
          </cell>
          <cell r="C249">
            <v>44714</v>
          </cell>
          <cell r="D249">
            <v>0</v>
          </cell>
          <cell r="E249">
            <v>39472.03</v>
          </cell>
          <cell r="F249">
            <v>0</v>
          </cell>
          <cell r="G249">
            <v>84186.03</v>
          </cell>
          <cell r="H249">
            <v>0</v>
          </cell>
        </row>
        <row r="250">
          <cell r="A250" t="str">
            <v>60306</v>
          </cell>
          <cell r="B250" t="str">
            <v>ค่าซ่อมเครื่องใช้สำนักงาน</v>
          </cell>
          <cell r="C250">
            <v>75055.45</v>
          </cell>
          <cell r="D250">
            <v>0</v>
          </cell>
          <cell r="E250">
            <v>53264.05</v>
          </cell>
          <cell r="F250">
            <v>0</v>
          </cell>
          <cell r="G250">
            <v>128319.5</v>
          </cell>
          <cell r="H250">
            <v>0</v>
          </cell>
        </row>
        <row r="251">
          <cell r="A251" t="str">
            <v>60307</v>
          </cell>
          <cell r="B251" t="str">
            <v>ค่าเช่าเครื่องใช้สำนักงาน</v>
          </cell>
          <cell r="C251">
            <v>89623.84</v>
          </cell>
          <cell r="D251">
            <v>0</v>
          </cell>
          <cell r="E251">
            <v>42000.959999999999</v>
          </cell>
          <cell r="F251">
            <v>0</v>
          </cell>
          <cell r="G251">
            <v>131624.79999999999</v>
          </cell>
          <cell r="H251">
            <v>0</v>
          </cell>
        </row>
        <row r="252">
          <cell r="A252" t="str">
            <v>60308</v>
          </cell>
          <cell r="B252" t="str">
            <v>ค่าโทรศัพท์</v>
          </cell>
          <cell r="C252">
            <v>533848.39</v>
          </cell>
          <cell r="D252">
            <v>0</v>
          </cell>
          <cell r="E252">
            <v>257718.9</v>
          </cell>
          <cell r="F252">
            <v>0</v>
          </cell>
          <cell r="G252">
            <v>791567.29</v>
          </cell>
          <cell r="H252">
            <v>0</v>
          </cell>
        </row>
        <row r="253">
          <cell r="A253" t="str">
            <v>60309</v>
          </cell>
          <cell r="B253" t="str">
            <v>ค่าไปรษณีย์ โทรเลข</v>
          </cell>
          <cell r="C253">
            <v>18597</v>
          </cell>
          <cell r="D253">
            <v>0</v>
          </cell>
          <cell r="E253">
            <v>6313</v>
          </cell>
          <cell r="F253">
            <v>0</v>
          </cell>
          <cell r="G253">
            <v>24910</v>
          </cell>
          <cell r="H253">
            <v>0</v>
          </cell>
        </row>
        <row r="254">
          <cell r="A254" t="str">
            <v>60310</v>
          </cell>
          <cell r="B254" t="str">
            <v>ค่ายามรักษาการณ์</v>
          </cell>
          <cell r="C254">
            <v>695600</v>
          </cell>
          <cell r="D254">
            <v>0</v>
          </cell>
          <cell r="E254">
            <v>318000</v>
          </cell>
          <cell r="F254">
            <v>0</v>
          </cell>
          <cell r="G254">
            <v>1013600</v>
          </cell>
          <cell r="H254">
            <v>0</v>
          </cell>
        </row>
        <row r="255">
          <cell r="A255" t="str">
            <v>60311</v>
          </cell>
          <cell r="B255" t="str">
            <v>ค่าบริการรักษาความสะอาด</v>
          </cell>
          <cell r="C255">
            <v>206368.42</v>
          </cell>
          <cell r="D255">
            <v>0</v>
          </cell>
          <cell r="E255">
            <v>88403.58</v>
          </cell>
          <cell r="F255">
            <v>0</v>
          </cell>
          <cell r="G255">
            <v>294772</v>
          </cell>
          <cell r="H255">
            <v>0</v>
          </cell>
        </row>
        <row r="256">
          <cell r="A256" t="str">
            <v>60401</v>
          </cell>
          <cell r="B256" t="str">
            <v>ค่าซ่อมรถยนต์</v>
          </cell>
          <cell r="C256">
            <v>426318.68</v>
          </cell>
          <cell r="D256">
            <v>0</v>
          </cell>
          <cell r="E256">
            <v>182407.18</v>
          </cell>
          <cell r="F256">
            <v>0</v>
          </cell>
          <cell r="G256">
            <v>608725.86</v>
          </cell>
          <cell r="H256">
            <v>0</v>
          </cell>
        </row>
        <row r="257">
          <cell r="A257" t="str">
            <v>60402</v>
          </cell>
          <cell r="B257" t="str">
            <v>ค่าเช่ารถยนต์</v>
          </cell>
          <cell r="C257">
            <v>0</v>
          </cell>
          <cell r="D257">
            <v>0</v>
          </cell>
          <cell r="E257">
            <v>0</v>
          </cell>
          <cell r="F257">
            <v>0</v>
          </cell>
          <cell r="G257">
            <v>0</v>
          </cell>
          <cell r="H257">
            <v>0</v>
          </cell>
        </row>
        <row r="258">
          <cell r="A258" t="str">
            <v>60403</v>
          </cell>
          <cell r="B258" t="str">
            <v>ค่าเช่าอาคารสถานที่</v>
          </cell>
          <cell r="C258">
            <v>750000</v>
          </cell>
          <cell r="D258">
            <v>0</v>
          </cell>
          <cell r="E258">
            <v>375000</v>
          </cell>
          <cell r="F258">
            <v>0</v>
          </cell>
          <cell r="G258">
            <v>1125000</v>
          </cell>
          <cell r="H258">
            <v>0</v>
          </cell>
        </row>
        <row r="259">
          <cell r="A259" t="str">
            <v>60404</v>
          </cell>
          <cell r="B259" t="str">
            <v>ค่าใช้จ่ายบ้านพักป้อมปราการ</v>
          </cell>
          <cell r="C259">
            <v>51764.41</v>
          </cell>
          <cell r="D259">
            <v>0</v>
          </cell>
          <cell r="E259">
            <v>20128.09</v>
          </cell>
          <cell r="F259">
            <v>0</v>
          </cell>
          <cell r="G259">
            <v>71892.5</v>
          </cell>
          <cell r="H259">
            <v>0</v>
          </cell>
        </row>
        <row r="260">
          <cell r="A260" t="str">
            <v>60405</v>
          </cell>
          <cell r="B260" t="str">
            <v>ค่าซ่อมแซมอาคารสำนักงาน</v>
          </cell>
          <cell r="C260">
            <v>19709.650000000001</v>
          </cell>
          <cell r="D260">
            <v>0</v>
          </cell>
          <cell r="E260">
            <v>56011.01</v>
          </cell>
          <cell r="F260">
            <v>0</v>
          </cell>
          <cell r="G260">
            <v>75720.66</v>
          </cell>
          <cell r="H260">
            <v>0</v>
          </cell>
        </row>
        <row r="261">
          <cell r="A261" t="str">
            <v>60406</v>
          </cell>
          <cell r="B261" t="str">
            <v>ค่าเบี้ยประกันวินาศภัย</v>
          </cell>
          <cell r="C261">
            <v>522161.4</v>
          </cell>
          <cell r="D261">
            <v>0</v>
          </cell>
          <cell r="E261">
            <v>283043.28999999998</v>
          </cell>
          <cell r="F261">
            <v>0</v>
          </cell>
          <cell r="G261">
            <v>805204.69</v>
          </cell>
          <cell r="H261">
            <v>0</v>
          </cell>
        </row>
        <row r="262">
          <cell r="A262" t="str">
            <v>60501</v>
          </cell>
          <cell r="B262" t="str">
            <v>ค่าทนายความ จดทะเบียน</v>
          </cell>
          <cell r="C262">
            <v>830412.79</v>
          </cell>
          <cell r="D262">
            <v>0</v>
          </cell>
          <cell r="E262">
            <v>370775.34</v>
          </cell>
          <cell r="F262">
            <v>0</v>
          </cell>
          <cell r="G262">
            <v>1201188.1299999999</v>
          </cell>
          <cell r="H262">
            <v>0</v>
          </cell>
        </row>
        <row r="263">
          <cell r="A263" t="str">
            <v>60502</v>
          </cell>
          <cell r="B263" t="str">
            <v>ค่าธรรมเนียมนายหน้า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</row>
        <row r="264">
          <cell r="A264" t="str">
            <v>60503</v>
          </cell>
          <cell r="B264" t="str">
            <v>ค่าธรรมเนียมธนาคาร</v>
          </cell>
          <cell r="C264">
            <v>631922.55000000005</v>
          </cell>
          <cell r="D264">
            <v>0</v>
          </cell>
          <cell r="E264">
            <v>111748.05</v>
          </cell>
          <cell r="F264">
            <v>0</v>
          </cell>
          <cell r="G264">
            <v>743670.6</v>
          </cell>
          <cell r="H264">
            <v>0</v>
          </cell>
        </row>
        <row r="265">
          <cell r="A265" t="str">
            <v>60504</v>
          </cell>
          <cell r="B265" t="str">
            <v>ค่าสมาชิกต่างๆ</v>
          </cell>
          <cell r="C265">
            <v>109180.4</v>
          </cell>
          <cell r="D265">
            <v>0</v>
          </cell>
          <cell r="E265">
            <v>36407.54</v>
          </cell>
          <cell r="F265">
            <v>0</v>
          </cell>
          <cell r="G265">
            <v>145587.94</v>
          </cell>
          <cell r="H265">
            <v>0</v>
          </cell>
        </row>
        <row r="266">
          <cell r="A266" t="str">
            <v>60505</v>
          </cell>
          <cell r="B266" t="str">
            <v>ค่าสอบบัญชี</v>
          </cell>
          <cell r="C266">
            <v>241841.97</v>
          </cell>
          <cell r="D266">
            <v>0</v>
          </cell>
          <cell r="E266">
            <v>117750</v>
          </cell>
          <cell r="F266">
            <v>0</v>
          </cell>
          <cell r="G266">
            <v>359591.97</v>
          </cell>
          <cell r="H266">
            <v>0</v>
          </cell>
        </row>
        <row r="267">
          <cell r="A267" t="str">
            <v>60506</v>
          </cell>
          <cell r="B267" t="str">
            <v>ค่าธรรมเนียมตลาดหลักทรัพย์</v>
          </cell>
          <cell r="C267">
            <v>115717.92</v>
          </cell>
          <cell r="D267">
            <v>0</v>
          </cell>
          <cell r="E267">
            <v>53830.6</v>
          </cell>
          <cell r="F267">
            <v>0</v>
          </cell>
          <cell r="G267">
            <v>169548.52</v>
          </cell>
          <cell r="H267">
            <v>0</v>
          </cell>
        </row>
        <row r="268">
          <cell r="A268" t="str">
            <v>60507</v>
          </cell>
          <cell r="B268" t="str">
            <v>ค่าธรรมเนียมและบริการอื่นๆ</v>
          </cell>
          <cell r="C268">
            <v>660861.94999999995</v>
          </cell>
          <cell r="D268">
            <v>0</v>
          </cell>
          <cell r="E268">
            <v>95152.960000000006</v>
          </cell>
          <cell r="F268">
            <v>0</v>
          </cell>
          <cell r="G268">
            <v>756014.91</v>
          </cell>
          <cell r="H268">
            <v>0</v>
          </cell>
        </row>
        <row r="269">
          <cell r="A269" t="str">
            <v>60508</v>
          </cell>
          <cell r="B269" t="str">
            <v>ส่วนเพิ่มจากการซื้อ-ขายเงินตรา ตปท.ล่วงหน้าตัดบัญช</v>
          </cell>
          <cell r="C269">
            <v>0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</row>
        <row r="270">
          <cell r="A270" t="str">
            <v>60601</v>
          </cell>
          <cell r="B270" t="str">
            <v>ค่าลงทะเบียน-ฝึกอบรม</v>
          </cell>
          <cell r="C270">
            <v>241000</v>
          </cell>
          <cell r="D270">
            <v>0</v>
          </cell>
          <cell r="E270">
            <v>48420</v>
          </cell>
          <cell r="F270">
            <v>0</v>
          </cell>
          <cell r="G270">
            <v>289420</v>
          </cell>
          <cell r="H270">
            <v>0</v>
          </cell>
        </row>
        <row r="271">
          <cell r="A271" t="str">
            <v>60602</v>
          </cell>
          <cell r="B271" t="str">
            <v>ค่าวิทยากร</v>
          </cell>
          <cell r="C271">
            <v>22000</v>
          </cell>
          <cell r="D271">
            <v>0</v>
          </cell>
          <cell r="E271">
            <v>7000</v>
          </cell>
          <cell r="F271">
            <v>0</v>
          </cell>
          <cell r="G271">
            <v>29000</v>
          </cell>
          <cell r="H271">
            <v>0</v>
          </cell>
        </row>
        <row r="272">
          <cell r="A272" t="str">
            <v>60603</v>
          </cell>
          <cell r="B272" t="str">
            <v>ค่าฝึกอบรมอื่นๆ</v>
          </cell>
          <cell r="C272">
            <v>23225.18</v>
          </cell>
          <cell r="D272">
            <v>0</v>
          </cell>
          <cell r="E272">
            <v>32578.97</v>
          </cell>
          <cell r="F272">
            <v>0</v>
          </cell>
          <cell r="G272">
            <v>55804.15</v>
          </cell>
          <cell r="H272">
            <v>0</v>
          </cell>
        </row>
        <row r="273">
          <cell r="A273" t="str">
            <v>60701</v>
          </cell>
          <cell r="B273" t="str">
            <v>ค่าพาหนะเดินทาง ที่พัก-ในต่างประเทศ</v>
          </cell>
          <cell r="C273">
            <v>644972.26</v>
          </cell>
          <cell r="D273">
            <v>0</v>
          </cell>
          <cell r="E273">
            <v>383859.31</v>
          </cell>
          <cell r="F273">
            <v>0</v>
          </cell>
          <cell r="G273">
            <v>1028831.57</v>
          </cell>
          <cell r="H273">
            <v>0</v>
          </cell>
        </row>
        <row r="274">
          <cell r="A274" t="str">
            <v>60702</v>
          </cell>
          <cell r="B274" t="str">
            <v>ค่าพาหนะเดิน ที่พัก-ต่างประเทศ</v>
          </cell>
          <cell r="C274">
            <v>67333.5</v>
          </cell>
          <cell r="D274">
            <v>0</v>
          </cell>
          <cell r="E274">
            <v>51291.71</v>
          </cell>
          <cell r="F274">
            <v>0</v>
          </cell>
          <cell r="G274">
            <v>118625.21</v>
          </cell>
          <cell r="H274">
            <v>0</v>
          </cell>
        </row>
        <row r="275">
          <cell r="A275" t="str">
            <v>60703</v>
          </cell>
          <cell r="B275" t="str">
            <v>ค่าพหนะตรวจเรือ</v>
          </cell>
          <cell r="C275">
            <v>0</v>
          </cell>
          <cell r="D275">
            <v>0</v>
          </cell>
          <cell r="E275">
            <v>0</v>
          </cell>
          <cell r="F275">
            <v>0</v>
          </cell>
          <cell r="G275">
            <v>0</v>
          </cell>
          <cell r="H275">
            <v>0</v>
          </cell>
        </row>
        <row r="276">
          <cell r="A276" t="str">
            <v>60801</v>
          </cell>
          <cell r="B276" t="str">
            <v>ค่าเลี้ยงรับรองธุรกิจ</v>
          </cell>
          <cell r="C276">
            <v>358096.31</v>
          </cell>
          <cell r="D276">
            <v>0</v>
          </cell>
          <cell r="E276">
            <v>261690.87</v>
          </cell>
          <cell r="F276">
            <v>0</v>
          </cell>
          <cell r="G276">
            <v>619787.18000000005</v>
          </cell>
          <cell r="H276">
            <v>0</v>
          </cell>
        </row>
        <row r="277">
          <cell r="A277" t="str">
            <v>60802</v>
          </cell>
          <cell r="B277" t="str">
            <v>ค่าส่งเสริมการขาย</v>
          </cell>
          <cell r="C277">
            <v>11000</v>
          </cell>
          <cell r="D277">
            <v>0</v>
          </cell>
          <cell r="E277">
            <v>0</v>
          </cell>
          <cell r="F277">
            <v>0</v>
          </cell>
          <cell r="G277">
            <v>11000</v>
          </cell>
          <cell r="H277">
            <v>0</v>
          </cell>
        </row>
        <row r="278">
          <cell r="A278" t="str">
            <v>60803</v>
          </cell>
          <cell r="B278" t="str">
            <v>เงินบริจาคการกุศล</v>
          </cell>
          <cell r="C278">
            <v>2000</v>
          </cell>
          <cell r="D278">
            <v>0</v>
          </cell>
          <cell r="E278">
            <v>3200</v>
          </cell>
          <cell r="F278">
            <v>0</v>
          </cell>
          <cell r="G278">
            <v>5200</v>
          </cell>
          <cell r="H278">
            <v>0</v>
          </cell>
        </row>
        <row r="279">
          <cell r="A279" t="str">
            <v>60804</v>
          </cell>
          <cell r="B279" t="str">
            <v>ค่าโฆษณา</v>
          </cell>
          <cell r="C279">
            <v>158768.66</v>
          </cell>
          <cell r="D279">
            <v>0</v>
          </cell>
          <cell r="E279">
            <v>22899.65</v>
          </cell>
          <cell r="F279">
            <v>0</v>
          </cell>
          <cell r="G279">
            <v>181668.31</v>
          </cell>
          <cell r="H279">
            <v>0</v>
          </cell>
        </row>
        <row r="280">
          <cell r="A280" t="str">
            <v>60805</v>
          </cell>
          <cell r="B280" t="str">
            <v>ค่าเอกสาร สิ่งพิมพ์ แบบประกวดราคา</v>
          </cell>
          <cell r="C280">
            <v>271298.09000000003</v>
          </cell>
          <cell r="D280">
            <v>0</v>
          </cell>
          <cell r="E280">
            <v>7852.16</v>
          </cell>
          <cell r="F280">
            <v>0</v>
          </cell>
          <cell r="G280">
            <v>279150.25</v>
          </cell>
          <cell r="H280">
            <v>0</v>
          </cell>
        </row>
        <row r="281">
          <cell r="A281" t="str">
            <v>60900</v>
          </cell>
          <cell r="B281" t="str">
            <v>ค่าใช้จ่ายอื่นๆ</v>
          </cell>
          <cell r="C281">
            <v>121517.89</v>
          </cell>
          <cell r="D281">
            <v>0</v>
          </cell>
          <cell r="E281">
            <v>50383.37</v>
          </cell>
          <cell r="F281">
            <v>0</v>
          </cell>
          <cell r="G281">
            <v>171901.26</v>
          </cell>
          <cell r="H281">
            <v>0</v>
          </cell>
        </row>
        <row r="282">
          <cell r="A282" t="str">
            <v>60901</v>
          </cell>
          <cell r="B282" t="str">
            <v>ค่าเสื่อมราคา</v>
          </cell>
          <cell r="C282">
            <v>3321331.92</v>
          </cell>
          <cell r="D282">
            <v>0</v>
          </cell>
          <cell r="E282">
            <v>1628860.43</v>
          </cell>
          <cell r="F282">
            <v>0</v>
          </cell>
          <cell r="G282">
            <v>4950192.3499999996</v>
          </cell>
          <cell r="H282">
            <v>0</v>
          </cell>
        </row>
        <row r="283">
          <cell r="A283" t="str">
            <v>60902</v>
          </cell>
          <cell r="B283" t="str">
            <v>ค่าใช้จ่ายตัดจ่าย (บริหาร)</v>
          </cell>
          <cell r="C283">
            <v>0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</row>
        <row r="284">
          <cell r="A284" t="str">
            <v>60903</v>
          </cell>
          <cell r="B284" t="str">
            <v>ดอกผลเช่าซื้อตัดบัญชี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G284">
            <v>0</v>
          </cell>
          <cell r="H284">
            <v>0</v>
          </cell>
        </row>
        <row r="285">
          <cell r="A285" t="str">
            <v>60904</v>
          </cell>
          <cell r="B285" t="str">
            <v>ค่าฟิล์ม ค่าล้าง-อัดรูป</v>
          </cell>
          <cell r="C285">
            <v>9038.6299999999992</v>
          </cell>
          <cell r="D285">
            <v>0</v>
          </cell>
          <cell r="E285">
            <v>3259.93</v>
          </cell>
          <cell r="F285">
            <v>0</v>
          </cell>
          <cell r="G285">
            <v>12298.56</v>
          </cell>
          <cell r="H285">
            <v>0</v>
          </cell>
        </row>
        <row r="286">
          <cell r="A286" t="str">
            <v>60905</v>
          </cell>
          <cell r="B286" t="str">
            <v>หนี้สงสัยจะสูญ</v>
          </cell>
          <cell r="C286">
            <v>410305.06</v>
          </cell>
          <cell r="D286">
            <v>0</v>
          </cell>
          <cell r="E286">
            <v>205152.53</v>
          </cell>
          <cell r="F286">
            <v>0</v>
          </cell>
          <cell r="G286">
            <v>615457.59</v>
          </cell>
          <cell r="H286">
            <v>0</v>
          </cell>
        </row>
        <row r="287">
          <cell r="A287" t="str">
            <v>60906</v>
          </cell>
          <cell r="B287" t="str">
            <v>หนี้สูญ</v>
          </cell>
          <cell r="C287">
            <v>0</v>
          </cell>
          <cell r="D287">
            <v>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</row>
        <row r="288">
          <cell r="A288" t="str">
            <v>60910</v>
          </cell>
          <cell r="B288" t="str">
            <v>ขาดทุนจากอัตราแลกเปลี่ยน</v>
          </cell>
          <cell r="C288">
            <v>1061349.56</v>
          </cell>
          <cell r="D288">
            <v>0</v>
          </cell>
          <cell r="E288">
            <v>159862.66</v>
          </cell>
          <cell r="F288">
            <v>0</v>
          </cell>
          <cell r="G288">
            <v>1221212.22</v>
          </cell>
          <cell r="H288">
            <v>0</v>
          </cell>
        </row>
        <row r="289">
          <cell r="A289" t="str">
            <v>60911</v>
          </cell>
          <cell r="B289" t="str">
            <v>ขาดทุนจากการขายทรัพย์สิน</v>
          </cell>
          <cell r="C289">
            <v>24521.23</v>
          </cell>
          <cell r="D289">
            <v>0</v>
          </cell>
          <cell r="E289">
            <v>0</v>
          </cell>
          <cell r="F289">
            <v>0</v>
          </cell>
          <cell r="G289">
            <v>24521.23</v>
          </cell>
          <cell r="H289">
            <v>0</v>
          </cell>
        </row>
        <row r="290">
          <cell r="A290" t="str">
            <v>60912</v>
          </cell>
          <cell r="B290" t="str">
            <v>ขาดทุนจากการลงทุนในบริษัทย่อย</v>
          </cell>
          <cell r="C290">
            <v>62641.65</v>
          </cell>
          <cell r="D290">
            <v>0</v>
          </cell>
          <cell r="E290">
            <v>0</v>
          </cell>
          <cell r="F290">
            <v>0</v>
          </cell>
          <cell r="G290">
            <v>62641.65</v>
          </cell>
          <cell r="H290">
            <v>0</v>
          </cell>
        </row>
        <row r="291">
          <cell r="A291" t="str">
            <v>60915</v>
          </cell>
          <cell r="B291" t="str">
            <v>ขาดทุนที่เกิดขึ้นจากการจำหน่ายเงินลงทุน</v>
          </cell>
          <cell r="C291">
            <v>0</v>
          </cell>
          <cell r="D291">
            <v>0</v>
          </cell>
          <cell r="E291">
            <v>159496.42000000001</v>
          </cell>
          <cell r="F291">
            <v>0</v>
          </cell>
          <cell r="G291">
            <v>159496.42000000001</v>
          </cell>
          <cell r="H291">
            <v>0</v>
          </cell>
        </row>
        <row r="292">
          <cell r="A292" t="str">
            <v>60916</v>
          </cell>
          <cell r="B292" t="str">
            <v>ค่าปรับจากการผิดสัญญาจ้าง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60920</v>
          </cell>
          <cell r="B293" t="str">
            <v>ค่าใช้จ่ายเบ็ดเตล็ด</v>
          </cell>
          <cell r="C293">
            <v>30418.04</v>
          </cell>
          <cell r="D293">
            <v>0</v>
          </cell>
          <cell r="E293">
            <v>20814.41</v>
          </cell>
          <cell r="F293">
            <v>0</v>
          </cell>
          <cell r="G293">
            <v>51232.45</v>
          </cell>
          <cell r="H293">
            <v>0</v>
          </cell>
        </row>
        <row r="294">
          <cell r="A294" t="str">
            <v>69001</v>
          </cell>
          <cell r="B294" t="str">
            <v>ดอกเบี้ยเงินกู้ระยะยาว ไทยพาณิชย์</v>
          </cell>
          <cell r="C294">
            <v>1155709.1499999999</v>
          </cell>
          <cell r="D294">
            <v>0</v>
          </cell>
          <cell r="E294">
            <v>582385.71</v>
          </cell>
          <cell r="F294">
            <v>0</v>
          </cell>
          <cell r="G294">
            <v>1738094.86</v>
          </cell>
          <cell r="H294">
            <v>0</v>
          </cell>
        </row>
        <row r="295">
          <cell r="A295" t="str">
            <v>69002</v>
          </cell>
          <cell r="B295" t="str">
            <v>ดอกเบี้ยเงินเบิกเกินบัญชี</v>
          </cell>
          <cell r="C295">
            <v>120583.58</v>
          </cell>
          <cell r="D295">
            <v>0</v>
          </cell>
          <cell r="E295">
            <v>38629.26</v>
          </cell>
          <cell r="F295">
            <v>0</v>
          </cell>
          <cell r="G295">
            <v>159212.84</v>
          </cell>
          <cell r="H295">
            <v>0</v>
          </cell>
        </row>
        <row r="296">
          <cell r="A296" t="str">
            <v>69003</v>
          </cell>
          <cell r="B296" t="str">
            <v>ดอกเบี้ยจ่ายอื่นๆ</v>
          </cell>
          <cell r="C296">
            <v>4848849.99</v>
          </cell>
          <cell r="D296">
            <v>0</v>
          </cell>
          <cell r="E296">
            <v>2342019.5</v>
          </cell>
          <cell r="F296">
            <v>0</v>
          </cell>
          <cell r="G296">
            <v>7190869.4900000002</v>
          </cell>
          <cell r="H296">
            <v>0</v>
          </cell>
        </row>
        <row r="297">
          <cell r="A297" t="str">
            <v>69004</v>
          </cell>
          <cell r="B297" t="str">
            <v>ดอกเบี้ยจ่าย-เจ้าหนี้ T/R</v>
          </cell>
          <cell r="C297">
            <v>132589.47</v>
          </cell>
          <cell r="D297">
            <v>0</v>
          </cell>
          <cell r="E297">
            <v>50639.95</v>
          </cell>
          <cell r="F297">
            <v>0</v>
          </cell>
          <cell r="G297">
            <v>183229.42</v>
          </cell>
          <cell r="H297">
            <v>0</v>
          </cell>
        </row>
        <row r="298">
          <cell r="A298" t="str">
            <v>69101</v>
          </cell>
          <cell r="B298" t="str">
            <v>ภาษีโรงเรือนและที่ดิน</v>
          </cell>
          <cell r="C298">
            <v>154697</v>
          </cell>
          <cell r="D298">
            <v>0</v>
          </cell>
          <cell r="E298">
            <v>0</v>
          </cell>
          <cell r="F298">
            <v>0</v>
          </cell>
          <cell r="G298">
            <v>154697</v>
          </cell>
          <cell r="H298">
            <v>0</v>
          </cell>
        </row>
        <row r="299">
          <cell r="A299" t="str">
            <v>69102</v>
          </cell>
          <cell r="B299" t="str">
            <v>ภาษีเงินได้นิติบุคคล</v>
          </cell>
          <cell r="C299">
            <v>0</v>
          </cell>
          <cell r="D299">
            <v>0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</row>
        <row r="300">
          <cell r="A300" t="str">
            <v>69201</v>
          </cell>
          <cell r="B300" t="str">
            <v>ภาษีซื้อขอคืนไม่ได้</v>
          </cell>
          <cell r="C300">
            <v>2770.03</v>
          </cell>
          <cell r="D300">
            <v>0</v>
          </cell>
          <cell r="E300">
            <v>2139.84</v>
          </cell>
          <cell r="F300">
            <v>0</v>
          </cell>
          <cell r="G300">
            <v>4909.87</v>
          </cell>
          <cell r="H300">
            <v>0</v>
          </cell>
        </row>
        <row r="301">
          <cell r="A301" t="str">
            <v>69202</v>
          </cell>
          <cell r="B301" t="str">
            <v>เงินเพิ่มและเบี้ยปรับ</v>
          </cell>
          <cell r="C301">
            <v>148669.20000000001</v>
          </cell>
          <cell r="D301">
            <v>0</v>
          </cell>
          <cell r="E301">
            <v>0</v>
          </cell>
          <cell r="F301">
            <v>0</v>
          </cell>
          <cell r="G301">
            <v>148669.20000000001</v>
          </cell>
          <cell r="H301">
            <v>0</v>
          </cell>
        </row>
      </sheetData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ตั๋วเงินรับ"/>
      <sheetName val="FSST"/>
      <sheetName val="DETAILAC"/>
      <sheetName val="เงินกู้ MGC"/>
      <sheetName val="PL12M"/>
      <sheetName val="N-2"/>
      <sheetName val="Tenants"/>
      <sheetName val="SwapData"/>
      <sheetName val="เงินกู้_MGC"/>
      <sheetName val="TrialBalance Q3-2002"/>
      <sheetName val="#REF"/>
      <sheetName val="Model"/>
      <sheetName val="P&amp;L Rates"/>
      <sheetName val="Detail-Sep"/>
      <sheetName val="TOTAL"/>
    </sheetNames>
    <sheetDataSet>
      <sheetData sheetId="0">
        <row r="1">
          <cell r="F1">
            <v>36525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 Balance"/>
      <sheetName val="Trial Balance (Old)"/>
      <sheetName val="SCB 1 - Current"/>
      <sheetName val="SCB 2 - Current"/>
      <sheetName val="03中"/>
      <sheetName val="TrialBalance Q3-2002"/>
      <sheetName val="AP-FAsb"/>
      <sheetName val="ตั๋วเงินรับ"/>
      <sheetName val="เงินกู้ MGC"/>
      <sheetName val="LeadQ1_2002"/>
      <sheetName val="Trend"/>
      <sheetName val="C-3"/>
      <sheetName val="เงินกู้ธนชาติ"/>
      <sheetName val="1602-97"/>
      <sheetName val="TH00_12080000"/>
      <sheetName val="Macro1"/>
      <sheetName val="Data"/>
      <sheetName val="BOQ"/>
      <sheetName val="#ofclose"/>
      <sheetName val="TB-2001-Apr'01"/>
      <sheetName val="INV(未作成)"/>
      <sheetName val="Landing Factors"/>
      <sheetName val="Agency Walker ID"/>
      <sheetName val="Disposal"/>
      <sheetName val="conso46"/>
      <sheetName val="FA(NEW)"/>
      <sheetName val="N-2"/>
      <sheetName val="GAAP Pru"/>
      <sheetName val="COVER"/>
      <sheetName val="Bill No. 2 - Carpark"/>
      <sheetName val="Main"/>
      <sheetName val="REC GROUP"/>
      <sheetName val="proforma"/>
      <sheetName val="Parameters"/>
      <sheetName val="Summary_lead"/>
      <sheetName val="Account_Receivable"/>
      <sheetName val="Other_CA"/>
      <sheetName val="Other_assets"/>
      <sheetName val="Fixed_assets"/>
      <sheetName val="Account_payable"/>
      <sheetName val="Other_CL"/>
      <sheetName val="Other_liabilities"/>
      <sheetName val="Other_income"/>
      <sheetName val="Cost_of_service"/>
      <sheetName val="Selling_&amp;_admin"/>
      <sheetName val="Interest_exp_"/>
      <sheetName val="Trial_Balance"/>
      <sheetName val="Trial_Balance_(Old)"/>
      <sheetName val="SCB_1_-_Current"/>
      <sheetName val="SCB_2_-_Current"/>
      <sheetName val="splinkler"/>
      <sheetName val="JUNE1"/>
      <sheetName val="UKCSTG02"/>
      <sheetName val="ASSET339"/>
      <sheetName val="SwapData"/>
      <sheetName val="0201(勘定明細用)"/>
      <sheetName val="TB SAP"/>
      <sheetName val="Project Detail "/>
      <sheetName val="EXPORT"/>
      <sheetName val="10-1 Media"/>
      <sheetName val="10-cut"/>
      <sheetName val="Ex 11C"/>
      <sheetName val="Summary_lead1"/>
      <sheetName val="Account_Receivable1"/>
      <sheetName val="Other_CA1"/>
      <sheetName val="Other_assets1"/>
      <sheetName val="Fixed_assets1"/>
      <sheetName val="Account_payable1"/>
      <sheetName val="Other_CL1"/>
      <sheetName val="Other_liabilities1"/>
      <sheetName val="Other_income1"/>
      <sheetName val="Cost_of_service1"/>
      <sheetName val="Selling_&amp;_admin1"/>
      <sheetName val="Interest_exp_1"/>
      <sheetName val="Trial_Balance1"/>
      <sheetName val="Trial_Balance_(Old)1"/>
      <sheetName val="SCB_1_-_Current1"/>
      <sheetName val="SCB_2_-_Current1"/>
      <sheetName val="TrialBalance_Q3-2002"/>
      <sheetName val="เงินกู้_MGC"/>
      <sheetName val="Landing_Factors"/>
      <sheetName val="GAAP_Pru"/>
      <sheetName val="Agency_Walker_ID"/>
      <sheetName val="REC_GROUP"/>
      <sheetName val="Bill_No__2_-_Carpark"/>
      <sheetName val="Project_Detail_"/>
      <sheetName val="TB_SAP"/>
      <sheetName val="BS"/>
      <sheetName val="TB_Group"/>
      <sheetName val="Sap_927_Vdr"/>
      <sheetName val="佐賀"/>
      <sheetName val="栃木"/>
      <sheetName val="LISTS"/>
      <sheetName val="RANK"/>
      <sheetName val="DLD Query Query Query"/>
      <sheetName val="หักกลบ-ลบหนี้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"/>
      <sheetName val="detail-fs-ytd"/>
      <sheetName val="Sheet1 (2)"/>
      <sheetName val="Sheet1"/>
      <sheetName val="งบต้นทุนผลิตรวม"/>
      <sheetName val="งบตุ้นทนุขายเปรียบเทียบ"/>
      <sheetName val="detail-fs-dec"/>
      <sheetName val="Profin per mount"/>
      <sheetName val="cost by product (2)"/>
      <sheetName val="profit brod -12-06 (3)"/>
      <sheetName val="conso ytd-06 compair"/>
      <sheetName val="conso ytd-06"/>
      <sheetName val="profit brod -12-06 พี่เก"/>
      <sheetName val="profit brod -12-06"/>
      <sheetName val="detail-bs-06"/>
      <sheetName val="งบดุล-ส่งพี่เก"/>
      <sheetName val="summaryงบดุล"/>
      <sheetName val="ratio2"/>
      <sheetName val="สินทรัพย์ (2)"/>
      <sheetName val="หนี้สิน"/>
      <sheetName val="หนี้สินต่อ"/>
      <sheetName val="กำไรขาดทุน YTD-06"/>
      <sheetName val="ส่วนเปลี่ยนแปลง รวม"/>
      <sheetName val="ส่วนเปลี่ยนแปลงเฉพาะ"/>
      <sheetName val="report detial"/>
    </sheetNames>
    <sheetDataSet>
      <sheetData sheetId="0">
        <row r="1">
          <cell r="A1" t="str">
            <v>.. Specification name: TB</v>
          </cell>
        </row>
        <row r="2">
          <cell r="A2" t="str">
            <v xml:space="preserve">.. </v>
          </cell>
        </row>
        <row r="3">
          <cell r="A3" t="str">
            <v>.. This specification file will produce a balance sheet with one column</v>
          </cell>
        </row>
        <row r="4">
          <cell r="A4" t="str">
            <v>.. of figures showing the current balance as at the current fiscal period.</v>
          </cell>
        </row>
        <row r="5">
          <cell r="A5" t="str">
            <v>..</v>
          </cell>
        </row>
        <row r="6">
          <cell r="A6" t="str">
            <v>\T</v>
          </cell>
          <cell r="E6" t="e">
            <v>#NAME?</v>
          </cell>
        </row>
        <row r="7">
          <cell r="A7" t="str">
            <v>\T</v>
          </cell>
          <cell r="E7" t="str">
            <v>งบทดลองเปรียบเทียบรายเดือน</v>
          </cell>
        </row>
        <row r="8">
          <cell r="A8" t="str">
            <v>\T</v>
          </cell>
          <cell r="E8" t="e">
            <v>#NAME?</v>
          </cell>
        </row>
        <row r="11">
          <cell r="A11" t="str">
            <v>\T</v>
          </cell>
          <cell r="G11" t="str">
            <v>Jan.</v>
          </cell>
          <cell r="I11" t="str">
            <v>Feb.</v>
          </cell>
          <cell r="K11" t="str">
            <v>Mar.</v>
          </cell>
          <cell r="M11" t="str">
            <v>Apr.</v>
          </cell>
          <cell r="O11" t="str">
            <v>May.</v>
          </cell>
          <cell r="Q11" t="str">
            <v>Jun.</v>
          </cell>
          <cell r="S11" t="str">
            <v>Jul.</v>
          </cell>
          <cell r="U11" t="str">
            <v>Aug.</v>
          </cell>
          <cell r="W11" t="str">
            <v>Sep.</v>
          </cell>
          <cell r="Y11" t="str">
            <v>Oct.</v>
          </cell>
          <cell r="AA11" t="str">
            <v>Nov.</v>
          </cell>
          <cell r="AC11" t="str">
            <v>Dec.</v>
          </cell>
          <cell r="AE11" t="str">
            <v>YTD</v>
          </cell>
        </row>
        <row r="12">
          <cell r="A12" t="str">
            <v>\T</v>
          </cell>
          <cell r="E12" t="str">
            <v>รหัสบัญชี</v>
          </cell>
          <cell r="F12" t="str">
            <v>ชื่อบัญชี</v>
          </cell>
          <cell r="G12" t="str">
            <v>Debit</v>
          </cell>
          <cell r="H12" t="str">
            <v>Credit</v>
          </cell>
          <cell r="I12" t="str">
            <v>Debit</v>
          </cell>
          <cell r="J12" t="str">
            <v>Credit</v>
          </cell>
          <cell r="K12" t="str">
            <v>Debit</v>
          </cell>
          <cell r="L12" t="str">
            <v>Credit</v>
          </cell>
          <cell r="M12" t="str">
            <v>Debit</v>
          </cell>
          <cell r="N12" t="str">
            <v>Credit</v>
          </cell>
          <cell r="O12" t="str">
            <v>Debit</v>
          </cell>
          <cell r="P12" t="str">
            <v>Credit</v>
          </cell>
          <cell r="Q12" t="str">
            <v>Debit</v>
          </cell>
          <cell r="R12" t="str">
            <v>Credit</v>
          </cell>
          <cell r="S12" t="str">
            <v>Debit</v>
          </cell>
          <cell r="T12" t="str">
            <v>Credit</v>
          </cell>
          <cell r="U12" t="str">
            <v>Debit</v>
          </cell>
          <cell r="V12" t="str">
            <v>Credit</v>
          </cell>
          <cell r="W12" t="str">
            <v>Debit</v>
          </cell>
          <cell r="X12" t="str">
            <v>Credit</v>
          </cell>
          <cell r="Y12" t="str">
            <v>Debit</v>
          </cell>
          <cell r="Z12" t="str">
            <v>Credit</v>
          </cell>
          <cell r="AA12" t="str">
            <v>Debit</v>
          </cell>
          <cell r="AB12" t="str">
            <v>Credit</v>
          </cell>
          <cell r="AC12" t="str">
            <v>Debit</v>
          </cell>
          <cell r="AD12" t="str">
            <v>Credit</v>
          </cell>
          <cell r="AE12" t="str">
            <v>Debit</v>
          </cell>
          <cell r="AF12" t="str">
            <v>Credit</v>
          </cell>
        </row>
        <row r="13">
          <cell r="A13" t="str">
            <v>\\</v>
          </cell>
          <cell r="C13" t="str">
            <v>Z</v>
          </cell>
          <cell r="D13" t="str">
            <v>D</v>
          </cell>
          <cell r="E13" t="e">
            <v>#NAME?</v>
          </cell>
          <cell r="F13" t="e">
            <v>#NAME?</v>
          </cell>
          <cell r="G13" t="e">
            <v>#NAME?</v>
          </cell>
          <cell r="H13" t="e">
            <v>#NAME?</v>
          </cell>
          <cell r="I13" t="e">
            <v>#NAME?</v>
          </cell>
          <cell r="J13" t="e">
            <v>#NAME?</v>
          </cell>
          <cell r="K13" t="e">
            <v>#NAME?</v>
          </cell>
          <cell r="L13" t="e">
            <v>#NAME?</v>
          </cell>
          <cell r="M13" t="e">
            <v>#NAME?</v>
          </cell>
          <cell r="N13" t="e">
            <v>#NAME?</v>
          </cell>
          <cell r="O13" t="e">
            <v>#NAME?</v>
          </cell>
          <cell r="P13" t="e">
            <v>#NAME?</v>
          </cell>
          <cell r="Q13" t="e">
            <v>#NAME?</v>
          </cell>
          <cell r="R13" t="e">
            <v>#NAME?</v>
          </cell>
          <cell r="S13" t="e">
            <v>#NAME?</v>
          </cell>
          <cell r="T13" t="e">
            <v>#NAME?</v>
          </cell>
          <cell r="U13" t="e">
            <v>#NAME?</v>
          </cell>
          <cell r="V13" t="e">
            <v>#NAME?</v>
          </cell>
          <cell r="W13" t="e">
            <v>#NAME?</v>
          </cell>
          <cell r="X13" t="e">
            <v>#NAME?</v>
          </cell>
          <cell r="Y13" t="e">
            <v>#NAME?</v>
          </cell>
          <cell r="Z13" t="e">
            <v>#NAME?</v>
          </cell>
          <cell r="AA13" t="e">
            <v>#NAME?</v>
          </cell>
          <cell r="AB13" t="e">
            <v>#NAME?</v>
          </cell>
          <cell r="AC13" t="e">
            <v>#NAME?</v>
          </cell>
          <cell r="AD13" t="e">
            <v>#NAME?</v>
          </cell>
          <cell r="AE13" t="e">
            <v>#NAME?</v>
          </cell>
          <cell r="AF13" t="e">
            <v>#NAME?</v>
          </cell>
        </row>
        <row r="14">
          <cell r="A14" t="str">
            <v>%%</v>
          </cell>
          <cell r="E14" t="str">
            <v>\</v>
          </cell>
          <cell r="F14" t="str">
            <v>\</v>
          </cell>
          <cell r="G14" t="str">
            <v>\</v>
          </cell>
          <cell r="H14" t="str">
            <v>\</v>
          </cell>
          <cell r="I14" t="str">
            <v>\</v>
          </cell>
          <cell r="J14" t="str">
            <v>\</v>
          </cell>
          <cell r="K14" t="str">
            <v>\</v>
          </cell>
          <cell r="L14" t="str">
            <v>\</v>
          </cell>
          <cell r="M14" t="str">
            <v>\</v>
          </cell>
          <cell r="N14" t="str">
            <v>\</v>
          </cell>
          <cell r="O14" t="str">
            <v>\</v>
          </cell>
          <cell r="P14" t="str">
            <v>\</v>
          </cell>
          <cell r="Q14" t="str">
            <v>\</v>
          </cell>
          <cell r="R14" t="str">
            <v>\</v>
          </cell>
          <cell r="S14" t="str">
            <v>\</v>
          </cell>
          <cell r="T14" t="str">
            <v>\</v>
          </cell>
          <cell r="U14" t="str">
            <v>\</v>
          </cell>
          <cell r="V14" t="str">
            <v>\</v>
          </cell>
          <cell r="W14" t="str">
            <v>\</v>
          </cell>
          <cell r="X14" t="str">
            <v>\</v>
          </cell>
          <cell r="Y14" t="str">
            <v>\</v>
          </cell>
          <cell r="Z14" t="str">
            <v>\</v>
          </cell>
          <cell r="AA14" t="str">
            <v>\</v>
          </cell>
          <cell r="AB14" t="str">
            <v>\</v>
          </cell>
          <cell r="AC14" t="str">
            <v>\</v>
          </cell>
          <cell r="AD14" t="str">
            <v>\</v>
          </cell>
          <cell r="AE14" t="str">
            <v>\</v>
          </cell>
          <cell r="AF14" t="str">
            <v>\</v>
          </cell>
        </row>
        <row r="15">
          <cell r="F15" t="str">
            <v>Total :</v>
          </cell>
          <cell r="G15">
            <v>0</v>
          </cell>
          <cell r="H15">
            <v>0</v>
          </cell>
          <cell r="I15">
            <v>0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  <cell r="N15">
            <v>0</v>
          </cell>
          <cell r="O15">
            <v>0</v>
          </cell>
          <cell r="P15">
            <v>0</v>
          </cell>
          <cell r="Q15">
            <v>0</v>
          </cell>
          <cell r="R15">
            <v>0</v>
          </cell>
          <cell r="S15">
            <v>0</v>
          </cell>
          <cell r="T15">
            <v>0</v>
          </cell>
          <cell r="U15">
            <v>0</v>
          </cell>
          <cell r="V15">
            <v>0</v>
          </cell>
          <cell r="W15">
            <v>0</v>
          </cell>
          <cell r="X15">
            <v>0</v>
          </cell>
          <cell r="Y15">
            <v>0</v>
          </cell>
          <cell r="Z15">
            <v>0</v>
          </cell>
          <cell r="AA15">
            <v>0</v>
          </cell>
          <cell r="AB15">
            <v>0</v>
          </cell>
          <cell r="AC15">
            <v>0</v>
          </cell>
          <cell r="AD15">
            <v>0</v>
          </cell>
          <cell r="AE15">
            <v>0</v>
          </cell>
          <cell r="AF15">
            <v>0</v>
          </cell>
        </row>
        <row r="17">
          <cell r="A17" t="str">
            <v>%%</v>
          </cell>
          <cell r="B17" t="str">
            <v>ACCTGRPID &gt;= "Revenue"</v>
          </cell>
          <cell r="D17" t="str">
            <v>T</v>
          </cell>
          <cell r="F17" t="str">
            <v>Net Profit and Loss :</v>
          </cell>
          <cell r="G17" t="str">
            <v>\</v>
          </cell>
          <cell r="H17" t="str">
            <v>\</v>
          </cell>
          <cell r="I17" t="str">
            <v>\</v>
          </cell>
          <cell r="J17" t="str">
            <v>\</v>
          </cell>
          <cell r="K17" t="str">
            <v>\</v>
          </cell>
          <cell r="L17" t="str">
            <v>\</v>
          </cell>
          <cell r="M17" t="str">
            <v>\</v>
          </cell>
          <cell r="N17" t="str">
            <v>\</v>
          </cell>
          <cell r="O17" t="str">
            <v>\</v>
          </cell>
          <cell r="P17" t="str">
            <v>\</v>
          </cell>
          <cell r="Q17" t="str">
            <v>\</v>
          </cell>
          <cell r="R17" t="str">
            <v>\</v>
          </cell>
          <cell r="S17" t="str">
            <v>\</v>
          </cell>
          <cell r="T17" t="str">
            <v>\</v>
          </cell>
          <cell r="U17" t="str">
            <v>\</v>
          </cell>
          <cell r="V17" t="str">
            <v>\</v>
          </cell>
          <cell r="W17" t="str">
            <v>\</v>
          </cell>
          <cell r="X17" t="str">
            <v>\</v>
          </cell>
          <cell r="Y17" t="str">
            <v>\</v>
          </cell>
          <cell r="Z17" t="str">
            <v>\</v>
          </cell>
          <cell r="AA17" t="str">
            <v>\</v>
          </cell>
          <cell r="AB17" t="str">
            <v>\</v>
          </cell>
          <cell r="AC17" t="str">
            <v>\</v>
          </cell>
          <cell r="AD17" t="str">
            <v>\</v>
          </cell>
          <cell r="AE17" t="str">
            <v>\</v>
          </cell>
          <cell r="AF17" t="str">
            <v>\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/>
      <sheetData sheetId="19"/>
      <sheetData sheetId="20"/>
      <sheetData sheetId="21"/>
      <sheetData sheetId="22" refreshError="1"/>
      <sheetData sheetId="23" refreshError="1"/>
      <sheetData sheetId="24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2002"/>
      <sheetName val="2001"/>
      <sheetName val="ELEC45-01"/>
      <sheetName val="Sale 0501"/>
      <sheetName val="LTX"/>
      <sheetName val="splinkler"/>
      <sheetName val="BGT97STAFF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>
        <row r="2">
          <cell r="A2" t="str">
            <v>รหัสบัญชี</v>
          </cell>
          <cell r="B2" t="str">
            <v>ชื่อบัญชี</v>
          </cell>
          <cell r="C2" t="str">
            <v>เดบิต</v>
          </cell>
          <cell r="D2" t="str">
            <v>เครดิต</v>
          </cell>
          <cell r="E2" t="str">
            <v>เดบิต</v>
          </cell>
          <cell r="F2" t="str">
            <v>เครดิต</v>
          </cell>
          <cell r="G2" t="str">
            <v>เดบิต</v>
          </cell>
          <cell r="H2" t="str">
            <v>เครดิต</v>
          </cell>
        </row>
        <row r="3">
          <cell r="A3" t="str">
            <v>11101</v>
          </cell>
          <cell r="B3" t="str">
            <v>เงินสด</v>
          </cell>
          <cell r="C3">
            <v>100000</v>
          </cell>
          <cell r="D3">
            <v>0</v>
          </cell>
          <cell r="E3">
            <v>0</v>
          </cell>
          <cell r="F3">
            <v>0</v>
          </cell>
          <cell r="G3">
            <v>100000</v>
          </cell>
          <cell r="H3">
            <v>0</v>
          </cell>
        </row>
        <row r="4">
          <cell r="A4" t="str">
            <v>11102</v>
          </cell>
          <cell r="B4" t="str">
            <v>เงินฝากประจำ - ธ.ทหารไทย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</row>
        <row r="5">
          <cell r="A5" t="str">
            <v>11103</v>
          </cell>
          <cell r="B5" t="str">
            <v>เงินฝากกระแสรายวัน - ธ.ไทยพาณิชย์ สาขาเจริญนคร</v>
          </cell>
          <cell r="C5">
            <v>0</v>
          </cell>
          <cell r="D5">
            <v>0</v>
          </cell>
          <cell r="E5">
            <v>0</v>
          </cell>
          <cell r="F5">
            <v>0</v>
          </cell>
          <cell r="G5">
            <v>0</v>
          </cell>
          <cell r="H5">
            <v>0</v>
          </cell>
        </row>
        <row r="6">
          <cell r="A6" t="str">
            <v>11104</v>
          </cell>
          <cell r="B6" t="str">
            <v>เงินฝากกระแสรายวัน - ธ.กสิกรไทย สาขาบางครุ</v>
          </cell>
          <cell r="C6">
            <v>30195.42</v>
          </cell>
          <cell r="D6">
            <v>0</v>
          </cell>
          <cell r="E6">
            <v>0</v>
          </cell>
          <cell r="F6">
            <v>0</v>
          </cell>
          <cell r="G6">
            <v>30195.42</v>
          </cell>
          <cell r="H6">
            <v>0</v>
          </cell>
        </row>
        <row r="7">
          <cell r="A7" t="str">
            <v>11105</v>
          </cell>
          <cell r="B7" t="str">
            <v>เงินฝากออมทรัพย์ - ธ.ไทยพาณิชย์</v>
          </cell>
          <cell r="C7">
            <v>2015.22</v>
          </cell>
          <cell r="D7">
            <v>0</v>
          </cell>
          <cell r="E7">
            <v>328003.08</v>
          </cell>
          <cell r="F7">
            <v>0</v>
          </cell>
          <cell r="G7">
            <v>330018.3</v>
          </cell>
          <cell r="H7">
            <v>0</v>
          </cell>
        </row>
        <row r="8">
          <cell r="A8" t="str">
            <v>11106</v>
          </cell>
          <cell r="B8" t="str">
            <v>เงินฝากระหว่างทาง</v>
          </cell>
          <cell r="C8">
            <v>0</v>
          </cell>
          <cell r="D8">
            <v>0</v>
          </cell>
          <cell r="E8">
            <v>0</v>
          </cell>
          <cell r="F8">
            <v>0</v>
          </cell>
          <cell r="G8">
            <v>0</v>
          </cell>
          <cell r="H8">
            <v>0</v>
          </cell>
        </row>
        <row r="9">
          <cell r="A9" t="str">
            <v>11107</v>
          </cell>
          <cell r="B9" t="str">
            <v>เงินฝากเงินตราต่างประเทศ - ธ.ไทยพาณิชย์ (US$)</v>
          </cell>
          <cell r="C9">
            <v>3257588.53</v>
          </cell>
          <cell r="D9">
            <v>0</v>
          </cell>
          <cell r="E9">
            <v>0</v>
          </cell>
          <cell r="F9">
            <v>2204871.15</v>
          </cell>
          <cell r="G9">
            <v>1052717.3799999999</v>
          </cell>
          <cell r="H9">
            <v>0</v>
          </cell>
        </row>
        <row r="10">
          <cell r="A10" t="str">
            <v>11108</v>
          </cell>
          <cell r="B10" t="str">
            <v>เงินฝากออมทรัพย์ - ธ.กรุงไทย สาขาบางครุ</v>
          </cell>
          <cell r="C10">
            <v>3606983.08</v>
          </cell>
          <cell r="D10">
            <v>0</v>
          </cell>
          <cell r="E10">
            <v>11290.19</v>
          </cell>
          <cell r="F10">
            <v>0</v>
          </cell>
          <cell r="G10">
            <v>3618273.27</v>
          </cell>
          <cell r="H10">
            <v>0</v>
          </cell>
        </row>
        <row r="11">
          <cell r="A11" t="str">
            <v>11109</v>
          </cell>
          <cell r="B11" t="str">
            <v>เงินฝากออมทรัพย์ - ธ.กสิกรไทย สาขาบางครุ</v>
          </cell>
          <cell r="C11">
            <v>3384906.7</v>
          </cell>
          <cell r="D11">
            <v>0</v>
          </cell>
          <cell r="E11">
            <v>954303.45</v>
          </cell>
          <cell r="F11">
            <v>0</v>
          </cell>
          <cell r="G11">
            <v>4339210.1500000004</v>
          </cell>
          <cell r="H11">
            <v>0</v>
          </cell>
        </row>
        <row r="12">
          <cell r="A12" t="str">
            <v>11110</v>
          </cell>
          <cell r="B12" t="str">
            <v>เงินฝากประจำ - ธ.กสิกรไทย สาขาบางครุ</v>
          </cell>
          <cell r="C12">
            <v>1009900</v>
          </cell>
          <cell r="D12">
            <v>0</v>
          </cell>
          <cell r="E12">
            <v>0</v>
          </cell>
          <cell r="F12">
            <v>0</v>
          </cell>
          <cell r="G12">
            <v>1009900</v>
          </cell>
          <cell r="H12">
            <v>0</v>
          </cell>
        </row>
        <row r="13">
          <cell r="A13" t="str">
            <v>11111</v>
          </cell>
          <cell r="B13" t="str">
            <v>เงินฝากกระแสรายวัน - CITIBANK</v>
          </cell>
          <cell r="C13">
            <v>0</v>
          </cell>
          <cell r="D13">
            <v>0</v>
          </cell>
          <cell r="E13">
            <v>0</v>
          </cell>
          <cell r="F13">
            <v>0</v>
          </cell>
          <cell r="G13">
            <v>0</v>
          </cell>
          <cell r="H13">
            <v>0</v>
          </cell>
        </row>
        <row r="14">
          <cell r="A14" t="str">
            <v>11112</v>
          </cell>
          <cell r="B14" t="str">
            <v>เงินฝากออมทรัพย์ - CITIBANK</v>
          </cell>
          <cell r="C14">
            <v>2465.52</v>
          </cell>
          <cell r="D14">
            <v>0</v>
          </cell>
          <cell r="E14">
            <v>155.54</v>
          </cell>
          <cell r="F14">
            <v>0</v>
          </cell>
          <cell r="G14">
            <v>2621.06</v>
          </cell>
          <cell r="H14">
            <v>0</v>
          </cell>
        </row>
        <row r="15">
          <cell r="A15" t="str">
            <v>11113</v>
          </cell>
          <cell r="B15" t="str">
            <v>เงินฝากเงินตราต่างประเทศ - CITIBANK</v>
          </cell>
          <cell r="C15">
            <v>5944458.2400000002</v>
          </cell>
          <cell r="D15">
            <v>0</v>
          </cell>
          <cell r="E15">
            <v>0</v>
          </cell>
          <cell r="F15">
            <v>261194.09</v>
          </cell>
          <cell r="G15">
            <v>5683264.1500000004</v>
          </cell>
          <cell r="H15">
            <v>0</v>
          </cell>
        </row>
        <row r="16">
          <cell r="A16" t="str">
            <v>11114</v>
          </cell>
          <cell r="B16" t="str">
            <v>เงินสด - เงินตราต่างประเทศ</v>
          </cell>
          <cell r="C16">
            <v>25276.74</v>
          </cell>
          <cell r="D16">
            <v>0</v>
          </cell>
          <cell r="E16">
            <v>0</v>
          </cell>
          <cell r="F16">
            <v>1061.26</v>
          </cell>
          <cell r="G16">
            <v>24215.48</v>
          </cell>
          <cell r="H16">
            <v>0</v>
          </cell>
        </row>
        <row r="17">
          <cell r="A17" t="str">
            <v>11115</v>
          </cell>
          <cell r="B17" t="str">
            <v>เงินฝากประจำ - CITIBANK</v>
          </cell>
          <cell r="C17">
            <v>2000000</v>
          </cell>
          <cell r="D17">
            <v>0</v>
          </cell>
          <cell r="E17">
            <v>0</v>
          </cell>
          <cell r="F17">
            <v>0</v>
          </cell>
          <cell r="G17">
            <v>2000000</v>
          </cell>
          <cell r="H17">
            <v>0</v>
          </cell>
        </row>
        <row r="18">
          <cell r="A18" t="str">
            <v>11116</v>
          </cell>
          <cell r="B18" t="str">
            <v>เงินฝากออมทรัพย์ - ธ.ไทยพาณิชย์ สาขาบางครุ</v>
          </cell>
          <cell r="C18">
            <v>500</v>
          </cell>
          <cell r="D18">
            <v>0</v>
          </cell>
          <cell r="E18">
            <v>0</v>
          </cell>
          <cell r="F18">
            <v>500</v>
          </cell>
          <cell r="G18">
            <v>0</v>
          </cell>
          <cell r="H18">
            <v>0</v>
          </cell>
        </row>
        <row r="19">
          <cell r="A19" t="str">
            <v>11117</v>
          </cell>
          <cell r="B19" t="str">
            <v>เงินฝากกระแสรายวัน - ธ.ไทยพาณิชย์ สาขาบางครุ</v>
          </cell>
          <cell r="C19">
            <v>0</v>
          </cell>
          <cell r="D19">
            <v>0</v>
          </cell>
          <cell r="E19">
            <v>0</v>
          </cell>
          <cell r="F19">
            <v>0</v>
          </cell>
          <cell r="G19">
            <v>0</v>
          </cell>
          <cell r="H19">
            <v>0</v>
          </cell>
        </row>
        <row r="20">
          <cell r="A20" t="str">
            <v>11119</v>
          </cell>
          <cell r="B20" t="str">
            <v>อากรแสตมป์</v>
          </cell>
          <cell r="C20">
            <v>800</v>
          </cell>
          <cell r="D20">
            <v>0</v>
          </cell>
          <cell r="E20">
            <v>40</v>
          </cell>
          <cell r="F20">
            <v>0</v>
          </cell>
          <cell r="G20">
            <v>840</v>
          </cell>
          <cell r="H20">
            <v>0</v>
          </cell>
        </row>
        <row r="21">
          <cell r="A21" t="str">
            <v>11120</v>
          </cell>
          <cell r="B21" t="str">
            <v>เงินฝากออมทรัพย์ - ธ.กสิกรไทย สาขาพระสมุทรเจดีย์</v>
          </cell>
          <cell r="C21">
            <v>0</v>
          </cell>
          <cell r="D21">
            <v>0</v>
          </cell>
          <cell r="E21">
            <v>0</v>
          </cell>
          <cell r="F21">
            <v>0</v>
          </cell>
          <cell r="G21">
            <v>0</v>
          </cell>
          <cell r="H21">
            <v>0</v>
          </cell>
        </row>
        <row r="22">
          <cell r="A22" t="str">
            <v>11121</v>
          </cell>
          <cell r="B22" t="str">
            <v>เงินฝากกระแสรายวัน - ธ.กสิกรไทย สาขาพระสมุทรเจดีย์</v>
          </cell>
          <cell r="C22">
            <v>152003.20000000001</v>
          </cell>
          <cell r="D22">
            <v>0</v>
          </cell>
          <cell r="E22">
            <v>168490.99</v>
          </cell>
          <cell r="F22">
            <v>0</v>
          </cell>
          <cell r="G22">
            <v>320494.19</v>
          </cell>
          <cell r="H22">
            <v>0</v>
          </cell>
        </row>
        <row r="23">
          <cell r="A23" t="str">
            <v>11122</v>
          </cell>
          <cell r="B23" t="str">
            <v>เงินฝากกระแสรายวัน - ธ.ไทยพาณิชย์ สาขาพระประแดง</v>
          </cell>
          <cell r="C23">
            <v>9655.5300000000007</v>
          </cell>
          <cell r="D23">
            <v>0</v>
          </cell>
          <cell r="E23">
            <v>0</v>
          </cell>
          <cell r="F23">
            <v>246</v>
          </cell>
          <cell r="G23">
            <v>9409.5300000000007</v>
          </cell>
          <cell r="H23">
            <v>0</v>
          </cell>
        </row>
        <row r="24">
          <cell r="A24" t="str">
            <v>11201</v>
          </cell>
          <cell r="B24" t="str">
            <v>เงินลงทุน - ตั๋วสัญญาใช้เงิน</v>
          </cell>
          <cell r="C24">
            <v>0</v>
          </cell>
          <cell r="D24">
            <v>0</v>
          </cell>
          <cell r="E24">
            <v>0</v>
          </cell>
          <cell r="F24">
            <v>0</v>
          </cell>
          <cell r="G24">
            <v>0</v>
          </cell>
          <cell r="H24">
            <v>0</v>
          </cell>
        </row>
        <row r="25">
          <cell r="A25" t="str">
            <v>11202</v>
          </cell>
          <cell r="B25" t="str">
            <v>เงินลงทุนชั่วคราว</v>
          </cell>
          <cell r="C25">
            <v>75080279.280000001</v>
          </cell>
          <cell r="D25">
            <v>0</v>
          </cell>
          <cell r="E25">
            <v>0</v>
          </cell>
          <cell r="F25">
            <v>3656723.16</v>
          </cell>
          <cell r="G25">
            <v>71423556.120000005</v>
          </cell>
          <cell r="H25">
            <v>0</v>
          </cell>
        </row>
        <row r="26">
          <cell r="A26" t="str">
            <v>11301</v>
          </cell>
          <cell r="B26" t="str">
            <v>ลูกหนี้การค้า</v>
          </cell>
          <cell r="C26">
            <v>40784481.979999997</v>
          </cell>
          <cell r="D26">
            <v>0</v>
          </cell>
          <cell r="E26">
            <v>2028807</v>
          </cell>
          <cell r="F26">
            <v>0</v>
          </cell>
          <cell r="G26">
            <v>42813288.979999997</v>
          </cell>
          <cell r="H26">
            <v>0</v>
          </cell>
        </row>
        <row r="27">
          <cell r="A27" t="str">
            <v>11302</v>
          </cell>
          <cell r="B27" t="str">
            <v>ลูกหนี้ต่อเรือ</v>
          </cell>
          <cell r="C27">
            <v>1747964.96</v>
          </cell>
          <cell r="D27">
            <v>0</v>
          </cell>
          <cell r="E27">
            <v>0</v>
          </cell>
          <cell r="F27">
            <v>78880.97</v>
          </cell>
          <cell r="G27">
            <v>1669083.99</v>
          </cell>
          <cell r="H27">
            <v>0</v>
          </cell>
        </row>
        <row r="28">
          <cell r="A28" t="str">
            <v>11303</v>
          </cell>
          <cell r="B28" t="str">
            <v>ค่าเผื่อหนี้สงสัยจะสูญ</v>
          </cell>
          <cell r="C28">
            <v>0</v>
          </cell>
          <cell r="D28">
            <v>18060887.870000001</v>
          </cell>
          <cell r="E28">
            <v>0</v>
          </cell>
          <cell r="F28">
            <v>205152.53</v>
          </cell>
          <cell r="G28">
            <v>0</v>
          </cell>
          <cell r="H28">
            <v>18266040.399999999</v>
          </cell>
        </row>
        <row r="29">
          <cell r="A29" t="str">
            <v>11304</v>
          </cell>
          <cell r="B29" t="str">
            <v>เช็คลงวันที่รับล่วงหน้า</v>
          </cell>
          <cell r="C29">
            <v>44572.4</v>
          </cell>
          <cell r="D29">
            <v>0</v>
          </cell>
          <cell r="E29">
            <v>0</v>
          </cell>
          <cell r="F29">
            <v>0</v>
          </cell>
          <cell r="G29">
            <v>44572.4</v>
          </cell>
          <cell r="H29">
            <v>0</v>
          </cell>
        </row>
        <row r="30">
          <cell r="A30" t="str">
            <v>11305</v>
          </cell>
          <cell r="B30" t="str">
            <v>งานระหว่างก่อสร้างตามสัญญา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</row>
        <row r="31">
          <cell r="A31" t="str">
            <v>11306</v>
          </cell>
          <cell r="B31" t="str">
            <v>ลูกหนี้ - Forward Exchange</v>
          </cell>
          <cell r="C31">
            <v>0</v>
          </cell>
          <cell r="D31">
            <v>0.01</v>
          </cell>
          <cell r="E31">
            <v>0.01</v>
          </cell>
          <cell r="F31">
            <v>0</v>
          </cell>
          <cell r="G31">
            <v>0</v>
          </cell>
          <cell r="H31">
            <v>0</v>
          </cell>
        </row>
        <row r="32">
          <cell r="A32" t="str">
            <v>11307</v>
          </cell>
          <cell r="B32" t="str">
            <v>เช็ครับยังไม่นำเข้า</v>
          </cell>
          <cell r="C32">
            <v>3044121.58</v>
          </cell>
          <cell r="D32">
            <v>0</v>
          </cell>
          <cell r="E32">
            <v>1236520.25</v>
          </cell>
          <cell r="F32">
            <v>0</v>
          </cell>
          <cell r="G32">
            <v>4280641.83</v>
          </cell>
          <cell r="H32">
            <v>0</v>
          </cell>
        </row>
        <row r="33">
          <cell r="A33" t="str">
            <v>11401</v>
          </cell>
          <cell r="B33" t="str">
            <v>วัตถุดิบคงเหลือ</v>
          </cell>
          <cell r="C33">
            <v>34795500.799999997</v>
          </cell>
          <cell r="D33">
            <v>0</v>
          </cell>
          <cell r="E33">
            <v>0</v>
          </cell>
          <cell r="F33">
            <v>1221955.75</v>
          </cell>
          <cell r="G33">
            <v>33573545.049999997</v>
          </cell>
          <cell r="H33">
            <v>0</v>
          </cell>
        </row>
        <row r="34">
          <cell r="A34" t="str">
            <v>11402</v>
          </cell>
          <cell r="B34" t="str">
            <v>วัตถุดิบระหว่างทาง</v>
          </cell>
          <cell r="C34">
            <v>0</v>
          </cell>
          <cell r="D34">
            <v>0</v>
          </cell>
          <cell r="E34">
            <v>338618.21</v>
          </cell>
          <cell r="F34">
            <v>0</v>
          </cell>
          <cell r="G34">
            <v>338618.21</v>
          </cell>
          <cell r="H34">
            <v>0</v>
          </cell>
        </row>
        <row r="35">
          <cell r="A35" t="str">
            <v>11404</v>
          </cell>
          <cell r="B35" t="str">
            <v>วัสดุสำนักงานคงคลัง</v>
          </cell>
          <cell r="C35">
            <v>43196.57</v>
          </cell>
          <cell r="D35">
            <v>0</v>
          </cell>
          <cell r="E35">
            <v>0</v>
          </cell>
          <cell r="F35">
            <v>723.24</v>
          </cell>
          <cell r="G35">
            <v>42473.33</v>
          </cell>
          <cell r="H35">
            <v>0</v>
          </cell>
        </row>
        <row r="36">
          <cell r="A36" t="str">
            <v>11501</v>
          </cell>
          <cell r="B36" t="str">
            <v>เงินให้กู้ยืมแก่บริษัท เจนเนอรัลคลังสินค้า จำกัด</v>
          </cell>
          <cell r="C36">
            <v>10800000</v>
          </cell>
          <cell r="D36">
            <v>0</v>
          </cell>
          <cell r="E36">
            <v>0</v>
          </cell>
          <cell r="F36">
            <v>0</v>
          </cell>
          <cell r="G36">
            <v>10800000</v>
          </cell>
          <cell r="H36">
            <v>0</v>
          </cell>
        </row>
        <row r="37">
          <cell r="A37" t="str">
            <v>11601</v>
          </cell>
          <cell r="B37" t="str">
            <v>เงินจ่ายล่วงหน้าค่าสินค้า</v>
          </cell>
          <cell r="C37">
            <v>0</v>
          </cell>
          <cell r="D37">
            <v>0</v>
          </cell>
          <cell r="E37">
            <v>0</v>
          </cell>
          <cell r="F37">
            <v>0</v>
          </cell>
          <cell r="G37">
            <v>0</v>
          </cell>
          <cell r="H37">
            <v>0</v>
          </cell>
        </row>
        <row r="38">
          <cell r="A38" t="str">
            <v>11602</v>
          </cell>
          <cell r="B38" t="str">
            <v>ค่าเบี้ยประกันจ่ายล่วงหน้า</v>
          </cell>
          <cell r="C38">
            <v>455600.07</v>
          </cell>
          <cell r="D38">
            <v>0</v>
          </cell>
          <cell r="E38">
            <v>0</v>
          </cell>
          <cell r="F38">
            <v>284872.98</v>
          </cell>
          <cell r="G38">
            <v>170727.09</v>
          </cell>
          <cell r="H38">
            <v>0</v>
          </cell>
        </row>
        <row r="39">
          <cell r="A39" t="str">
            <v>11603</v>
          </cell>
          <cell r="B39" t="str">
            <v>ค่าแรงจ่ายล่วงหน้า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</row>
        <row r="40">
          <cell r="A40" t="str">
            <v>11604</v>
          </cell>
          <cell r="B40" t="str">
            <v>เงินทดรองจ่าย - คุณสุเทพ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A41" t="str">
            <v>11605</v>
          </cell>
          <cell r="B41" t="str">
            <v>เงินทดรองจ่าย - คุณจรัล</v>
          </cell>
          <cell r="C41">
            <v>20000</v>
          </cell>
          <cell r="D41">
            <v>0</v>
          </cell>
          <cell r="E41">
            <v>50000</v>
          </cell>
          <cell r="F41">
            <v>0</v>
          </cell>
          <cell r="G41">
            <v>70000</v>
          </cell>
          <cell r="H41">
            <v>0</v>
          </cell>
        </row>
        <row r="42">
          <cell r="A42" t="str">
            <v>11606</v>
          </cell>
          <cell r="B42" t="str">
            <v>เงินทดรองจ่าย - พนักงานอื่น ๆ</v>
          </cell>
          <cell r="C42">
            <v>69427.78</v>
          </cell>
          <cell r="D42">
            <v>0</v>
          </cell>
          <cell r="E42">
            <v>53293.64</v>
          </cell>
          <cell r="F42">
            <v>0</v>
          </cell>
          <cell r="G42">
            <v>122721.42</v>
          </cell>
          <cell r="H42">
            <v>0</v>
          </cell>
        </row>
        <row r="43">
          <cell r="A43" t="str">
            <v>11608</v>
          </cell>
          <cell r="B43" t="str">
            <v>ค่าใช้จ่ายจ่ายล่วงหน้า</v>
          </cell>
          <cell r="C43">
            <v>459782.63</v>
          </cell>
          <cell r="D43">
            <v>0</v>
          </cell>
          <cell r="E43">
            <v>0</v>
          </cell>
          <cell r="F43">
            <v>126279.82</v>
          </cell>
          <cell r="G43">
            <v>333502.81</v>
          </cell>
          <cell r="H43">
            <v>0</v>
          </cell>
        </row>
        <row r="44">
          <cell r="A44" t="str">
            <v>11609</v>
          </cell>
          <cell r="B44" t="str">
            <v>ดอกเบี้ยค้างรับ</v>
          </cell>
          <cell r="C44">
            <v>113987.75</v>
          </cell>
          <cell r="D44">
            <v>0</v>
          </cell>
          <cell r="E44">
            <v>0</v>
          </cell>
          <cell r="F44">
            <v>25059.08</v>
          </cell>
          <cell r="G44">
            <v>88928.67</v>
          </cell>
          <cell r="H44">
            <v>0</v>
          </cell>
        </row>
        <row r="45">
          <cell r="A45" t="str">
            <v>11610</v>
          </cell>
          <cell r="B45" t="str">
            <v>เงินทดรองจ่ายบริษัทในเครือ</v>
          </cell>
          <cell r="C45">
            <v>0</v>
          </cell>
          <cell r="D45">
            <v>92448.71</v>
          </cell>
          <cell r="E45">
            <v>216730.5</v>
          </cell>
          <cell r="F45">
            <v>0</v>
          </cell>
          <cell r="G45">
            <v>124281.79</v>
          </cell>
          <cell r="H45">
            <v>0</v>
          </cell>
        </row>
        <row r="46">
          <cell r="A46" t="str">
            <v>11611</v>
          </cell>
          <cell r="B46" t="str">
            <v>ภาษีซื้อ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</row>
        <row r="47">
          <cell r="A47" t="str">
            <v>11612</v>
          </cell>
          <cell r="B47" t="str">
            <v>ภาษีซื้อยังไม่ถึงกำหนด</v>
          </cell>
          <cell r="C47">
            <v>3125.5</v>
          </cell>
          <cell r="D47">
            <v>0</v>
          </cell>
          <cell r="E47">
            <v>2410.98</v>
          </cell>
          <cell r="F47">
            <v>0</v>
          </cell>
          <cell r="G47">
            <v>5536.48</v>
          </cell>
          <cell r="H47">
            <v>0</v>
          </cell>
        </row>
        <row r="48">
          <cell r="A48" t="str">
            <v>11613</v>
          </cell>
          <cell r="B48" t="str">
            <v>ลูกหนี้กรมสรรพากร</v>
          </cell>
          <cell r="C48">
            <v>383365.06</v>
          </cell>
          <cell r="D48">
            <v>0</v>
          </cell>
          <cell r="E48">
            <v>0</v>
          </cell>
          <cell r="F48">
            <v>383365.06</v>
          </cell>
          <cell r="G48">
            <v>0</v>
          </cell>
          <cell r="H48">
            <v>0</v>
          </cell>
        </row>
        <row r="49">
          <cell r="A49" t="str">
            <v>11614</v>
          </cell>
          <cell r="B49" t="str">
            <v>เงินให้กู้ยืมแก่บริษัทอื่น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</row>
        <row r="50">
          <cell r="A50" t="str">
            <v>11615</v>
          </cell>
          <cell r="B50" t="str">
            <v>ดอกผลเช่าซื้อรอตัดบัญชี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11616</v>
          </cell>
          <cell r="B51" t="str">
            <v>ส่วนเพิ่มจากการซื้อเงินตราต่างประเทศล่วงหน้ารอตัดบ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</row>
        <row r="52">
          <cell r="A52" t="str">
            <v>11617</v>
          </cell>
          <cell r="B52" t="str">
            <v>ภาษีซื้อขอคืนเป็นเงินสด</v>
          </cell>
          <cell r="C52">
            <v>144969.04</v>
          </cell>
          <cell r="D52">
            <v>0</v>
          </cell>
          <cell r="E52">
            <v>0</v>
          </cell>
          <cell r="F52">
            <v>144969.04</v>
          </cell>
          <cell r="G52">
            <v>0</v>
          </cell>
          <cell r="H52">
            <v>0</v>
          </cell>
        </row>
        <row r="53">
          <cell r="A53" t="str">
            <v>11618</v>
          </cell>
          <cell r="B53" t="str">
            <v>ค่าวัสดุรอหักเงินผู้รับเหมา</v>
          </cell>
          <cell r="C53">
            <v>23966</v>
          </cell>
          <cell r="D53">
            <v>0</v>
          </cell>
          <cell r="E53">
            <v>0</v>
          </cell>
          <cell r="F53">
            <v>19166</v>
          </cell>
          <cell r="G53">
            <v>4800</v>
          </cell>
          <cell r="H53">
            <v>0</v>
          </cell>
        </row>
        <row r="54">
          <cell r="A54" t="str">
            <v>11619</v>
          </cell>
          <cell r="B54" t="str">
            <v>ลูกหนี้-ผู้รับเหมา</v>
          </cell>
          <cell r="C54">
            <v>159355.53</v>
          </cell>
          <cell r="D54">
            <v>0</v>
          </cell>
          <cell r="E54">
            <v>0</v>
          </cell>
          <cell r="F54">
            <v>24518.5</v>
          </cell>
          <cell r="G54">
            <v>134837.03</v>
          </cell>
          <cell r="H54">
            <v>0</v>
          </cell>
        </row>
        <row r="55">
          <cell r="A55" t="str">
            <v>11620</v>
          </cell>
          <cell r="B55" t="str">
            <v>ภาษีรอหัก ณ ที่จ่าย</v>
          </cell>
          <cell r="C55">
            <v>8085.1</v>
          </cell>
          <cell r="D55">
            <v>0</v>
          </cell>
          <cell r="E55">
            <v>0</v>
          </cell>
          <cell r="F55">
            <v>7626.75</v>
          </cell>
          <cell r="G55">
            <v>458.35</v>
          </cell>
          <cell r="H55">
            <v>0</v>
          </cell>
        </row>
        <row r="56">
          <cell r="A56" t="str">
            <v>12001</v>
          </cell>
          <cell r="B56" t="str">
            <v>เงินลงทุนในบริษัท เจนเนอรัล คลังสินค้า จำกัด</v>
          </cell>
          <cell r="C56">
            <v>9460000</v>
          </cell>
          <cell r="D56">
            <v>0</v>
          </cell>
          <cell r="E56">
            <v>0</v>
          </cell>
          <cell r="F56">
            <v>0</v>
          </cell>
          <cell r="G56">
            <v>9460000</v>
          </cell>
          <cell r="H56">
            <v>0</v>
          </cell>
        </row>
        <row r="57">
          <cell r="A57" t="str">
            <v>12002</v>
          </cell>
          <cell r="B57" t="str">
            <v>เงินลงทุน ร.ร.นาวิกวาณิชย์</v>
          </cell>
          <cell r="C57">
            <v>500000</v>
          </cell>
          <cell r="D57">
            <v>0</v>
          </cell>
          <cell r="E57">
            <v>0</v>
          </cell>
          <cell r="F57">
            <v>0</v>
          </cell>
          <cell r="G57">
            <v>500000</v>
          </cell>
          <cell r="H57">
            <v>0</v>
          </cell>
        </row>
        <row r="58">
          <cell r="A58" t="str">
            <v>12003</v>
          </cell>
          <cell r="B58" t="str">
            <v>เงินลงทุนในบริษัท แปซิฟิค ซีทราน ไลน์ จำกัด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12004</v>
          </cell>
          <cell r="B59" t="str">
            <v>ส่วนได้เสียในเงินลงทุนตามวิธีส่วนได้เสีย</v>
          </cell>
          <cell r="C59">
            <v>0</v>
          </cell>
          <cell r="D59">
            <v>7860471.8399999999</v>
          </cell>
          <cell r="E59">
            <v>50378.62</v>
          </cell>
          <cell r="F59">
            <v>0</v>
          </cell>
          <cell r="G59">
            <v>0</v>
          </cell>
          <cell r="H59">
            <v>7810093.2199999997</v>
          </cell>
        </row>
        <row r="60">
          <cell r="A60" t="str">
            <v>12005</v>
          </cell>
          <cell r="B60" t="str">
            <v>ส่วนเกินกว่ามูลค่าเงินลงทุนระยะยาว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 t="str">
            <v>12006</v>
          </cell>
          <cell r="B61" t="str">
            <v>เงินฝากสถาบันการเงิน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12007</v>
          </cell>
          <cell r="B62" t="str">
            <v>เงินลงทุนระยะยาว</v>
          </cell>
          <cell r="C62">
            <v>3274350</v>
          </cell>
          <cell r="D62">
            <v>0</v>
          </cell>
          <cell r="E62">
            <v>300200</v>
          </cell>
          <cell r="F62">
            <v>0</v>
          </cell>
          <cell r="G62">
            <v>3574550</v>
          </cell>
          <cell r="H62">
            <v>0</v>
          </cell>
        </row>
        <row r="63">
          <cell r="A63" t="str">
            <v>13101</v>
          </cell>
          <cell r="B63" t="str">
            <v>ที่ดิน</v>
          </cell>
          <cell r="C63">
            <v>58413086</v>
          </cell>
          <cell r="D63">
            <v>0</v>
          </cell>
          <cell r="E63">
            <v>0</v>
          </cell>
          <cell r="F63">
            <v>0</v>
          </cell>
          <cell r="G63">
            <v>58413086</v>
          </cell>
          <cell r="H63">
            <v>0</v>
          </cell>
        </row>
        <row r="64">
          <cell r="A64" t="str">
            <v>13110</v>
          </cell>
          <cell r="B64" t="str">
            <v>อู่ลอย 1</v>
          </cell>
          <cell r="C64">
            <v>35759835.32</v>
          </cell>
          <cell r="D64">
            <v>0</v>
          </cell>
          <cell r="E64">
            <v>0</v>
          </cell>
          <cell r="F64">
            <v>0</v>
          </cell>
          <cell r="G64">
            <v>35759835.32</v>
          </cell>
          <cell r="H64">
            <v>0</v>
          </cell>
        </row>
        <row r="65">
          <cell r="A65" t="str">
            <v>13111</v>
          </cell>
          <cell r="B65" t="str">
            <v>อู่ลอย 1 - ส่วนเพิ่มเติม</v>
          </cell>
          <cell r="C65">
            <v>10674560.289999999</v>
          </cell>
          <cell r="D65">
            <v>0</v>
          </cell>
          <cell r="E65">
            <v>0</v>
          </cell>
          <cell r="F65">
            <v>0</v>
          </cell>
          <cell r="G65">
            <v>10674560.289999999</v>
          </cell>
          <cell r="H65">
            <v>0</v>
          </cell>
        </row>
        <row r="66">
          <cell r="A66" t="str">
            <v>13112</v>
          </cell>
          <cell r="B66" t="str">
            <v>อู่ลอย 2</v>
          </cell>
          <cell r="C66">
            <v>163642749.90000001</v>
          </cell>
          <cell r="D66">
            <v>0</v>
          </cell>
          <cell r="E66">
            <v>0</v>
          </cell>
          <cell r="F66">
            <v>0</v>
          </cell>
          <cell r="G66">
            <v>163642749.90000001</v>
          </cell>
          <cell r="H66">
            <v>0</v>
          </cell>
        </row>
        <row r="67">
          <cell r="A67" t="str">
            <v>13121</v>
          </cell>
          <cell r="B67" t="str">
            <v>อาคารสำนักงาน</v>
          </cell>
          <cell r="C67">
            <v>32196582.579999998</v>
          </cell>
          <cell r="D67">
            <v>0</v>
          </cell>
          <cell r="E67">
            <v>0</v>
          </cell>
          <cell r="F67">
            <v>0</v>
          </cell>
          <cell r="G67">
            <v>32196582.579999998</v>
          </cell>
          <cell r="H67">
            <v>0</v>
          </cell>
        </row>
        <row r="68">
          <cell r="A68" t="str">
            <v>13122</v>
          </cell>
          <cell r="B68" t="str">
            <v>อาคารโรงงาน</v>
          </cell>
          <cell r="C68">
            <v>15178642.92</v>
          </cell>
          <cell r="D68">
            <v>0</v>
          </cell>
          <cell r="E68">
            <v>0</v>
          </cell>
          <cell r="F68">
            <v>0</v>
          </cell>
          <cell r="G68">
            <v>15178642.92</v>
          </cell>
          <cell r="H68">
            <v>0</v>
          </cell>
        </row>
        <row r="69">
          <cell r="A69" t="str">
            <v>13123</v>
          </cell>
          <cell r="B69" t="str">
            <v>สิ่งปลูกสร้างอื่น</v>
          </cell>
          <cell r="C69">
            <v>58140541.280000001</v>
          </cell>
          <cell r="D69">
            <v>0</v>
          </cell>
          <cell r="E69">
            <v>0</v>
          </cell>
          <cell r="F69">
            <v>0</v>
          </cell>
          <cell r="G69">
            <v>58140541.280000001</v>
          </cell>
          <cell r="H69">
            <v>0</v>
          </cell>
        </row>
        <row r="70">
          <cell r="A70" t="str">
            <v>13124</v>
          </cell>
          <cell r="B70" t="str">
            <v>ออฟฟิศลอยน้ำ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</row>
        <row r="71">
          <cell r="A71" t="str">
            <v>13131</v>
          </cell>
          <cell r="B71" t="str">
            <v>ค่าปรับปรุงท่าเทียบเก่า</v>
          </cell>
          <cell r="C71">
            <v>194021.6</v>
          </cell>
          <cell r="D71">
            <v>0</v>
          </cell>
          <cell r="E71">
            <v>0</v>
          </cell>
          <cell r="F71">
            <v>0</v>
          </cell>
          <cell r="G71">
            <v>194021.6</v>
          </cell>
          <cell r="H71">
            <v>0</v>
          </cell>
        </row>
        <row r="72">
          <cell r="A72" t="str">
            <v>13132</v>
          </cell>
          <cell r="B72" t="str">
            <v>ค่าปรับปรุงท่าเทียบใหม่</v>
          </cell>
          <cell r="C72">
            <v>4287139.22</v>
          </cell>
          <cell r="D72">
            <v>0</v>
          </cell>
          <cell r="E72">
            <v>0</v>
          </cell>
          <cell r="F72">
            <v>0</v>
          </cell>
          <cell r="G72">
            <v>4287139.22</v>
          </cell>
          <cell r="H72">
            <v>0</v>
          </cell>
        </row>
        <row r="73">
          <cell r="A73" t="str">
            <v>13133</v>
          </cell>
          <cell r="B73" t="str">
            <v>ค่าปรับปรุงอาคารสำนักงาน</v>
          </cell>
          <cell r="C73">
            <v>6694433.96</v>
          </cell>
          <cell r="D73">
            <v>0</v>
          </cell>
          <cell r="E73">
            <v>4000</v>
          </cell>
          <cell r="F73">
            <v>0</v>
          </cell>
          <cell r="G73">
            <v>6698433.96</v>
          </cell>
          <cell r="H73">
            <v>0</v>
          </cell>
        </row>
        <row r="74">
          <cell r="A74" t="str">
            <v>13134</v>
          </cell>
          <cell r="B74" t="str">
            <v>ค่าปรับปรุงอาคารโรงงาน</v>
          </cell>
          <cell r="C74">
            <v>2706815.1</v>
          </cell>
          <cell r="D74">
            <v>0</v>
          </cell>
          <cell r="E74">
            <v>0</v>
          </cell>
          <cell r="F74">
            <v>0</v>
          </cell>
          <cell r="G74">
            <v>2706815.1</v>
          </cell>
          <cell r="H74">
            <v>0</v>
          </cell>
        </row>
        <row r="75">
          <cell r="A75" t="str">
            <v>13135</v>
          </cell>
          <cell r="B75" t="str">
            <v>ค่าปรับปรุงอู่ลอย</v>
          </cell>
          <cell r="C75">
            <v>6839901.46</v>
          </cell>
          <cell r="D75">
            <v>0</v>
          </cell>
          <cell r="E75">
            <v>0</v>
          </cell>
          <cell r="F75">
            <v>0</v>
          </cell>
          <cell r="G75">
            <v>6839901.46</v>
          </cell>
          <cell r="H75">
            <v>0</v>
          </cell>
        </row>
        <row r="76">
          <cell r="A76" t="str">
            <v>13136</v>
          </cell>
          <cell r="B76" t="str">
            <v>ค่าปรับปรุงสถานที่เช่า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</row>
        <row r="77">
          <cell r="A77" t="str">
            <v>13140</v>
          </cell>
          <cell r="B77" t="str">
            <v>เครื่องจักรกล</v>
          </cell>
          <cell r="C77">
            <v>43079540.810000002</v>
          </cell>
          <cell r="D77">
            <v>0</v>
          </cell>
          <cell r="E77">
            <v>0</v>
          </cell>
          <cell r="F77">
            <v>0</v>
          </cell>
          <cell r="G77">
            <v>43079540.810000002</v>
          </cell>
          <cell r="H77">
            <v>0</v>
          </cell>
        </row>
        <row r="78">
          <cell r="A78" t="str">
            <v>13151</v>
          </cell>
          <cell r="B78" t="str">
            <v>อุปกรณ์ไฟฟ้าและเครื่องมือ</v>
          </cell>
          <cell r="C78">
            <v>32167887.940000001</v>
          </cell>
          <cell r="D78">
            <v>0</v>
          </cell>
          <cell r="E78">
            <v>284405.68</v>
          </cell>
          <cell r="F78">
            <v>0</v>
          </cell>
          <cell r="G78">
            <v>32452293.620000001</v>
          </cell>
          <cell r="H78">
            <v>0</v>
          </cell>
        </row>
        <row r="79">
          <cell r="A79" t="str">
            <v>13152</v>
          </cell>
          <cell r="B79" t="str">
            <v>อุปกรณ์ต่อเรือไฟเบอร์</v>
          </cell>
          <cell r="C79">
            <v>9554234.4299999997</v>
          </cell>
          <cell r="D79">
            <v>0</v>
          </cell>
          <cell r="E79">
            <v>0</v>
          </cell>
          <cell r="F79">
            <v>0</v>
          </cell>
          <cell r="G79">
            <v>9554234.4299999997</v>
          </cell>
          <cell r="H79">
            <v>0</v>
          </cell>
        </row>
        <row r="80">
          <cell r="A80" t="str">
            <v>13161</v>
          </cell>
          <cell r="B80" t="str">
            <v>เครื่องใช้สำนักงาน</v>
          </cell>
          <cell r="C80">
            <v>12955403.9</v>
          </cell>
          <cell r="D80">
            <v>0</v>
          </cell>
          <cell r="E80">
            <v>125834.3</v>
          </cell>
          <cell r="F80">
            <v>0</v>
          </cell>
          <cell r="G80">
            <v>13081238.199999999</v>
          </cell>
          <cell r="H80">
            <v>0</v>
          </cell>
        </row>
        <row r="81">
          <cell r="A81" t="str">
            <v>13162</v>
          </cell>
          <cell r="B81" t="str">
            <v>เครื่องเฟอร์นิเจอร์</v>
          </cell>
          <cell r="C81">
            <v>7176900.2000000002</v>
          </cell>
          <cell r="D81">
            <v>0</v>
          </cell>
          <cell r="E81">
            <v>9254.26</v>
          </cell>
          <cell r="F81">
            <v>0</v>
          </cell>
          <cell r="G81">
            <v>7186154.46</v>
          </cell>
          <cell r="H81">
            <v>0</v>
          </cell>
        </row>
        <row r="82">
          <cell r="A82" t="str">
            <v>13163</v>
          </cell>
          <cell r="B82" t="str">
            <v>เครื่องปรับอากาศ</v>
          </cell>
          <cell r="C82">
            <v>4259533.29</v>
          </cell>
          <cell r="D82">
            <v>0</v>
          </cell>
          <cell r="E82">
            <v>0</v>
          </cell>
          <cell r="F82">
            <v>0</v>
          </cell>
          <cell r="G82">
            <v>4259533.29</v>
          </cell>
          <cell r="H82">
            <v>0</v>
          </cell>
        </row>
        <row r="83">
          <cell r="A83" t="str">
            <v>13171</v>
          </cell>
          <cell r="B83" t="str">
            <v>รถยนต์</v>
          </cell>
          <cell r="C83">
            <v>12710637.98</v>
          </cell>
          <cell r="D83">
            <v>0</v>
          </cell>
          <cell r="E83">
            <v>0</v>
          </cell>
          <cell r="F83">
            <v>0</v>
          </cell>
          <cell r="G83">
            <v>12710637.98</v>
          </cell>
          <cell r="H83">
            <v>0</v>
          </cell>
        </row>
        <row r="84">
          <cell r="A84" t="str">
            <v>13172</v>
          </cell>
          <cell r="B84" t="str">
            <v>รถจักรยานยนต์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</row>
        <row r="85">
          <cell r="A85" t="str">
            <v>13181</v>
          </cell>
          <cell r="B85" t="str">
            <v>เรือทัก</v>
          </cell>
          <cell r="C85">
            <v>886755.98</v>
          </cell>
          <cell r="D85">
            <v>0</v>
          </cell>
          <cell r="E85">
            <v>0</v>
          </cell>
          <cell r="F85">
            <v>0</v>
          </cell>
          <cell r="G85">
            <v>886755.98</v>
          </cell>
          <cell r="H85">
            <v>0</v>
          </cell>
        </row>
        <row r="86">
          <cell r="A86" t="str">
            <v>13182</v>
          </cell>
          <cell r="B86" t="str">
            <v>เรือบดและเรือบริการ</v>
          </cell>
          <cell r="C86">
            <v>12616350.619999999</v>
          </cell>
          <cell r="D86">
            <v>0</v>
          </cell>
          <cell r="E86">
            <v>0</v>
          </cell>
          <cell r="F86">
            <v>0</v>
          </cell>
          <cell r="G86">
            <v>12616350.619999999</v>
          </cell>
          <cell r="H86">
            <v>0</v>
          </cell>
        </row>
        <row r="87">
          <cell r="A87" t="str">
            <v>13191</v>
          </cell>
          <cell r="B87" t="str">
            <v>สิ่งระหว่างปลูกสร้าง</v>
          </cell>
          <cell r="C87">
            <v>309662.73</v>
          </cell>
          <cell r="D87">
            <v>0</v>
          </cell>
          <cell r="E87">
            <v>486432.27</v>
          </cell>
          <cell r="F87">
            <v>0</v>
          </cell>
          <cell r="G87">
            <v>796095</v>
          </cell>
          <cell r="H87">
            <v>0</v>
          </cell>
        </row>
        <row r="88">
          <cell r="A88" t="str">
            <v>13192</v>
          </cell>
          <cell r="B88" t="str">
            <v>เรือระหว่างสร้าง</v>
          </cell>
          <cell r="C88">
            <v>2962142.09</v>
          </cell>
          <cell r="D88">
            <v>0</v>
          </cell>
          <cell r="E88">
            <v>27656.12</v>
          </cell>
          <cell r="F88">
            <v>0</v>
          </cell>
          <cell r="G88">
            <v>2989798.21</v>
          </cell>
          <cell r="H88">
            <v>0</v>
          </cell>
        </row>
        <row r="89">
          <cell r="A89" t="str">
            <v>13210</v>
          </cell>
          <cell r="B89" t="str">
            <v>ค่าเสื่อมราคาสะสม - อู่ลอย</v>
          </cell>
          <cell r="C89">
            <v>0</v>
          </cell>
          <cell r="D89">
            <v>88072159.790000007</v>
          </cell>
          <cell r="E89">
            <v>0</v>
          </cell>
          <cell r="F89">
            <v>1835937.16</v>
          </cell>
          <cell r="G89">
            <v>0</v>
          </cell>
          <cell r="H89">
            <v>89908096.950000003</v>
          </cell>
        </row>
        <row r="90">
          <cell r="A90" t="str">
            <v>13211</v>
          </cell>
          <cell r="B90" t="str">
            <v>ค่าเสื่อมราคาสะสม - อู่ลอยเพิ่มเติม</v>
          </cell>
          <cell r="C90">
            <v>0</v>
          </cell>
          <cell r="D90">
            <v>7883993.6100000003</v>
          </cell>
          <cell r="E90">
            <v>0</v>
          </cell>
          <cell r="F90">
            <v>150884.03</v>
          </cell>
          <cell r="G90">
            <v>0</v>
          </cell>
          <cell r="H90">
            <v>8034877.6399999997</v>
          </cell>
        </row>
        <row r="91">
          <cell r="A91" t="str">
            <v>13221</v>
          </cell>
          <cell r="B91" t="str">
            <v>ค่าเสื่อมราคาสะสม - อาคารสำนักงาน</v>
          </cell>
          <cell r="C91">
            <v>0</v>
          </cell>
          <cell r="D91">
            <v>5843390.9800000004</v>
          </cell>
          <cell r="E91">
            <v>0</v>
          </cell>
          <cell r="F91">
            <v>381286.91</v>
          </cell>
          <cell r="G91">
            <v>0</v>
          </cell>
          <cell r="H91">
            <v>6224677.8899999997</v>
          </cell>
        </row>
        <row r="92">
          <cell r="A92" t="str">
            <v>13222</v>
          </cell>
          <cell r="B92" t="str">
            <v>ค่าเสื่อมราคาสะสม - อาคารโรงงาน</v>
          </cell>
          <cell r="C92">
            <v>0</v>
          </cell>
          <cell r="D92">
            <v>3147653.22</v>
          </cell>
          <cell r="E92">
            <v>0</v>
          </cell>
          <cell r="F92">
            <v>179752.53</v>
          </cell>
          <cell r="G92">
            <v>0</v>
          </cell>
          <cell r="H92">
            <v>3327405.75</v>
          </cell>
        </row>
        <row r="93">
          <cell r="A93" t="str">
            <v>13223</v>
          </cell>
          <cell r="B93" t="str">
            <v>ค่าเสื่อมราคาสะสม - สิ่งปลูกสร้างอื่น</v>
          </cell>
          <cell r="C93">
            <v>0</v>
          </cell>
          <cell r="D93">
            <v>13381138.369999999</v>
          </cell>
          <cell r="E93">
            <v>0</v>
          </cell>
          <cell r="F93">
            <v>691834.22</v>
          </cell>
          <cell r="G93">
            <v>0</v>
          </cell>
          <cell r="H93">
            <v>14072972.59</v>
          </cell>
        </row>
        <row r="94">
          <cell r="A94" t="str">
            <v>13224</v>
          </cell>
          <cell r="B94" t="str">
            <v>ค่าเสื่อมราคาสะสม - ออฟฟิศลอยน้ำ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</row>
        <row r="95">
          <cell r="A95" t="str">
            <v>13231</v>
          </cell>
          <cell r="B95" t="str">
            <v>ค่าเสื่อมราคาสะสม - ท่าเทียบเก่า</v>
          </cell>
          <cell r="C95">
            <v>0</v>
          </cell>
          <cell r="D95">
            <v>194021.6</v>
          </cell>
          <cell r="E95">
            <v>0</v>
          </cell>
          <cell r="F95">
            <v>0</v>
          </cell>
          <cell r="G95">
            <v>0</v>
          </cell>
          <cell r="H95">
            <v>194021.6</v>
          </cell>
        </row>
        <row r="96">
          <cell r="A96" t="str">
            <v>13232</v>
          </cell>
          <cell r="B96" t="str">
            <v>ค่าเสื่อมราคาสะสม - ท่าเทียบอู่ใหม่</v>
          </cell>
          <cell r="C96">
            <v>0</v>
          </cell>
          <cell r="D96">
            <v>1579496.38</v>
          </cell>
          <cell r="E96">
            <v>0</v>
          </cell>
          <cell r="F96">
            <v>39792.550000000003</v>
          </cell>
          <cell r="G96">
            <v>0</v>
          </cell>
          <cell r="H96">
            <v>1619288.93</v>
          </cell>
        </row>
        <row r="97">
          <cell r="A97" t="str">
            <v>13233</v>
          </cell>
          <cell r="B97" t="str">
            <v>ค่าเสื่อมราคาสะสม - ส่วนปรับปรุงอาคารสำนักงาน</v>
          </cell>
          <cell r="C97">
            <v>0</v>
          </cell>
          <cell r="D97">
            <v>2003956.48</v>
          </cell>
          <cell r="E97">
            <v>0</v>
          </cell>
          <cell r="F97">
            <v>83496.13</v>
          </cell>
          <cell r="G97">
            <v>0</v>
          </cell>
          <cell r="H97">
            <v>2087452.61</v>
          </cell>
        </row>
        <row r="98">
          <cell r="A98" t="str">
            <v>13234</v>
          </cell>
          <cell r="B98" t="str">
            <v>ค่าเสื่อมราคาสะสม - ส่วนปรับปรุงอาคารโรงงาน</v>
          </cell>
          <cell r="C98">
            <v>0</v>
          </cell>
          <cell r="D98">
            <v>769150.77</v>
          </cell>
          <cell r="E98">
            <v>0</v>
          </cell>
          <cell r="F98">
            <v>33742.480000000003</v>
          </cell>
          <cell r="G98">
            <v>0</v>
          </cell>
          <cell r="H98">
            <v>802893.25</v>
          </cell>
        </row>
        <row r="99">
          <cell r="A99" t="str">
            <v>13235</v>
          </cell>
          <cell r="B99" t="str">
            <v>ค่าเสื่อมราคาสะสม - ส่วนปรับปรุงอู่ลอย</v>
          </cell>
          <cell r="C99">
            <v>0</v>
          </cell>
          <cell r="D99">
            <v>1762942.48</v>
          </cell>
          <cell r="E99">
            <v>0</v>
          </cell>
          <cell r="F99">
            <v>85264.52</v>
          </cell>
          <cell r="G99">
            <v>0</v>
          </cell>
          <cell r="H99">
            <v>1848207</v>
          </cell>
        </row>
        <row r="100">
          <cell r="A100" t="str">
            <v>13240</v>
          </cell>
          <cell r="B100" t="str">
            <v>ค่าเสื่อมราคาสะสม - เครื่องจักรกล</v>
          </cell>
          <cell r="C100">
            <v>0</v>
          </cell>
          <cell r="D100">
            <v>36635703.700000003</v>
          </cell>
          <cell r="E100">
            <v>0</v>
          </cell>
          <cell r="F100">
            <v>873668.39</v>
          </cell>
          <cell r="G100">
            <v>0</v>
          </cell>
          <cell r="H100">
            <v>37509372.090000004</v>
          </cell>
        </row>
        <row r="101">
          <cell r="A101" t="str">
            <v>13251</v>
          </cell>
          <cell r="B101" t="str">
            <v>ค่าเสื่อมราคาสะสม - อุปกรณ์ไฟฟ้าและเครื่องมือ</v>
          </cell>
          <cell r="C101">
            <v>0</v>
          </cell>
          <cell r="D101">
            <v>28580058.440000001</v>
          </cell>
          <cell r="E101">
            <v>0</v>
          </cell>
          <cell r="F101">
            <v>272878.56</v>
          </cell>
          <cell r="G101">
            <v>0</v>
          </cell>
          <cell r="H101">
            <v>28852937</v>
          </cell>
        </row>
        <row r="102">
          <cell r="A102" t="str">
            <v>13252</v>
          </cell>
          <cell r="B102" t="str">
            <v>ค่าเสื่อมราคาสะสม - อุปกรณ์ต่อเรือไฟเบอร์</v>
          </cell>
          <cell r="C102">
            <v>0</v>
          </cell>
          <cell r="D102">
            <v>9076522.6999999993</v>
          </cell>
          <cell r="E102">
            <v>0</v>
          </cell>
          <cell r="F102">
            <v>0</v>
          </cell>
          <cell r="G102">
            <v>0</v>
          </cell>
          <cell r="H102">
            <v>9076522.6999999993</v>
          </cell>
        </row>
        <row r="103">
          <cell r="A103" t="str">
            <v>13261</v>
          </cell>
          <cell r="B103" t="str">
            <v>ค่าเสื่อมราคาสะสม - เครื่องใช้สำนักงาน</v>
          </cell>
          <cell r="C103">
            <v>0</v>
          </cell>
          <cell r="D103">
            <v>9511821.9900000002</v>
          </cell>
          <cell r="E103">
            <v>0</v>
          </cell>
          <cell r="F103">
            <v>347483.86</v>
          </cell>
          <cell r="G103">
            <v>0</v>
          </cell>
          <cell r="H103">
            <v>9859305.8499999996</v>
          </cell>
        </row>
        <row r="104">
          <cell r="A104" t="str">
            <v>13262</v>
          </cell>
          <cell r="B104" t="str">
            <v>ค่าเสื่อมราคาสะสม - เครื่องเฟอร์นิเจอร์</v>
          </cell>
          <cell r="C104">
            <v>0</v>
          </cell>
          <cell r="D104">
            <v>5885218.3300000001</v>
          </cell>
          <cell r="E104">
            <v>0</v>
          </cell>
          <cell r="F104">
            <v>189887.8</v>
          </cell>
          <cell r="G104">
            <v>0</v>
          </cell>
          <cell r="H104">
            <v>6075106.1299999999</v>
          </cell>
        </row>
        <row r="105">
          <cell r="A105" t="str">
            <v>13263</v>
          </cell>
          <cell r="B105" t="str">
            <v>ค่าเสื่อมราคาสะสม - เครื่องปรับอากาศ</v>
          </cell>
          <cell r="C105">
            <v>0</v>
          </cell>
          <cell r="D105">
            <v>3537434.24</v>
          </cell>
          <cell r="E105">
            <v>0</v>
          </cell>
          <cell r="F105">
            <v>138146.51</v>
          </cell>
          <cell r="G105">
            <v>0</v>
          </cell>
          <cell r="H105">
            <v>3675580.75</v>
          </cell>
        </row>
        <row r="106">
          <cell r="A106" t="str">
            <v>13271</v>
          </cell>
          <cell r="B106" t="str">
            <v>ค่าเสื่อมราคาสะสม - รถยนต์</v>
          </cell>
          <cell r="C106">
            <v>0</v>
          </cell>
          <cell r="D106">
            <v>7322626.6299999999</v>
          </cell>
          <cell r="E106">
            <v>0</v>
          </cell>
          <cell r="F106">
            <v>318657.06</v>
          </cell>
          <cell r="G106">
            <v>0</v>
          </cell>
          <cell r="H106">
            <v>7641283.6900000004</v>
          </cell>
        </row>
        <row r="107">
          <cell r="A107" t="str">
            <v>13272</v>
          </cell>
          <cell r="B107" t="str">
            <v>ค่าเสื่อมราคาสะสม - รถจักรยานยนต์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</row>
        <row r="108">
          <cell r="A108" t="str">
            <v>13281</v>
          </cell>
          <cell r="B108" t="str">
            <v>ค่าเสื่อมราคาสะสม - เรือทัก</v>
          </cell>
          <cell r="C108">
            <v>0</v>
          </cell>
          <cell r="D108">
            <v>708156.38</v>
          </cell>
          <cell r="E108">
            <v>0</v>
          </cell>
          <cell r="F108">
            <v>16268.74</v>
          </cell>
          <cell r="G108">
            <v>0</v>
          </cell>
          <cell r="H108">
            <v>724425.12</v>
          </cell>
        </row>
        <row r="109">
          <cell r="A109" t="str">
            <v>13282</v>
          </cell>
          <cell r="B109" t="str">
            <v>ค่าเสื่อมราคาสะสม - เรือบดและเรือบริการ</v>
          </cell>
          <cell r="C109">
            <v>0</v>
          </cell>
          <cell r="D109">
            <v>11394892.33</v>
          </cell>
          <cell r="E109">
            <v>0</v>
          </cell>
          <cell r="F109">
            <v>55827.49</v>
          </cell>
          <cell r="G109">
            <v>0</v>
          </cell>
          <cell r="H109">
            <v>11450719.82</v>
          </cell>
        </row>
        <row r="110">
          <cell r="A110" t="str">
            <v>19001</v>
          </cell>
          <cell r="B110" t="str">
            <v>เงินมัดจำ</v>
          </cell>
          <cell r="C110">
            <v>5807276.9400000004</v>
          </cell>
          <cell r="D110">
            <v>0</v>
          </cell>
          <cell r="E110">
            <v>0</v>
          </cell>
          <cell r="F110">
            <v>126905.01</v>
          </cell>
          <cell r="G110">
            <v>5680371.9299999997</v>
          </cell>
          <cell r="H110">
            <v>0</v>
          </cell>
        </row>
        <row r="111">
          <cell r="A111" t="str">
            <v>19002</v>
          </cell>
          <cell r="B111" t="str">
            <v>เงินประกันโทรศัพท์</v>
          </cell>
          <cell r="C111">
            <v>67000</v>
          </cell>
          <cell r="D111">
            <v>0</v>
          </cell>
          <cell r="E111">
            <v>0</v>
          </cell>
          <cell r="F111">
            <v>0</v>
          </cell>
          <cell r="G111">
            <v>67000</v>
          </cell>
          <cell r="H111">
            <v>0</v>
          </cell>
        </row>
        <row r="112">
          <cell r="A112" t="str">
            <v>19003</v>
          </cell>
          <cell r="B112" t="str">
            <v>ภาษีหัก ณ ที่จ่าย</v>
          </cell>
          <cell r="C112">
            <v>7269230.3099999996</v>
          </cell>
          <cell r="D112">
            <v>0</v>
          </cell>
          <cell r="E112">
            <v>1233728.27</v>
          </cell>
          <cell r="F112">
            <v>0</v>
          </cell>
          <cell r="G112">
            <v>8502958.5800000001</v>
          </cell>
          <cell r="H112">
            <v>0</v>
          </cell>
        </row>
        <row r="113">
          <cell r="A113" t="str">
            <v>19004</v>
          </cell>
          <cell r="B113" t="str">
            <v>พันธบัตรองค์การโทรศัพท์</v>
          </cell>
          <cell r="C113">
            <v>15000</v>
          </cell>
          <cell r="D113">
            <v>0</v>
          </cell>
          <cell r="E113">
            <v>0</v>
          </cell>
          <cell r="F113">
            <v>0</v>
          </cell>
          <cell r="G113">
            <v>15000</v>
          </cell>
          <cell r="H113">
            <v>0</v>
          </cell>
        </row>
        <row r="114">
          <cell r="A114" t="str">
            <v>19005</v>
          </cell>
          <cell r="B114" t="str">
            <v>ค่าใช้จ่ายรอตัดจ่าย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</row>
        <row r="115">
          <cell r="A115" t="str">
            <v>19007</v>
          </cell>
          <cell r="B115" t="str">
            <v>เงินทดรองจ่ายแทนลูกค้า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</row>
        <row r="116">
          <cell r="A116" t="str">
            <v>19008</v>
          </cell>
          <cell r="B116" t="str">
            <v>ค่าบริการซ่อมเรือค้างรับ</v>
          </cell>
          <cell r="C116">
            <v>24467289.25</v>
          </cell>
          <cell r="D116">
            <v>0</v>
          </cell>
          <cell r="E116">
            <v>0</v>
          </cell>
          <cell r="F116">
            <v>14786216.01</v>
          </cell>
          <cell r="G116">
            <v>9681073.2400000002</v>
          </cell>
          <cell r="H116">
            <v>0</v>
          </cell>
        </row>
        <row r="117">
          <cell r="A117" t="str">
            <v>19009</v>
          </cell>
          <cell r="B117" t="str">
            <v>รายได้ค่าต่อเรือค้างรับ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</row>
        <row r="118">
          <cell r="A118" t="str">
            <v>19010</v>
          </cell>
          <cell r="B118" t="str">
            <v>เงินมัดจำค่าสินค้า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A119" t="str">
            <v>19012</v>
          </cell>
          <cell r="B119" t="str">
            <v>รายได้เงินปันผลค้างรับ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21101</v>
          </cell>
          <cell r="B120" t="str">
            <v>เงินเบิกเกินบัญชี - ธ.ไทยพาณิชย์ สาขาพระประแดง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</row>
        <row r="121">
          <cell r="A121" t="str">
            <v>21102</v>
          </cell>
          <cell r="B121" t="str">
            <v>เจ้าหนี้ T/R</v>
          </cell>
          <cell r="C121">
            <v>0</v>
          </cell>
          <cell r="D121">
            <v>7216366.0800000001</v>
          </cell>
          <cell r="E121">
            <v>2870192.92</v>
          </cell>
          <cell r="F121">
            <v>0</v>
          </cell>
          <cell r="G121">
            <v>0</v>
          </cell>
          <cell r="H121">
            <v>4346173.16</v>
          </cell>
        </row>
        <row r="122">
          <cell r="A122" t="str">
            <v>21103</v>
          </cell>
          <cell r="B122" t="str">
            <v>เงินเบิกเกินบัญชี - ธ.ไทยพาณิชย์ สาขาบางครุ</v>
          </cell>
          <cell r="C122">
            <v>0</v>
          </cell>
          <cell r="D122">
            <v>14554081.43</v>
          </cell>
          <cell r="E122">
            <v>11291610.529999999</v>
          </cell>
          <cell r="F122">
            <v>0</v>
          </cell>
          <cell r="G122">
            <v>0</v>
          </cell>
          <cell r="H122">
            <v>3262470.9</v>
          </cell>
        </row>
        <row r="123">
          <cell r="A123" t="str">
            <v>21201</v>
          </cell>
          <cell r="B123" t="str">
            <v>เจ้าหนี้การค้า</v>
          </cell>
          <cell r="C123">
            <v>0</v>
          </cell>
          <cell r="D123">
            <v>8533299.8800000008</v>
          </cell>
          <cell r="E123">
            <v>1238083</v>
          </cell>
          <cell r="F123">
            <v>0</v>
          </cell>
          <cell r="G123">
            <v>0</v>
          </cell>
          <cell r="H123">
            <v>7295216.8799999999</v>
          </cell>
        </row>
        <row r="124">
          <cell r="A124" t="str">
            <v>21202</v>
          </cell>
          <cell r="B124" t="str">
            <v>เช็คค้างจ่าย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21203</v>
          </cell>
          <cell r="B125" t="str">
            <v>เจ้าหนี้ - Forward Exchange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21204</v>
          </cell>
          <cell r="B126" t="str">
            <v>ตั๋วสัญญาใช้เงิน</v>
          </cell>
          <cell r="C126">
            <v>0</v>
          </cell>
          <cell r="D126">
            <v>251544000</v>
          </cell>
          <cell r="E126">
            <v>0</v>
          </cell>
          <cell r="F126">
            <v>0</v>
          </cell>
          <cell r="G126">
            <v>0</v>
          </cell>
          <cell r="H126">
            <v>251544000</v>
          </cell>
        </row>
        <row r="127">
          <cell r="A127" t="str">
            <v>21301</v>
          </cell>
          <cell r="B127" t="str">
            <v>เงินกู้ระยะยาวที่ถึงกำหนดชำระภายในหนึ่งปี</v>
          </cell>
          <cell r="C127">
            <v>0</v>
          </cell>
          <cell r="D127">
            <v>21963200</v>
          </cell>
          <cell r="E127">
            <v>16828640</v>
          </cell>
          <cell r="F127">
            <v>0</v>
          </cell>
          <cell r="G127">
            <v>0</v>
          </cell>
          <cell r="H127">
            <v>5134560</v>
          </cell>
        </row>
        <row r="128">
          <cell r="A128" t="str">
            <v>21401</v>
          </cell>
          <cell r="B128" t="str">
            <v>เงินรับล่วงหน้า - ค่าต่อเรือและซ่อมเรือ</v>
          </cell>
          <cell r="C128">
            <v>0</v>
          </cell>
          <cell r="D128">
            <v>96999.95</v>
          </cell>
          <cell r="E128">
            <v>96999.95</v>
          </cell>
          <cell r="F128">
            <v>0</v>
          </cell>
          <cell r="G128">
            <v>0</v>
          </cell>
          <cell r="H128">
            <v>0</v>
          </cell>
        </row>
        <row r="129">
          <cell r="A129" t="str">
            <v>21402</v>
          </cell>
          <cell r="B129" t="str">
            <v>เช็ครับลงวันที่รับล่วงหน้า</v>
          </cell>
          <cell r="C129">
            <v>0</v>
          </cell>
          <cell r="D129">
            <v>2212732.11</v>
          </cell>
          <cell r="E129">
            <v>0</v>
          </cell>
          <cell r="F129">
            <v>2067909.72</v>
          </cell>
          <cell r="G129">
            <v>0</v>
          </cell>
          <cell r="H129">
            <v>4280641.83</v>
          </cell>
        </row>
        <row r="130">
          <cell r="A130" t="str">
            <v>21901</v>
          </cell>
          <cell r="B130" t="str">
            <v>เจ้าหนี้-บริษัทอื่นในเครือ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21902</v>
          </cell>
          <cell r="B131" t="str">
            <v>ดอกเบี้ยเงินกู้ค้างจ่าย</v>
          </cell>
          <cell r="C131">
            <v>0</v>
          </cell>
          <cell r="D131">
            <v>207069.85</v>
          </cell>
          <cell r="E131">
            <v>0</v>
          </cell>
          <cell r="F131">
            <v>0.01</v>
          </cell>
          <cell r="G131">
            <v>0</v>
          </cell>
          <cell r="H131">
            <v>207069.86</v>
          </cell>
        </row>
        <row r="132">
          <cell r="A132" t="str">
            <v>21903</v>
          </cell>
          <cell r="B132" t="str">
            <v>ภาษีหักไว้ ณ ที่จ่าย ภงด.1</v>
          </cell>
          <cell r="C132">
            <v>0</v>
          </cell>
          <cell r="D132">
            <v>416053.59</v>
          </cell>
          <cell r="E132">
            <v>149458.59</v>
          </cell>
          <cell r="F132">
            <v>0</v>
          </cell>
          <cell r="G132">
            <v>0</v>
          </cell>
          <cell r="H132">
            <v>266595</v>
          </cell>
        </row>
        <row r="133">
          <cell r="A133" t="str">
            <v>21904</v>
          </cell>
          <cell r="B133" t="str">
            <v>โบนัสค้างจ่าย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</row>
        <row r="134">
          <cell r="A134" t="str">
            <v>21905</v>
          </cell>
          <cell r="B134" t="str">
            <v>ค่าน้ำประปาค้างจ่าย</v>
          </cell>
          <cell r="C134">
            <v>0</v>
          </cell>
          <cell r="D134">
            <v>50000</v>
          </cell>
          <cell r="E134">
            <v>0</v>
          </cell>
          <cell r="F134">
            <v>0</v>
          </cell>
          <cell r="G134">
            <v>0</v>
          </cell>
          <cell r="H134">
            <v>50000</v>
          </cell>
        </row>
        <row r="135">
          <cell r="A135" t="str">
            <v>21906</v>
          </cell>
          <cell r="B135" t="str">
            <v>ค่าไฟฟ้าค้างจ่าย</v>
          </cell>
          <cell r="C135">
            <v>0</v>
          </cell>
          <cell r="D135">
            <v>700000</v>
          </cell>
          <cell r="E135">
            <v>0</v>
          </cell>
          <cell r="F135">
            <v>0</v>
          </cell>
          <cell r="G135">
            <v>0</v>
          </cell>
          <cell r="H135">
            <v>700000</v>
          </cell>
        </row>
        <row r="136">
          <cell r="A136" t="str">
            <v>21907</v>
          </cell>
          <cell r="B136" t="str">
            <v>ค่าโทรศัพท์ค้างจ่าย</v>
          </cell>
          <cell r="C136">
            <v>0</v>
          </cell>
          <cell r="D136">
            <v>110512.86</v>
          </cell>
          <cell r="E136">
            <v>0</v>
          </cell>
          <cell r="F136">
            <v>0</v>
          </cell>
          <cell r="G136">
            <v>0</v>
          </cell>
          <cell r="H136">
            <v>110512.86</v>
          </cell>
        </row>
        <row r="137">
          <cell r="A137" t="str">
            <v>21908</v>
          </cell>
          <cell r="B137" t="str">
            <v>ค่าสอบบัญชีค้างจ่าย</v>
          </cell>
          <cell r="C137">
            <v>0</v>
          </cell>
          <cell r="D137">
            <v>114750</v>
          </cell>
          <cell r="E137">
            <v>0</v>
          </cell>
          <cell r="F137">
            <v>65750</v>
          </cell>
          <cell r="G137">
            <v>0</v>
          </cell>
          <cell r="H137">
            <v>180500</v>
          </cell>
        </row>
        <row r="138">
          <cell r="A138" t="str">
            <v>21909</v>
          </cell>
          <cell r="B138" t="str">
            <v>ค่าแรงเหมาค้างจ่าย</v>
          </cell>
          <cell r="C138">
            <v>0</v>
          </cell>
          <cell r="D138">
            <v>6641746.5099999998</v>
          </cell>
          <cell r="E138">
            <v>4031662.12</v>
          </cell>
          <cell r="F138">
            <v>0</v>
          </cell>
          <cell r="G138">
            <v>0</v>
          </cell>
          <cell r="H138">
            <v>2610084.39</v>
          </cell>
        </row>
        <row r="139">
          <cell r="A139" t="str">
            <v>21910</v>
          </cell>
          <cell r="B139" t="str">
            <v>เงินประกันสังคมหัก ณ ที่จ่ายค้างจ่าย</v>
          </cell>
          <cell r="C139">
            <v>0</v>
          </cell>
          <cell r="D139">
            <v>69004</v>
          </cell>
          <cell r="E139">
            <v>0</v>
          </cell>
          <cell r="F139">
            <v>3495</v>
          </cell>
          <cell r="G139">
            <v>0</v>
          </cell>
          <cell r="H139">
            <v>72499</v>
          </cell>
        </row>
        <row r="140">
          <cell r="A140" t="str">
            <v>21911</v>
          </cell>
          <cell r="B140" t="str">
            <v>ภาษีขาย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</row>
        <row r="141">
          <cell r="A141" t="str">
            <v>21912</v>
          </cell>
          <cell r="B141" t="str">
            <v>ค่าใช้จ่ายค้างจ่าย</v>
          </cell>
          <cell r="C141">
            <v>0</v>
          </cell>
          <cell r="D141">
            <v>2546916.48</v>
          </cell>
          <cell r="E141">
            <v>341440.74</v>
          </cell>
          <cell r="F141">
            <v>0</v>
          </cell>
          <cell r="G141">
            <v>0</v>
          </cell>
          <cell r="H141">
            <v>2205475.7400000002</v>
          </cell>
        </row>
        <row r="142">
          <cell r="A142" t="str">
            <v>21913</v>
          </cell>
          <cell r="B142" t="str">
            <v>เงินปันผลค้างจ่าย</v>
          </cell>
          <cell r="C142">
            <v>0</v>
          </cell>
          <cell r="D142">
            <v>52197.5</v>
          </cell>
          <cell r="E142">
            <v>0</v>
          </cell>
          <cell r="F142">
            <v>0</v>
          </cell>
          <cell r="G142">
            <v>0</v>
          </cell>
          <cell r="H142">
            <v>52197.5</v>
          </cell>
        </row>
        <row r="143">
          <cell r="A143" t="str">
            <v>21914</v>
          </cell>
          <cell r="B143" t="str">
            <v>เจ้าหนี้กรมสรรพากร</v>
          </cell>
          <cell r="C143">
            <v>0</v>
          </cell>
          <cell r="D143">
            <v>0</v>
          </cell>
          <cell r="E143">
            <v>0</v>
          </cell>
          <cell r="F143">
            <v>311057.74</v>
          </cell>
          <cell r="G143">
            <v>0</v>
          </cell>
          <cell r="H143">
            <v>311057.74</v>
          </cell>
        </row>
        <row r="144">
          <cell r="A144" t="str">
            <v>21915</v>
          </cell>
          <cell r="B144" t="str">
            <v>ภาษีเงินได้นิติบุคคลค้างจ่าย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</row>
        <row r="145">
          <cell r="A145" t="str">
            <v>21916</v>
          </cell>
          <cell r="B145" t="str">
            <v>เงินกองทุนสำรองเลี้ยงชีพ</v>
          </cell>
          <cell r="C145">
            <v>0</v>
          </cell>
          <cell r="D145">
            <v>297769.06</v>
          </cell>
          <cell r="E145">
            <v>2429.6999999999998</v>
          </cell>
          <cell r="F145">
            <v>0</v>
          </cell>
          <cell r="G145">
            <v>0</v>
          </cell>
          <cell r="H145">
            <v>295339.36</v>
          </cell>
        </row>
        <row r="146">
          <cell r="A146" t="str">
            <v>21917</v>
          </cell>
          <cell r="B146" t="str">
            <v>เจ้าหนี้ - ต่อเรือ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</row>
        <row r="147">
          <cell r="A147" t="str">
            <v>21918</v>
          </cell>
          <cell r="B147" t="str">
            <v>เจ้าหนี้ T/T</v>
          </cell>
          <cell r="C147">
            <v>0</v>
          </cell>
          <cell r="D147">
            <v>9598.89</v>
          </cell>
          <cell r="E147">
            <v>9598.89</v>
          </cell>
          <cell r="F147">
            <v>0</v>
          </cell>
          <cell r="G147">
            <v>0</v>
          </cell>
          <cell r="H147">
            <v>0</v>
          </cell>
        </row>
        <row r="148">
          <cell r="A148" t="str">
            <v>21919</v>
          </cell>
          <cell r="B148" t="str">
            <v>เจ้าหนี้เช่าซื้อที่ถึงกำหนดชำระภายในหนึ่งปี</v>
          </cell>
          <cell r="C148">
            <v>0</v>
          </cell>
          <cell r="D148">
            <v>438675.25</v>
          </cell>
          <cell r="E148">
            <v>0</v>
          </cell>
          <cell r="F148">
            <v>8248.41</v>
          </cell>
          <cell r="G148">
            <v>0</v>
          </cell>
          <cell r="H148">
            <v>446923.66</v>
          </cell>
        </row>
        <row r="149">
          <cell r="A149" t="str">
            <v>21920</v>
          </cell>
          <cell r="B149" t="str">
            <v>ภาษีขายไม่ถึงกำหนด</v>
          </cell>
          <cell r="C149">
            <v>0</v>
          </cell>
          <cell r="D149">
            <v>639922.42000000004</v>
          </cell>
          <cell r="E149">
            <v>0</v>
          </cell>
          <cell r="F149">
            <v>795900.19</v>
          </cell>
          <cell r="G149">
            <v>0</v>
          </cell>
          <cell r="H149">
            <v>1435822.61</v>
          </cell>
        </row>
        <row r="150">
          <cell r="A150" t="str">
            <v>21921</v>
          </cell>
          <cell r="B150" t="str">
            <v>ส่วนลดจากการขายเงินตราต่างประเทศล่วงหน้ารอตัดบัญชี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21922</v>
          </cell>
          <cell r="B151" t="str">
            <v>ดอกเบี้ยค้างจ่าย - เจ้าหนี้ T/R</v>
          </cell>
          <cell r="C151">
            <v>0</v>
          </cell>
          <cell r="D151">
            <v>23915.64</v>
          </cell>
          <cell r="E151">
            <v>20095.560000000001</v>
          </cell>
          <cell r="F151">
            <v>0</v>
          </cell>
          <cell r="G151">
            <v>0</v>
          </cell>
          <cell r="H151">
            <v>3820.08</v>
          </cell>
        </row>
        <row r="152">
          <cell r="A152" t="str">
            <v>21923</v>
          </cell>
          <cell r="B152" t="str">
            <v>ดอกเบี้ยค้างจ่าย - อื่น ๆ</v>
          </cell>
          <cell r="C152">
            <v>0</v>
          </cell>
          <cell r="D152">
            <v>284594.63</v>
          </cell>
          <cell r="E152">
            <v>64430.21</v>
          </cell>
          <cell r="F152">
            <v>0</v>
          </cell>
          <cell r="G152">
            <v>0</v>
          </cell>
          <cell r="H152">
            <v>220164.42</v>
          </cell>
        </row>
        <row r="153">
          <cell r="A153" t="str">
            <v>21924</v>
          </cell>
          <cell r="B153" t="str">
            <v>ดอกเบี้ยรับรอตัดบัญชี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</row>
        <row r="154">
          <cell r="A154" t="str">
            <v>21925</v>
          </cell>
          <cell r="B154" t="str">
            <v>ภาษีหัก ณ ที่จ่าย ภงด.3</v>
          </cell>
          <cell r="C154">
            <v>0</v>
          </cell>
          <cell r="D154">
            <v>101191.85</v>
          </cell>
          <cell r="E154">
            <v>50761.63</v>
          </cell>
          <cell r="F154">
            <v>0</v>
          </cell>
          <cell r="G154">
            <v>0</v>
          </cell>
          <cell r="H154">
            <v>50430.22</v>
          </cell>
        </row>
        <row r="155">
          <cell r="A155" t="str">
            <v>21926</v>
          </cell>
          <cell r="B155" t="str">
            <v>ภาษีหัก ณ ที่จ่าย ภงด.53</v>
          </cell>
          <cell r="C155">
            <v>0</v>
          </cell>
          <cell r="D155">
            <v>76638.679999999993</v>
          </cell>
          <cell r="E155">
            <v>27309.33</v>
          </cell>
          <cell r="F155">
            <v>0</v>
          </cell>
          <cell r="G155">
            <v>0</v>
          </cell>
          <cell r="H155">
            <v>49329.35</v>
          </cell>
        </row>
        <row r="156">
          <cell r="A156" t="str">
            <v>21927</v>
          </cell>
          <cell r="B156" t="str">
            <v>ค่าปรับค้างจ่าย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22001</v>
          </cell>
          <cell r="B157" t="str">
            <v>เงินกู้ยืมธนาคารระยะยาว - ธ.ไทยพาณิชย์</v>
          </cell>
          <cell r="C157">
            <v>0</v>
          </cell>
          <cell r="D157">
            <v>16546000</v>
          </cell>
          <cell r="E157">
            <v>0</v>
          </cell>
          <cell r="F157">
            <v>16828640</v>
          </cell>
          <cell r="G157">
            <v>0</v>
          </cell>
          <cell r="H157">
            <v>33374640</v>
          </cell>
        </row>
        <row r="158">
          <cell r="A158" t="str">
            <v>29004</v>
          </cell>
          <cell r="B158" t="str">
            <v>เงินค้ำประกันพนักงาน</v>
          </cell>
          <cell r="C158">
            <v>0</v>
          </cell>
          <cell r="D158">
            <v>0</v>
          </cell>
          <cell r="E158">
            <v>0</v>
          </cell>
          <cell r="F158">
            <v>2000</v>
          </cell>
          <cell r="G158">
            <v>0</v>
          </cell>
          <cell r="H158">
            <v>2000</v>
          </cell>
        </row>
        <row r="159">
          <cell r="A159" t="str">
            <v>29005</v>
          </cell>
          <cell r="B159" t="str">
            <v>เงินประกันผลงาน</v>
          </cell>
          <cell r="C159">
            <v>0</v>
          </cell>
          <cell r="D159">
            <v>119839.7</v>
          </cell>
          <cell r="E159">
            <v>73965.8</v>
          </cell>
          <cell r="F159">
            <v>0</v>
          </cell>
          <cell r="G159">
            <v>0</v>
          </cell>
          <cell r="H159">
            <v>45873.9</v>
          </cell>
        </row>
        <row r="160">
          <cell r="A160" t="str">
            <v>29007</v>
          </cell>
          <cell r="B160" t="str">
            <v>หนี้สินภาษีเงินได้ของส่วนเกินทุนจากการตีราคาที่ดิน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</row>
        <row r="161">
          <cell r="A161" t="str">
            <v>29008</v>
          </cell>
          <cell r="B161" t="str">
            <v xml:space="preserve">เจ้าหนี้เช่าซื้อ </v>
          </cell>
          <cell r="C161">
            <v>0</v>
          </cell>
          <cell r="D161">
            <v>1115116.17</v>
          </cell>
          <cell r="E161">
            <v>114872.08</v>
          </cell>
          <cell r="F161">
            <v>0</v>
          </cell>
          <cell r="G161">
            <v>0</v>
          </cell>
          <cell r="H161">
            <v>1000244.09</v>
          </cell>
        </row>
        <row r="162">
          <cell r="A162" t="str">
            <v>31001</v>
          </cell>
          <cell r="B162" t="str">
            <v>ทุนจดทะเบียน</v>
          </cell>
          <cell r="C162">
            <v>0</v>
          </cell>
          <cell r="D162">
            <v>170000000</v>
          </cell>
          <cell r="E162">
            <v>0</v>
          </cell>
          <cell r="F162">
            <v>0</v>
          </cell>
          <cell r="G162">
            <v>0</v>
          </cell>
          <cell r="H162">
            <v>170000000</v>
          </cell>
        </row>
        <row r="163">
          <cell r="A163" t="str">
            <v>31002</v>
          </cell>
          <cell r="B163" t="str">
            <v>ส่วนเกินมูลค่าหุ้นสามัญ</v>
          </cell>
          <cell r="C163">
            <v>0</v>
          </cell>
          <cell r="D163">
            <v>250000000</v>
          </cell>
          <cell r="E163">
            <v>250000000</v>
          </cell>
          <cell r="F163">
            <v>0</v>
          </cell>
          <cell r="G163">
            <v>0</v>
          </cell>
          <cell r="H163">
            <v>0</v>
          </cell>
        </row>
        <row r="164">
          <cell r="A164" t="str">
            <v>31003</v>
          </cell>
          <cell r="B164" t="str">
            <v>ส่วนเกินจากการตีราคาทรัพย์สินเพิ่มขึ้น</v>
          </cell>
          <cell r="C164">
            <v>0</v>
          </cell>
          <cell r="D164">
            <v>49486246.880000003</v>
          </cell>
          <cell r="E164">
            <v>0</v>
          </cell>
          <cell r="F164">
            <v>0</v>
          </cell>
          <cell r="G164">
            <v>0</v>
          </cell>
          <cell r="H164">
            <v>49486246.880000003</v>
          </cell>
        </row>
        <row r="165">
          <cell r="A165" t="str">
            <v>31004</v>
          </cell>
          <cell r="B165" t="str">
            <v>กำไร-ขาดทุนสุทธิ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31005</v>
          </cell>
          <cell r="B166" t="str">
            <v>กำไรสะสมยังไม่ได้จัดสรร</v>
          </cell>
          <cell r="C166">
            <v>311146360.55000001</v>
          </cell>
          <cell r="D166">
            <v>0</v>
          </cell>
          <cell r="E166">
            <v>0</v>
          </cell>
          <cell r="F166">
            <v>257512204.91</v>
          </cell>
          <cell r="G166">
            <v>53634155.640000001</v>
          </cell>
          <cell r="H166">
            <v>0</v>
          </cell>
        </row>
        <row r="167">
          <cell r="A167" t="str">
            <v>31006</v>
          </cell>
          <cell r="B167" t="str">
            <v>สำรองตามกฎหมาย</v>
          </cell>
          <cell r="C167">
            <v>0</v>
          </cell>
          <cell r="D167">
            <v>7512204.9100000001</v>
          </cell>
          <cell r="E167">
            <v>7512204.9100000001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31007</v>
          </cell>
          <cell r="B168" t="str">
            <v>กำไร(ขาดทุน)สุทธิที่ยังไม่เกิดขึ้นจากหลักทรัพย์เพื</v>
          </cell>
          <cell r="C168">
            <v>929714.74</v>
          </cell>
          <cell r="D168">
            <v>0</v>
          </cell>
          <cell r="E168">
            <v>0</v>
          </cell>
          <cell r="F168">
            <v>350844.73</v>
          </cell>
          <cell r="G168">
            <v>578870.01</v>
          </cell>
          <cell r="H168">
            <v>0</v>
          </cell>
        </row>
        <row r="169">
          <cell r="A169" t="str">
            <v>41001</v>
          </cell>
          <cell r="B169" t="str">
            <v>รายได้ค่าซ่อมเรือ</v>
          </cell>
          <cell r="C169">
            <v>0</v>
          </cell>
          <cell r="D169">
            <v>66684590.670000002</v>
          </cell>
          <cell r="E169">
            <v>0</v>
          </cell>
          <cell r="F169">
            <v>41840528.619999997</v>
          </cell>
          <cell r="G169">
            <v>0</v>
          </cell>
          <cell r="H169">
            <v>108525119.29000001</v>
          </cell>
        </row>
        <row r="170">
          <cell r="A170" t="str">
            <v>41002</v>
          </cell>
          <cell r="B170" t="str">
            <v>รายได้ค่าจ้างต่อเรือ</v>
          </cell>
          <cell r="C170">
            <v>0</v>
          </cell>
          <cell r="D170">
            <v>0</v>
          </cell>
          <cell r="E170">
            <v>0</v>
          </cell>
          <cell r="F170">
            <v>0</v>
          </cell>
          <cell r="G170">
            <v>0</v>
          </cell>
          <cell r="H170">
            <v>0</v>
          </cell>
        </row>
        <row r="171">
          <cell r="A171" t="str">
            <v>41009</v>
          </cell>
          <cell r="B171" t="str">
            <v>ส่วนลดจ่าย</v>
          </cell>
          <cell r="C171">
            <v>273387.52000000002</v>
          </cell>
          <cell r="D171">
            <v>0</v>
          </cell>
          <cell r="E171">
            <v>0.01</v>
          </cell>
          <cell r="F171">
            <v>0</v>
          </cell>
          <cell r="G171">
            <v>273387.53000000003</v>
          </cell>
          <cell r="H171">
            <v>0</v>
          </cell>
        </row>
        <row r="172">
          <cell r="A172" t="str">
            <v>42001</v>
          </cell>
          <cell r="B172" t="str">
            <v>รายได้ค่าขายเศษเหล็ก</v>
          </cell>
          <cell r="C172">
            <v>0</v>
          </cell>
          <cell r="D172">
            <v>38433.65</v>
          </cell>
          <cell r="E172">
            <v>0</v>
          </cell>
          <cell r="F172">
            <v>24200.93</v>
          </cell>
          <cell r="G172">
            <v>0</v>
          </cell>
          <cell r="H172">
            <v>62634.58</v>
          </cell>
        </row>
        <row r="173">
          <cell r="A173" t="str">
            <v>42002</v>
          </cell>
          <cell r="B173" t="str">
            <v>ส่วนลดรับ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</row>
        <row r="174">
          <cell r="A174" t="str">
            <v>42003</v>
          </cell>
          <cell r="B174" t="str">
            <v>รายได้ดอกเบี้ยรับ</v>
          </cell>
          <cell r="C174">
            <v>0</v>
          </cell>
          <cell r="D174">
            <v>356032.83</v>
          </cell>
          <cell r="E174">
            <v>0</v>
          </cell>
          <cell r="F174">
            <v>2627706.2999999998</v>
          </cell>
          <cell r="G174">
            <v>0</v>
          </cell>
          <cell r="H174">
            <v>2983739.13</v>
          </cell>
        </row>
        <row r="175">
          <cell r="A175" t="str">
            <v>42004</v>
          </cell>
          <cell r="B175" t="str">
            <v>รายได้เบ็ดเตล็ด</v>
          </cell>
          <cell r="C175">
            <v>0</v>
          </cell>
          <cell r="D175">
            <v>582666.74</v>
          </cell>
          <cell r="E175">
            <v>0</v>
          </cell>
          <cell r="F175">
            <v>518087.87</v>
          </cell>
          <cell r="G175">
            <v>0</v>
          </cell>
          <cell r="H175">
            <v>1100754.6100000001</v>
          </cell>
        </row>
        <row r="176">
          <cell r="A176" t="str">
            <v>42005</v>
          </cell>
          <cell r="B176" t="str">
            <v>กำไรจากการจำหน่ายทรัพย์สิน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</row>
        <row r="177">
          <cell r="A177" t="str">
            <v>42006</v>
          </cell>
          <cell r="B177" t="str">
            <v>กำไรจากอัตราแลกเปลี่ยน</v>
          </cell>
          <cell r="C177">
            <v>0</v>
          </cell>
          <cell r="D177">
            <v>131187.70000000001</v>
          </cell>
          <cell r="E177">
            <v>0</v>
          </cell>
          <cell r="F177">
            <v>104484.25</v>
          </cell>
          <cell r="G177">
            <v>0</v>
          </cell>
          <cell r="H177">
            <v>235671.95</v>
          </cell>
        </row>
        <row r="178">
          <cell r="A178" t="str">
            <v>42008</v>
          </cell>
          <cell r="B178" t="str">
            <v>ส่วนลดจากการซื้อ-ขายเงินตรา ตปท.ล่วงหน้าตัดบัญชี</v>
          </cell>
          <cell r="C178">
            <v>0</v>
          </cell>
          <cell r="D178">
            <v>878.14</v>
          </cell>
          <cell r="E178">
            <v>0</v>
          </cell>
          <cell r="F178">
            <v>0</v>
          </cell>
          <cell r="G178">
            <v>0</v>
          </cell>
          <cell r="H178">
            <v>878.14</v>
          </cell>
        </row>
        <row r="179">
          <cell r="A179" t="str">
            <v>42009</v>
          </cell>
          <cell r="B179" t="str">
            <v>เงินปันผล</v>
          </cell>
          <cell r="C179">
            <v>0</v>
          </cell>
          <cell r="D179">
            <v>0</v>
          </cell>
          <cell r="E179">
            <v>0</v>
          </cell>
          <cell r="F179">
            <v>0</v>
          </cell>
          <cell r="G179">
            <v>0</v>
          </cell>
          <cell r="H179">
            <v>0</v>
          </cell>
        </row>
        <row r="180">
          <cell r="A180" t="str">
            <v>42010</v>
          </cell>
          <cell r="B180" t="str">
            <v>กำไรที่เกิดขึ้นจากการจำหน่ายเงินลงทุน</v>
          </cell>
          <cell r="C180">
            <v>0</v>
          </cell>
          <cell r="D180">
            <v>0</v>
          </cell>
          <cell r="E180">
            <v>0</v>
          </cell>
          <cell r="F180">
            <v>292632.11</v>
          </cell>
          <cell r="G180">
            <v>0</v>
          </cell>
          <cell r="H180">
            <v>292632.11</v>
          </cell>
        </row>
        <row r="181">
          <cell r="A181" t="str">
            <v>42011</v>
          </cell>
          <cell r="B181" t="str">
            <v>กำไรจากการลงทุนในบริษัทย่อย</v>
          </cell>
          <cell r="C181">
            <v>0</v>
          </cell>
          <cell r="D181">
            <v>97939.65</v>
          </cell>
          <cell r="E181">
            <v>0</v>
          </cell>
          <cell r="F181">
            <v>50378.62</v>
          </cell>
          <cell r="G181">
            <v>0</v>
          </cell>
          <cell r="H181">
            <v>148318.26999999999</v>
          </cell>
        </row>
        <row r="182">
          <cell r="A182" t="str">
            <v>51000</v>
          </cell>
          <cell r="B182" t="str">
            <v>Materials</v>
          </cell>
          <cell r="C182">
            <v>13131954.449999999</v>
          </cell>
          <cell r="D182">
            <v>0</v>
          </cell>
          <cell r="E182">
            <v>7201294.5099999998</v>
          </cell>
          <cell r="F182">
            <v>0</v>
          </cell>
          <cell r="G182">
            <v>20333248.960000001</v>
          </cell>
          <cell r="H182">
            <v>0</v>
          </cell>
        </row>
        <row r="183">
          <cell r="A183" t="str">
            <v>51100</v>
          </cell>
          <cell r="B183" t="str">
            <v>Piping System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</row>
        <row r="184">
          <cell r="A184" t="str">
            <v>51200</v>
          </cell>
          <cell r="B184" t="str">
            <v>Air-condition &amp; Ventilation System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51300</v>
          </cell>
          <cell r="B185" t="str">
            <v>Hull,Superstructure &amp; Outfitting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</row>
        <row r="186">
          <cell r="A186" t="str">
            <v>51400</v>
          </cell>
          <cell r="B186" t="str">
            <v>Electrical &amp; Lighting System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</row>
        <row r="187">
          <cell r="A187" t="str">
            <v>51500</v>
          </cell>
          <cell r="B187" t="str">
            <v>Navigation &amp; Communication System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</row>
        <row r="188">
          <cell r="A188" t="str">
            <v>51600</v>
          </cell>
          <cell r="B188" t="str">
            <v>Initial Supply / Ship Equipment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51800</v>
          </cell>
          <cell r="B189" t="str">
            <v>Special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51900</v>
          </cell>
          <cell r="B190" t="str">
            <v>Miscellaneous / General supplies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51990</v>
          </cell>
          <cell r="B191" t="str">
            <v>ต้นทุน-ต่อเรือ</v>
          </cell>
          <cell r="C191">
            <v>0</v>
          </cell>
          <cell r="D191">
            <v>505500</v>
          </cell>
          <cell r="E191">
            <v>0</v>
          </cell>
          <cell r="F191">
            <v>0</v>
          </cell>
          <cell r="G191">
            <v>0</v>
          </cell>
          <cell r="H191">
            <v>505500</v>
          </cell>
        </row>
        <row r="192">
          <cell r="A192" t="str">
            <v>52000</v>
          </cell>
          <cell r="B192" t="str">
            <v>ค่าแรงเหมา-Machinery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52100</v>
          </cell>
          <cell r="B193" t="str">
            <v>ค่าแรงเหมา-Piping System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52200</v>
          </cell>
          <cell r="B194" t="str">
            <v>ค่าแรงเหมา-Air Con.&amp;Vent.System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52300</v>
          </cell>
          <cell r="B195" t="str">
            <v>ค่าแรงเหมา-Hull,Superstruc. &amp; Outfit.</v>
          </cell>
          <cell r="C195">
            <v>0</v>
          </cell>
          <cell r="D195">
            <v>0</v>
          </cell>
          <cell r="E195">
            <v>0</v>
          </cell>
          <cell r="F195">
            <v>0</v>
          </cell>
          <cell r="G195">
            <v>0</v>
          </cell>
          <cell r="H195">
            <v>0</v>
          </cell>
        </row>
        <row r="196">
          <cell r="A196" t="str">
            <v>52400</v>
          </cell>
          <cell r="B196" t="str">
            <v>ค่าแรงเหมา-Electrical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</row>
        <row r="197">
          <cell r="A197" t="str">
            <v>52500</v>
          </cell>
          <cell r="B197" t="str">
            <v>ค่าแรงเหมา-Navigation &amp; Communication system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52600</v>
          </cell>
          <cell r="B198" t="str">
            <v>ค่าแรงเหมา-Initial Supply/Ship Equip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52700</v>
          </cell>
          <cell r="B199" t="str">
            <v>ค่าแรงเหมา-Accommodtion &amp; Insulation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52800</v>
          </cell>
          <cell r="B200" t="str">
            <v>ค่าแรงเหมา-Special system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52900</v>
          </cell>
          <cell r="B201" t="str">
            <v>ค่าแรงเหมา-MISC./GEN.Supply</v>
          </cell>
          <cell r="C201">
            <v>11909712.85</v>
          </cell>
          <cell r="D201">
            <v>0</v>
          </cell>
          <cell r="E201">
            <v>5575788.2199999997</v>
          </cell>
          <cell r="F201">
            <v>0</v>
          </cell>
          <cell r="G201">
            <v>17485501.07</v>
          </cell>
          <cell r="H201">
            <v>0</v>
          </cell>
        </row>
        <row r="202">
          <cell r="A202" t="str">
            <v>52950</v>
          </cell>
          <cell r="B202" t="str">
            <v>ค่าแรงปฏิบัติการ</v>
          </cell>
          <cell r="C202">
            <v>3100129.66</v>
          </cell>
          <cell r="D202">
            <v>0</v>
          </cell>
          <cell r="E202">
            <v>3152289.2</v>
          </cell>
          <cell r="F202">
            <v>0</v>
          </cell>
          <cell r="G202">
            <v>6252418.8600000003</v>
          </cell>
          <cell r="H202">
            <v>0</v>
          </cell>
        </row>
        <row r="203">
          <cell r="A203" t="str">
            <v>52951</v>
          </cell>
          <cell r="B203" t="str">
            <v>ค่าล่วงเวลา</v>
          </cell>
          <cell r="C203">
            <v>1201457.24</v>
          </cell>
          <cell r="D203">
            <v>0</v>
          </cell>
          <cell r="E203">
            <v>1537926.2</v>
          </cell>
          <cell r="F203">
            <v>0</v>
          </cell>
          <cell r="G203">
            <v>2739383.44</v>
          </cell>
          <cell r="H203">
            <v>0</v>
          </cell>
        </row>
        <row r="204">
          <cell r="A204" t="str">
            <v>53110</v>
          </cell>
          <cell r="B204" t="str">
            <v>ค่าจ้างออกแบบ</v>
          </cell>
          <cell r="C204">
            <v>0</v>
          </cell>
          <cell r="D204">
            <v>0</v>
          </cell>
          <cell r="E204">
            <v>0</v>
          </cell>
          <cell r="F204">
            <v>0</v>
          </cell>
          <cell r="G204">
            <v>0</v>
          </cell>
          <cell r="H204">
            <v>0</v>
          </cell>
        </row>
        <row r="205">
          <cell r="A205" t="str">
            <v>53120</v>
          </cell>
          <cell r="B205" t="str">
            <v>ค่าฝึกอบรมโครงการ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53130</v>
          </cell>
          <cell r="B206" t="str">
            <v>ค่าเบี้ยประกันโครงการ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</row>
        <row r="207">
          <cell r="A207" t="str">
            <v>53140</v>
          </cell>
          <cell r="B207" t="str">
            <v>ค่าธรรมเนียมเจ้าหน้าที่ตรวจเรือ</v>
          </cell>
          <cell r="C207">
            <v>28000</v>
          </cell>
          <cell r="D207">
            <v>0</v>
          </cell>
          <cell r="E207">
            <v>24000</v>
          </cell>
          <cell r="F207">
            <v>0</v>
          </cell>
          <cell r="G207">
            <v>52000</v>
          </cell>
          <cell r="H207">
            <v>0</v>
          </cell>
        </row>
        <row r="208">
          <cell r="A208" t="str">
            <v>53151</v>
          </cell>
          <cell r="B208" t="str">
            <v>ค่าใช้จ่ายในการตรวจสอบ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53152</v>
          </cell>
          <cell r="B209" t="str">
            <v>ค่าใช้จ่ายในการปล่อยเรือลงน้ำ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53153</v>
          </cell>
          <cell r="B210" t="str">
            <v>ค่าติดตั้งอุปกรณ์เรือ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53154</v>
          </cell>
          <cell r="B211" t="str">
            <v>ค่าเอกสารคู่มือประกอบเรือ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53155</v>
          </cell>
          <cell r="B212" t="str">
            <v>ค่าเดินทางส่งมอบเรือ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</row>
        <row r="213">
          <cell r="A213" t="str">
            <v>53190</v>
          </cell>
          <cell r="B213" t="str">
            <v>ค่าใช้จ่ายโครงการ-เบ็ดเตล็ด</v>
          </cell>
          <cell r="C213">
            <v>2319800.35</v>
          </cell>
          <cell r="D213">
            <v>0</v>
          </cell>
          <cell r="E213">
            <v>820442.71</v>
          </cell>
          <cell r="F213">
            <v>0</v>
          </cell>
          <cell r="G213">
            <v>3140243.06</v>
          </cell>
          <cell r="H213">
            <v>0</v>
          </cell>
        </row>
        <row r="214">
          <cell r="A214" t="str">
            <v>53201</v>
          </cell>
          <cell r="B214" t="str">
            <v>ค่าจ้างเรือยนต์ลากจูง</v>
          </cell>
          <cell r="C214">
            <v>141420</v>
          </cell>
          <cell r="D214">
            <v>0</v>
          </cell>
          <cell r="E214">
            <v>138380</v>
          </cell>
          <cell r="F214">
            <v>0</v>
          </cell>
          <cell r="G214">
            <v>279800</v>
          </cell>
          <cell r="H214">
            <v>0</v>
          </cell>
        </row>
        <row r="215">
          <cell r="A215" t="str">
            <v>53202</v>
          </cell>
          <cell r="B215" t="str">
            <v>ค่าเช่ารถบรรทุก รถยก</v>
          </cell>
          <cell r="C215">
            <v>42500</v>
          </cell>
          <cell r="D215">
            <v>0</v>
          </cell>
          <cell r="E215">
            <v>111500</v>
          </cell>
          <cell r="F215">
            <v>0</v>
          </cell>
          <cell r="G215">
            <v>154000</v>
          </cell>
          <cell r="H215">
            <v>0</v>
          </cell>
        </row>
        <row r="216">
          <cell r="A216" t="str">
            <v>53203</v>
          </cell>
          <cell r="B216" t="str">
            <v>ค่าเช่าเครื่องลม เครื่องเชื่อม เครื่องจักร</v>
          </cell>
          <cell r="C216">
            <v>47341.58</v>
          </cell>
          <cell r="D216">
            <v>0</v>
          </cell>
          <cell r="E216">
            <v>72050</v>
          </cell>
          <cell r="F216">
            <v>0</v>
          </cell>
          <cell r="G216">
            <v>119391.58</v>
          </cell>
          <cell r="H216">
            <v>0</v>
          </cell>
        </row>
        <row r="217">
          <cell r="A217" t="str">
            <v>53210</v>
          </cell>
          <cell r="B217" t="str">
            <v>ค่าซ่อมแซมอาคาร-โรงงาน</v>
          </cell>
          <cell r="C217">
            <v>24239.85</v>
          </cell>
          <cell r="D217">
            <v>0</v>
          </cell>
          <cell r="E217">
            <v>86892.94</v>
          </cell>
          <cell r="F217">
            <v>0</v>
          </cell>
          <cell r="G217">
            <v>111132.79</v>
          </cell>
          <cell r="H217">
            <v>0</v>
          </cell>
        </row>
        <row r="218">
          <cell r="A218" t="str">
            <v>53211</v>
          </cell>
          <cell r="B218" t="str">
            <v>ค่าซ่อมแซมเครื่องมือ</v>
          </cell>
          <cell r="C218">
            <v>321646.06</v>
          </cell>
          <cell r="D218">
            <v>0</v>
          </cell>
          <cell r="E218">
            <v>395270.92</v>
          </cell>
          <cell r="F218">
            <v>0</v>
          </cell>
          <cell r="G218">
            <v>716916.98</v>
          </cell>
          <cell r="H218">
            <v>0</v>
          </cell>
        </row>
        <row r="219">
          <cell r="A219" t="str">
            <v>53212</v>
          </cell>
          <cell r="B219" t="str">
            <v>ค่าซ่อมเครื่องจักร-เครื่องมือยก</v>
          </cell>
          <cell r="C219">
            <v>305282.52</v>
          </cell>
          <cell r="D219">
            <v>0</v>
          </cell>
          <cell r="E219">
            <v>238986.5</v>
          </cell>
          <cell r="F219">
            <v>0</v>
          </cell>
          <cell r="G219">
            <v>544269.02</v>
          </cell>
          <cell r="H219">
            <v>0</v>
          </cell>
        </row>
        <row r="220">
          <cell r="A220" t="str">
            <v>53213</v>
          </cell>
          <cell r="B220" t="str">
            <v>ค่าซ่อมแซมอู่ลอย</v>
          </cell>
          <cell r="C220">
            <v>542512.1</v>
          </cell>
          <cell r="D220">
            <v>0</v>
          </cell>
          <cell r="E220">
            <v>330409</v>
          </cell>
          <cell r="F220">
            <v>0</v>
          </cell>
          <cell r="G220">
            <v>872921.1</v>
          </cell>
          <cell r="H220">
            <v>0</v>
          </cell>
        </row>
        <row r="221">
          <cell r="A221" t="str">
            <v>53214</v>
          </cell>
          <cell r="B221" t="str">
            <v>ค่าซ่อมแซมเรือบริการ</v>
          </cell>
          <cell r="C221">
            <v>44935.43</v>
          </cell>
          <cell r="D221">
            <v>0</v>
          </cell>
          <cell r="E221">
            <v>5576.3</v>
          </cell>
          <cell r="F221">
            <v>0</v>
          </cell>
          <cell r="G221">
            <v>50511.73</v>
          </cell>
          <cell r="H221">
            <v>0</v>
          </cell>
        </row>
        <row r="222">
          <cell r="A222" t="str">
            <v>53301</v>
          </cell>
          <cell r="B222" t="str">
            <v>ค่าใช้จ่ายในพิธีการ ภาษีศุลกากร</v>
          </cell>
          <cell r="C222">
            <v>82888.98</v>
          </cell>
          <cell r="D222">
            <v>0</v>
          </cell>
          <cell r="E222">
            <v>0</v>
          </cell>
          <cell r="F222">
            <v>66246.02</v>
          </cell>
          <cell r="G222">
            <v>16642.96</v>
          </cell>
          <cell r="H222">
            <v>0</v>
          </cell>
        </row>
        <row r="223">
          <cell r="A223" t="str">
            <v>53302</v>
          </cell>
          <cell r="B223" t="str">
            <v>ค่าใช้จ่ายในการสั่งของและขนส่ง</v>
          </cell>
          <cell r="C223">
            <v>50861.82</v>
          </cell>
          <cell r="D223">
            <v>0</v>
          </cell>
          <cell r="E223">
            <v>7907.76</v>
          </cell>
          <cell r="F223">
            <v>0</v>
          </cell>
          <cell r="G223">
            <v>58769.58</v>
          </cell>
          <cell r="H223">
            <v>0</v>
          </cell>
        </row>
        <row r="224">
          <cell r="A224" t="str">
            <v>53401</v>
          </cell>
          <cell r="B224" t="str">
            <v>ค่าอุปกรณ์ความปลอดภัย</v>
          </cell>
          <cell r="C224">
            <v>90830.03</v>
          </cell>
          <cell r="D224">
            <v>0</v>
          </cell>
          <cell r="E224">
            <v>146466.82999999999</v>
          </cell>
          <cell r="F224">
            <v>0</v>
          </cell>
          <cell r="G224">
            <v>237296.86</v>
          </cell>
          <cell r="H224">
            <v>0</v>
          </cell>
        </row>
        <row r="225">
          <cell r="A225" t="str">
            <v>53402</v>
          </cell>
          <cell r="B225" t="str">
            <v>ค่าแบบฟอร์มพนักงาน</v>
          </cell>
          <cell r="C225">
            <v>30605</v>
          </cell>
          <cell r="D225">
            <v>0</v>
          </cell>
          <cell r="E225">
            <v>189723.42</v>
          </cell>
          <cell r="F225">
            <v>0</v>
          </cell>
          <cell r="G225">
            <v>220328.42</v>
          </cell>
          <cell r="H225">
            <v>0</v>
          </cell>
        </row>
        <row r="226">
          <cell r="A226" t="str">
            <v>53501</v>
          </cell>
          <cell r="B226" t="str">
            <v>ค่าไฟฟ้า</v>
          </cell>
          <cell r="C226">
            <v>1913976.85</v>
          </cell>
          <cell r="D226">
            <v>0</v>
          </cell>
          <cell r="E226">
            <v>2058798.91</v>
          </cell>
          <cell r="F226">
            <v>0</v>
          </cell>
          <cell r="G226">
            <v>3972775.76</v>
          </cell>
          <cell r="H226">
            <v>0</v>
          </cell>
        </row>
        <row r="227">
          <cell r="A227" t="str">
            <v>53502</v>
          </cell>
          <cell r="B227" t="str">
            <v>ค่าน้ำประปา</v>
          </cell>
          <cell r="C227">
            <v>201332.27</v>
          </cell>
          <cell r="D227">
            <v>0</v>
          </cell>
          <cell r="E227">
            <v>263736.21999999997</v>
          </cell>
          <cell r="F227">
            <v>0</v>
          </cell>
          <cell r="G227">
            <v>465068.49</v>
          </cell>
          <cell r="H227">
            <v>0</v>
          </cell>
        </row>
        <row r="228">
          <cell r="A228" t="str">
            <v>53503</v>
          </cell>
          <cell r="B228" t="str">
            <v>ค่าเสื่อมราคาเครื่องจักร,โรงงาน</v>
          </cell>
          <cell r="C228">
            <v>1976128.34</v>
          </cell>
          <cell r="D228">
            <v>0</v>
          </cell>
          <cell r="E228">
            <v>1986972.35</v>
          </cell>
          <cell r="F228">
            <v>0</v>
          </cell>
          <cell r="G228">
            <v>3963100.69</v>
          </cell>
          <cell r="H228">
            <v>0</v>
          </cell>
        </row>
        <row r="229">
          <cell r="A229" t="str">
            <v>53504</v>
          </cell>
          <cell r="B229" t="str">
            <v>ค่าเสื่อมราคาอู่ลอย</v>
          </cell>
          <cell r="C229">
            <v>2049315.53</v>
          </cell>
          <cell r="D229">
            <v>0</v>
          </cell>
          <cell r="E229">
            <v>2072085.71</v>
          </cell>
          <cell r="F229">
            <v>0</v>
          </cell>
          <cell r="G229">
            <v>4121401.24</v>
          </cell>
          <cell r="H229">
            <v>0</v>
          </cell>
        </row>
        <row r="230">
          <cell r="A230" t="str">
            <v>53505</v>
          </cell>
          <cell r="B230" t="str">
            <v>ค่าพ่นสีเหล็กเข้าสต๊อค</v>
          </cell>
          <cell r="C230">
            <v>544844.80000000005</v>
          </cell>
          <cell r="D230">
            <v>0</v>
          </cell>
          <cell r="E230">
            <v>174948.9</v>
          </cell>
          <cell r="F230">
            <v>0</v>
          </cell>
          <cell r="G230">
            <v>719793.7</v>
          </cell>
          <cell r="H230">
            <v>0</v>
          </cell>
        </row>
        <row r="231">
          <cell r="A231" t="str">
            <v>53506</v>
          </cell>
          <cell r="B231" t="str">
            <v>ค่าน้ำมันเชื้อเพลิง</v>
          </cell>
          <cell r="C231">
            <v>203737</v>
          </cell>
          <cell r="D231">
            <v>0</v>
          </cell>
          <cell r="E231">
            <v>171952</v>
          </cell>
          <cell r="F231">
            <v>0</v>
          </cell>
          <cell r="G231">
            <v>375689</v>
          </cell>
          <cell r="H231">
            <v>0</v>
          </cell>
        </row>
        <row r="232">
          <cell r="A232" t="str">
            <v>53601</v>
          </cell>
          <cell r="B232" t="str">
            <v>เงินเดือนพนักงานปฏิบัติการ</v>
          </cell>
          <cell r="C232">
            <v>4071116.3</v>
          </cell>
          <cell r="D232">
            <v>0</v>
          </cell>
          <cell r="E232">
            <v>4368183.7300000004</v>
          </cell>
          <cell r="F232">
            <v>0</v>
          </cell>
          <cell r="G232">
            <v>8439300.0299999993</v>
          </cell>
          <cell r="H232">
            <v>0</v>
          </cell>
        </row>
        <row r="233">
          <cell r="A233" t="str">
            <v>53602</v>
          </cell>
          <cell r="B233" t="str">
            <v>ค่าล่วงเวลาพนักงานปฏิบัติการ</v>
          </cell>
          <cell r="C233">
            <v>297120.06</v>
          </cell>
          <cell r="D233">
            <v>0</v>
          </cell>
          <cell r="E233">
            <v>311188.77</v>
          </cell>
          <cell r="F233">
            <v>0</v>
          </cell>
          <cell r="G233">
            <v>608308.82999999996</v>
          </cell>
          <cell r="H233">
            <v>0</v>
          </cell>
        </row>
        <row r="234">
          <cell r="A234" t="str">
            <v>59000</v>
          </cell>
          <cell r="B234" t="str">
            <v>ต้นทุนขาย</v>
          </cell>
          <cell r="C234">
            <v>0</v>
          </cell>
          <cell r="D234">
            <v>2219939.8199999998</v>
          </cell>
          <cell r="E234">
            <v>1221955.75</v>
          </cell>
          <cell r="F234">
            <v>0</v>
          </cell>
          <cell r="G234">
            <v>0</v>
          </cell>
          <cell r="H234">
            <v>997984.07</v>
          </cell>
        </row>
        <row r="235">
          <cell r="A235" t="str">
            <v>60101</v>
          </cell>
          <cell r="B235" t="str">
            <v>เงินเดือน</v>
          </cell>
          <cell r="C235">
            <v>6359538.7999999998</v>
          </cell>
          <cell r="D235">
            <v>0</v>
          </cell>
          <cell r="E235">
            <v>6425011.7300000004</v>
          </cell>
          <cell r="F235">
            <v>0</v>
          </cell>
          <cell r="G235">
            <v>12784550.529999999</v>
          </cell>
          <cell r="H235">
            <v>0</v>
          </cell>
        </row>
        <row r="236">
          <cell r="A236" t="str">
            <v>60102</v>
          </cell>
          <cell r="B236" t="str">
            <v>ค่าล่วงเวลาพนักงานจัดการ</v>
          </cell>
          <cell r="C236">
            <v>61826.43</v>
          </cell>
          <cell r="D236">
            <v>0</v>
          </cell>
          <cell r="E236">
            <v>52779.54</v>
          </cell>
          <cell r="F236">
            <v>0</v>
          </cell>
          <cell r="G236">
            <v>114605.97</v>
          </cell>
          <cell r="H236">
            <v>0</v>
          </cell>
        </row>
        <row r="237">
          <cell r="A237" t="str">
            <v>60103</v>
          </cell>
          <cell r="B237" t="str">
            <v>เงินโบนัส</v>
          </cell>
          <cell r="C237">
            <v>0</v>
          </cell>
          <cell r="D237">
            <v>0</v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</row>
        <row r="238">
          <cell r="A238" t="str">
            <v>60104</v>
          </cell>
          <cell r="B238" t="str">
            <v>เงินตอบแทนกรรมการ</v>
          </cell>
          <cell r="C238">
            <v>1377666.67</v>
          </cell>
          <cell r="D238">
            <v>0</v>
          </cell>
          <cell r="E238">
            <v>0</v>
          </cell>
          <cell r="F238">
            <v>0</v>
          </cell>
          <cell r="G238">
            <v>1377666.67</v>
          </cell>
          <cell r="H238">
            <v>0</v>
          </cell>
        </row>
        <row r="239">
          <cell r="A239" t="str">
            <v>60201</v>
          </cell>
          <cell r="B239" t="str">
            <v>ค่ารักษาพยาบาล</v>
          </cell>
          <cell r="C239">
            <v>48957.9</v>
          </cell>
          <cell r="D239">
            <v>0</v>
          </cell>
          <cell r="E239">
            <v>54395.59</v>
          </cell>
          <cell r="F239">
            <v>0</v>
          </cell>
          <cell r="G239">
            <v>103353.49</v>
          </cell>
          <cell r="H239">
            <v>0</v>
          </cell>
        </row>
        <row r="240">
          <cell r="A240" t="str">
            <v>60202</v>
          </cell>
          <cell r="B240" t="str">
            <v>เบี้ยประกันสุขภาพ</v>
          </cell>
          <cell r="C240">
            <v>37330.019999999997</v>
          </cell>
          <cell r="D240">
            <v>0</v>
          </cell>
          <cell r="E240">
            <v>38168.92</v>
          </cell>
          <cell r="F240">
            <v>0</v>
          </cell>
          <cell r="G240">
            <v>75498.94</v>
          </cell>
          <cell r="H240">
            <v>0</v>
          </cell>
        </row>
        <row r="241">
          <cell r="A241" t="str">
            <v>60203</v>
          </cell>
          <cell r="B241" t="str">
            <v>เงินสมทบกองทุนเงินทดแทน</v>
          </cell>
          <cell r="C241">
            <v>85726.91</v>
          </cell>
          <cell r="D241">
            <v>0</v>
          </cell>
          <cell r="E241">
            <v>80891.72</v>
          </cell>
          <cell r="F241">
            <v>0</v>
          </cell>
          <cell r="G241">
            <v>166618.63</v>
          </cell>
          <cell r="H241">
            <v>0</v>
          </cell>
        </row>
        <row r="242">
          <cell r="A242" t="str">
            <v>60204</v>
          </cell>
          <cell r="B242" t="str">
            <v>เงินสมทบกองทุนประกันสังคม</v>
          </cell>
          <cell r="C242">
            <v>255780</v>
          </cell>
          <cell r="D242">
            <v>0</v>
          </cell>
          <cell r="E242">
            <v>243576</v>
          </cell>
          <cell r="F242">
            <v>0</v>
          </cell>
          <cell r="G242">
            <v>499356</v>
          </cell>
          <cell r="H242">
            <v>0</v>
          </cell>
        </row>
        <row r="243">
          <cell r="A243" t="str">
            <v>60205</v>
          </cell>
          <cell r="B243" t="str">
            <v>เงินสมทบกองทุนสำรองเลี้ยงชีพ</v>
          </cell>
          <cell r="C243">
            <v>508648.36</v>
          </cell>
          <cell r="D243">
            <v>0</v>
          </cell>
          <cell r="E243">
            <v>497118.03</v>
          </cell>
          <cell r="F243">
            <v>0</v>
          </cell>
          <cell r="G243">
            <v>1005766.39</v>
          </cell>
          <cell r="H243">
            <v>0</v>
          </cell>
        </row>
        <row r="244">
          <cell r="A244" t="str">
            <v>60206</v>
          </cell>
          <cell r="B244" t="str">
            <v>ค่าสวัสดิการอื่นๆ</v>
          </cell>
          <cell r="C244">
            <v>119342.64</v>
          </cell>
          <cell r="D244">
            <v>0</v>
          </cell>
          <cell r="E244">
            <v>102614.18</v>
          </cell>
          <cell r="F244">
            <v>0</v>
          </cell>
          <cell r="G244">
            <v>221956.82</v>
          </cell>
          <cell r="H244">
            <v>0</v>
          </cell>
        </row>
        <row r="245">
          <cell r="A245" t="str">
            <v>60301</v>
          </cell>
          <cell r="B245" t="str">
            <v>ค่าแบบพิมพ์ แบบฟอร์ม กระดาษ</v>
          </cell>
          <cell r="C245">
            <v>77255</v>
          </cell>
          <cell r="D245">
            <v>0</v>
          </cell>
          <cell r="E245">
            <v>34855</v>
          </cell>
          <cell r="F245">
            <v>0</v>
          </cell>
          <cell r="G245">
            <v>112110</v>
          </cell>
          <cell r="H245">
            <v>0</v>
          </cell>
        </row>
        <row r="246">
          <cell r="A246" t="str">
            <v>60302</v>
          </cell>
          <cell r="B246" t="str">
            <v>ค่าเครื่องใช้คอมพิวเตอร์</v>
          </cell>
          <cell r="C246">
            <v>27626.15</v>
          </cell>
          <cell r="D246">
            <v>0</v>
          </cell>
          <cell r="E246">
            <v>23032.94</v>
          </cell>
          <cell r="F246">
            <v>0</v>
          </cell>
          <cell r="G246">
            <v>50659.09</v>
          </cell>
          <cell r="H246">
            <v>0</v>
          </cell>
        </row>
        <row r="247">
          <cell r="A247" t="str">
            <v>60303</v>
          </cell>
          <cell r="B247" t="str">
            <v>ค่าเครื่องใช้สำนักงาน เครื่องเขียน</v>
          </cell>
          <cell r="C247">
            <v>27988.66</v>
          </cell>
          <cell r="D247">
            <v>0</v>
          </cell>
          <cell r="E247">
            <v>18811.310000000001</v>
          </cell>
          <cell r="F247">
            <v>0</v>
          </cell>
          <cell r="G247">
            <v>46799.97</v>
          </cell>
          <cell r="H247">
            <v>0</v>
          </cell>
        </row>
        <row r="248">
          <cell r="A248" t="str">
            <v>60304</v>
          </cell>
          <cell r="B248" t="str">
            <v>ค่าหนังสือพิมพ์ แมกกาซีน</v>
          </cell>
          <cell r="C248">
            <v>19301.46</v>
          </cell>
          <cell r="D248">
            <v>0</v>
          </cell>
          <cell r="E248">
            <v>22517.59</v>
          </cell>
          <cell r="F248">
            <v>0</v>
          </cell>
          <cell r="G248">
            <v>41819.050000000003</v>
          </cell>
          <cell r="H248">
            <v>0</v>
          </cell>
        </row>
        <row r="249">
          <cell r="A249" t="str">
            <v>60305</v>
          </cell>
          <cell r="B249" t="str">
            <v>ค่าซ่อม ปรับปรุงคอมพิวเตอร์</v>
          </cell>
          <cell r="C249">
            <v>19151.38</v>
          </cell>
          <cell r="D249">
            <v>0</v>
          </cell>
          <cell r="E249">
            <v>25562.62</v>
          </cell>
          <cell r="F249">
            <v>0</v>
          </cell>
          <cell r="G249">
            <v>44714</v>
          </cell>
          <cell r="H249">
            <v>0</v>
          </cell>
        </row>
        <row r="250">
          <cell r="A250" t="str">
            <v>60306</v>
          </cell>
          <cell r="B250" t="str">
            <v>ค่าซ่อมเครื่องใช้สำนักงาน</v>
          </cell>
          <cell r="C250">
            <v>33364.32</v>
          </cell>
          <cell r="D250">
            <v>0</v>
          </cell>
          <cell r="E250">
            <v>41691.129999999997</v>
          </cell>
          <cell r="F250">
            <v>0</v>
          </cell>
          <cell r="G250">
            <v>75055.45</v>
          </cell>
          <cell r="H250">
            <v>0</v>
          </cell>
        </row>
        <row r="251">
          <cell r="A251" t="str">
            <v>60307</v>
          </cell>
          <cell r="B251" t="str">
            <v>ค่าเช่าเครื่องใช้สำนักงาน</v>
          </cell>
          <cell r="C251">
            <v>46838.080000000002</v>
          </cell>
          <cell r="D251">
            <v>0</v>
          </cell>
          <cell r="E251">
            <v>42785.760000000002</v>
          </cell>
          <cell r="F251">
            <v>0</v>
          </cell>
          <cell r="G251">
            <v>89623.84</v>
          </cell>
          <cell r="H251">
            <v>0</v>
          </cell>
        </row>
        <row r="252">
          <cell r="A252" t="str">
            <v>60308</v>
          </cell>
          <cell r="B252" t="str">
            <v>ค่าโทรศัพท์</v>
          </cell>
          <cell r="C252">
            <v>286206.78000000003</v>
          </cell>
          <cell r="D252">
            <v>0</v>
          </cell>
          <cell r="E252">
            <v>247641.61</v>
          </cell>
          <cell r="F252">
            <v>0</v>
          </cell>
          <cell r="G252">
            <v>533848.39</v>
          </cell>
          <cell r="H252">
            <v>0</v>
          </cell>
        </row>
        <row r="253">
          <cell r="A253" t="str">
            <v>60309</v>
          </cell>
          <cell r="B253" t="str">
            <v>ค่าไปรษณีย์ โทรเลข</v>
          </cell>
          <cell r="C253">
            <v>11355</v>
          </cell>
          <cell r="D253">
            <v>0</v>
          </cell>
          <cell r="E253">
            <v>7242</v>
          </cell>
          <cell r="F253">
            <v>0</v>
          </cell>
          <cell r="G253">
            <v>18597</v>
          </cell>
          <cell r="H253">
            <v>0</v>
          </cell>
        </row>
        <row r="254">
          <cell r="A254" t="str">
            <v>60310</v>
          </cell>
          <cell r="B254" t="str">
            <v>ค่ายามรักษาการณ์</v>
          </cell>
          <cell r="C254">
            <v>348000</v>
          </cell>
          <cell r="D254">
            <v>0</v>
          </cell>
          <cell r="E254">
            <v>347600</v>
          </cell>
          <cell r="F254">
            <v>0</v>
          </cell>
          <cell r="G254">
            <v>695600</v>
          </cell>
          <cell r="H254">
            <v>0</v>
          </cell>
        </row>
        <row r="255">
          <cell r="A255" t="str">
            <v>60311</v>
          </cell>
          <cell r="B255" t="str">
            <v>ค่าบริการรักษาความสะอาด</v>
          </cell>
          <cell r="C255">
            <v>106016.86</v>
          </cell>
          <cell r="D255">
            <v>0</v>
          </cell>
          <cell r="E255">
            <v>100351.56</v>
          </cell>
          <cell r="F255">
            <v>0</v>
          </cell>
          <cell r="G255">
            <v>206368.42</v>
          </cell>
          <cell r="H255">
            <v>0</v>
          </cell>
        </row>
        <row r="256">
          <cell r="A256" t="str">
            <v>60401</v>
          </cell>
          <cell r="B256" t="str">
            <v>ค่าซ่อมรถยนต์</v>
          </cell>
          <cell r="C256">
            <v>116137.78</v>
          </cell>
          <cell r="D256">
            <v>0</v>
          </cell>
          <cell r="E256">
            <v>310180.90000000002</v>
          </cell>
          <cell r="F256">
            <v>0</v>
          </cell>
          <cell r="G256">
            <v>426318.68</v>
          </cell>
          <cell r="H256">
            <v>0</v>
          </cell>
        </row>
        <row r="257">
          <cell r="A257" t="str">
            <v>60402</v>
          </cell>
          <cell r="B257" t="str">
            <v>ค่าเช่ารถยนต์</v>
          </cell>
          <cell r="C257">
            <v>0</v>
          </cell>
          <cell r="D257">
            <v>0</v>
          </cell>
          <cell r="E257">
            <v>0</v>
          </cell>
          <cell r="F257">
            <v>0</v>
          </cell>
          <cell r="G257">
            <v>0</v>
          </cell>
          <cell r="H257">
            <v>0</v>
          </cell>
        </row>
        <row r="258">
          <cell r="A258" t="str">
            <v>60403</v>
          </cell>
          <cell r="B258" t="str">
            <v>ค่าเช่าอาคารสถานที่</v>
          </cell>
          <cell r="C258">
            <v>375000</v>
          </cell>
          <cell r="D258">
            <v>0</v>
          </cell>
          <cell r="E258">
            <v>375000</v>
          </cell>
          <cell r="F258">
            <v>0</v>
          </cell>
          <cell r="G258">
            <v>750000</v>
          </cell>
          <cell r="H258">
            <v>0</v>
          </cell>
        </row>
        <row r="259">
          <cell r="A259" t="str">
            <v>60404</v>
          </cell>
          <cell r="B259" t="str">
            <v>ค่าใช้จ่ายบ้านพักป้อมปราการ</v>
          </cell>
          <cell r="C259">
            <v>18899.86</v>
          </cell>
          <cell r="D259">
            <v>0</v>
          </cell>
          <cell r="E259">
            <v>32864.550000000003</v>
          </cell>
          <cell r="F259">
            <v>0</v>
          </cell>
          <cell r="G259">
            <v>51764.41</v>
          </cell>
          <cell r="H259">
            <v>0</v>
          </cell>
        </row>
        <row r="260">
          <cell r="A260" t="str">
            <v>60405</v>
          </cell>
          <cell r="B260" t="str">
            <v>ค่าซ่อมแซมอาคารสำนักงาน</v>
          </cell>
          <cell r="C260">
            <v>9051.51</v>
          </cell>
          <cell r="D260">
            <v>0</v>
          </cell>
          <cell r="E260">
            <v>10658.14</v>
          </cell>
          <cell r="F260">
            <v>0</v>
          </cell>
          <cell r="G260">
            <v>19709.650000000001</v>
          </cell>
          <cell r="H260">
            <v>0</v>
          </cell>
        </row>
        <row r="261">
          <cell r="A261" t="str">
            <v>60406</v>
          </cell>
          <cell r="B261" t="str">
            <v>ค่าเบี้ยประกันวินาศภัย</v>
          </cell>
          <cell r="C261">
            <v>270479.84000000003</v>
          </cell>
          <cell r="D261">
            <v>0</v>
          </cell>
          <cell r="E261">
            <v>251681.56</v>
          </cell>
          <cell r="F261">
            <v>0</v>
          </cell>
          <cell r="G261">
            <v>522161.4</v>
          </cell>
          <cell r="H261">
            <v>0</v>
          </cell>
        </row>
        <row r="262">
          <cell r="A262" t="str">
            <v>60501</v>
          </cell>
          <cell r="B262" t="str">
            <v>ค่าทนายความ จดทะเบียน</v>
          </cell>
          <cell r="C262">
            <v>96884.83</v>
          </cell>
          <cell r="D262">
            <v>0</v>
          </cell>
          <cell r="E262">
            <v>733527.96</v>
          </cell>
          <cell r="F262">
            <v>0</v>
          </cell>
          <cell r="G262">
            <v>830412.79</v>
          </cell>
          <cell r="H262">
            <v>0</v>
          </cell>
        </row>
        <row r="263">
          <cell r="A263" t="str">
            <v>60502</v>
          </cell>
          <cell r="B263" t="str">
            <v>ค่าธรรมเนียมนายหน้า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</row>
        <row r="264">
          <cell r="A264" t="str">
            <v>60503</v>
          </cell>
          <cell r="B264" t="str">
            <v>ค่าธรรมเนียมธนาคาร</v>
          </cell>
          <cell r="C264">
            <v>324730.14</v>
          </cell>
          <cell r="D264">
            <v>0</v>
          </cell>
          <cell r="E264">
            <v>307192.40999999997</v>
          </cell>
          <cell r="F264">
            <v>0</v>
          </cell>
          <cell r="G264">
            <v>631922.55000000005</v>
          </cell>
          <cell r="H264">
            <v>0</v>
          </cell>
        </row>
        <row r="265">
          <cell r="A265" t="str">
            <v>60504</v>
          </cell>
          <cell r="B265" t="str">
            <v>ค่าสมาชิกต่างๆ</v>
          </cell>
          <cell r="C265">
            <v>55550.32</v>
          </cell>
          <cell r="D265">
            <v>0</v>
          </cell>
          <cell r="E265">
            <v>53630.080000000002</v>
          </cell>
          <cell r="F265">
            <v>0</v>
          </cell>
          <cell r="G265">
            <v>109180.4</v>
          </cell>
          <cell r="H265">
            <v>0</v>
          </cell>
        </row>
        <row r="266">
          <cell r="A266" t="str">
            <v>60505</v>
          </cell>
          <cell r="B266" t="str">
            <v>ค่าสอบบัญชี</v>
          </cell>
          <cell r="C266">
            <v>124351.97</v>
          </cell>
          <cell r="D266">
            <v>0</v>
          </cell>
          <cell r="E266">
            <v>117490</v>
          </cell>
          <cell r="F266">
            <v>0</v>
          </cell>
          <cell r="G266">
            <v>241841.97</v>
          </cell>
          <cell r="H266">
            <v>0</v>
          </cell>
        </row>
        <row r="267">
          <cell r="A267" t="str">
            <v>60506</v>
          </cell>
          <cell r="B267" t="str">
            <v>ค่าธรรมเนียมตลาดหลักทรัพย์</v>
          </cell>
          <cell r="C267">
            <v>38088.410000000003</v>
          </cell>
          <cell r="D267">
            <v>0</v>
          </cell>
          <cell r="E267">
            <v>77629.509999999995</v>
          </cell>
          <cell r="F267">
            <v>0</v>
          </cell>
          <cell r="G267">
            <v>115717.92</v>
          </cell>
          <cell r="H267">
            <v>0</v>
          </cell>
        </row>
        <row r="268">
          <cell r="A268" t="str">
            <v>60507</v>
          </cell>
          <cell r="B268" t="str">
            <v>ค่าธรรมเนียมและบริการอื่นๆ</v>
          </cell>
          <cell r="C268">
            <v>493751.42</v>
          </cell>
          <cell r="D268">
            <v>0</v>
          </cell>
          <cell r="E268">
            <v>167110.53</v>
          </cell>
          <cell r="F268">
            <v>0</v>
          </cell>
          <cell r="G268">
            <v>660861.94999999995</v>
          </cell>
          <cell r="H268">
            <v>0</v>
          </cell>
        </row>
        <row r="269">
          <cell r="A269" t="str">
            <v>60508</v>
          </cell>
          <cell r="B269" t="str">
            <v>ส่วนเพิ่มจากการซื้อ-ขายเงินตรา ตปท.ล่วงหน้าตัดบัญช</v>
          </cell>
          <cell r="C269">
            <v>0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</row>
        <row r="270">
          <cell r="A270" t="str">
            <v>60601</v>
          </cell>
          <cell r="B270" t="str">
            <v>ค่าลงทะเบียน-ฝึกอบรม</v>
          </cell>
          <cell r="C270">
            <v>92409.09</v>
          </cell>
          <cell r="D270">
            <v>0</v>
          </cell>
          <cell r="E270">
            <v>148590.91</v>
          </cell>
          <cell r="F270">
            <v>0</v>
          </cell>
          <cell r="G270">
            <v>241000</v>
          </cell>
          <cell r="H270">
            <v>0</v>
          </cell>
        </row>
        <row r="271">
          <cell r="A271" t="str">
            <v>60602</v>
          </cell>
          <cell r="B271" t="str">
            <v>ค่าวิทยากร</v>
          </cell>
          <cell r="C271">
            <v>12000</v>
          </cell>
          <cell r="D271">
            <v>0</v>
          </cell>
          <cell r="E271">
            <v>10000</v>
          </cell>
          <cell r="F271">
            <v>0</v>
          </cell>
          <cell r="G271">
            <v>22000</v>
          </cell>
          <cell r="H271">
            <v>0</v>
          </cell>
        </row>
        <row r="272">
          <cell r="A272" t="str">
            <v>60603</v>
          </cell>
          <cell r="B272" t="str">
            <v>ค่าฝึกอบรมอื่นๆ</v>
          </cell>
          <cell r="C272">
            <v>19969.830000000002</v>
          </cell>
          <cell r="D272">
            <v>0</v>
          </cell>
          <cell r="E272">
            <v>3255.35</v>
          </cell>
          <cell r="F272">
            <v>0</v>
          </cell>
          <cell r="G272">
            <v>23225.18</v>
          </cell>
          <cell r="H272">
            <v>0</v>
          </cell>
        </row>
        <row r="273">
          <cell r="A273" t="str">
            <v>60701</v>
          </cell>
          <cell r="B273" t="str">
            <v>ค่าพาหนะเดินทาง ที่พัก-ในต่างประเทศ</v>
          </cell>
          <cell r="C273">
            <v>330458.59000000003</v>
          </cell>
          <cell r="D273">
            <v>0</v>
          </cell>
          <cell r="E273">
            <v>314513.67</v>
          </cell>
          <cell r="F273">
            <v>0</v>
          </cell>
          <cell r="G273">
            <v>644972.26</v>
          </cell>
          <cell r="H273">
            <v>0</v>
          </cell>
        </row>
        <row r="274">
          <cell r="A274" t="str">
            <v>60702</v>
          </cell>
          <cell r="B274" t="str">
            <v>ค่าพาหนะเดิน ที่พัก-ต่างประเทศ</v>
          </cell>
          <cell r="C274">
            <v>67333.5</v>
          </cell>
          <cell r="D274">
            <v>0</v>
          </cell>
          <cell r="E274">
            <v>0</v>
          </cell>
          <cell r="F274">
            <v>0</v>
          </cell>
          <cell r="G274">
            <v>67333.5</v>
          </cell>
          <cell r="H274">
            <v>0</v>
          </cell>
        </row>
        <row r="275">
          <cell r="A275" t="str">
            <v>60703</v>
          </cell>
          <cell r="B275" t="str">
            <v>ค่าพหนะตรวจเรือ</v>
          </cell>
          <cell r="C275">
            <v>0</v>
          </cell>
          <cell r="D275">
            <v>0</v>
          </cell>
          <cell r="E275">
            <v>0</v>
          </cell>
          <cell r="F275">
            <v>0</v>
          </cell>
          <cell r="G275">
            <v>0</v>
          </cell>
          <cell r="H275">
            <v>0</v>
          </cell>
        </row>
        <row r="276">
          <cell r="A276" t="str">
            <v>60801</v>
          </cell>
          <cell r="B276" t="str">
            <v>ค่าเลี้ยงรับรองธุรกิจ</v>
          </cell>
          <cell r="C276">
            <v>212048.18</v>
          </cell>
          <cell r="D276">
            <v>0</v>
          </cell>
          <cell r="E276">
            <v>146048.13</v>
          </cell>
          <cell r="F276">
            <v>0</v>
          </cell>
          <cell r="G276">
            <v>358096.31</v>
          </cell>
          <cell r="H276">
            <v>0</v>
          </cell>
        </row>
        <row r="277">
          <cell r="A277" t="str">
            <v>60802</v>
          </cell>
          <cell r="B277" t="str">
            <v>ค่าส่งเสริมการขาย</v>
          </cell>
          <cell r="C277">
            <v>6000</v>
          </cell>
          <cell r="D277">
            <v>0</v>
          </cell>
          <cell r="E277">
            <v>5000</v>
          </cell>
          <cell r="F277">
            <v>0</v>
          </cell>
          <cell r="G277">
            <v>11000</v>
          </cell>
          <cell r="H277">
            <v>0</v>
          </cell>
        </row>
        <row r="278">
          <cell r="A278" t="str">
            <v>60803</v>
          </cell>
          <cell r="B278" t="str">
            <v>เงินบริจาคการกุศล</v>
          </cell>
          <cell r="C278">
            <v>2000</v>
          </cell>
          <cell r="D278">
            <v>0</v>
          </cell>
          <cell r="E278">
            <v>0</v>
          </cell>
          <cell r="F278">
            <v>0</v>
          </cell>
          <cell r="G278">
            <v>2000</v>
          </cell>
          <cell r="H278">
            <v>0</v>
          </cell>
        </row>
        <row r="279">
          <cell r="A279" t="str">
            <v>60804</v>
          </cell>
          <cell r="B279" t="str">
            <v>ค่าโฆษณา</v>
          </cell>
          <cell r="C279">
            <v>81903.259999999995</v>
          </cell>
          <cell r="D279">
            <v>0</v>
          </cell>
          <cell r="E279">
            <v>76865.399999999994</v>
          </cell>
          <cell r="F279">
            <v>0</v>
          </cell>
          <cell r="G279">
            <v>158768.66</v>
          </cell>
          <cell r="H279">
            <v>0</v>
          </cell>
        </row>
        <row r="280">
          <cell r="A280" t="str">
            <v>60805</v>
          </cell>
          <cell r="B280" t="str">
            <v>ค่าเอกสาร สิ่งพิมพ์ แบบประกวดราคา</v>
          </cell>
          <cell r="C280">
            <v>146912.29</v>
          </cell>
          <cell r="D280">
            <v>0</v>
          </cell>
          <cell r="E280">
            <v>124385.8</v>
          </cell>
          <cell r="F280">
            <v>0</v>
          </cell>
          <cell r="G280">
            <v>271298.09000000003</v>
          </cell>
          <cell r="H280">
            <v>0</v>
          </cell>
        </row>
        <row r="281">
          <cell r="A281" t="str">
            <v>60900</v>
          </cell>
          <cell r="B281" t="str">
            <v>ค่าใช้จ่ายอื่นๆ</v>
          </cell>
          <cell r="C281">
            <v>50560.57</v>
          </cell>
          <cell r="D281">
            <v>0</v>
          </cell>
          <cell r="E281">
            <v>70957.320000000007</v>
          </cell>
          <cell r="F281">
            <v>0</v>
          </cell>
          <cell r="G281">
            <v>121517.89</v>
          </cell>
          <cell r="H281">
            <v>0</v>
          </cell>
        </row>
        <row r="282">
          <cell r="A282" t="str">
            <v>60901</v>
          </cell>
          <cell r="B282" t="str">
            <v>ค่าเสื่อมราคา</v>
          </cell>
          <cell r="C282">
            <v>1685581.04</v>
          </cell>
          <cell r="D282">
            <v>0</v>
          </cell>
          <cell r="E282">
            <v>1635750.88</v>
          </cell>
          <cell r="F282">
            <v>0</v>
          </cell>
          <cell r="G282">
            <v>3321331.92</v>
          </cell>
          <cell r="H282">
            <v>0</v>
          </cell>
        </row>
        <row r="283">
          <cell r="A283" t="str">
            <v>60902</v>
          </cell>
          <cell r="B283" t="str">
            <v>ค่าใช้จ่ายตัดจ่าย (บริหาร)</v>
          </cell>
          <cell r="C283">
            <v>0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</row>
        <row r="284">
          <cell r="A284" t="str">
            <v>60903</v>
          </cell>
          <cell r="B284" t="str">
            <v>ดอกผลเช่าซื้อตัดบัญชี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G284">
            <v>0</v>
          </cell>
          <cell r="H284">
            <v>0</v>
          </cell>
        </row>
        <row r="285">
          <cell r="A285" t="str">
            <v>60904</v>
          </cell>
          <cell r="B285" t="str">
            <v>ค่าฟิล์ม ค่าล้าง-อัดรูป</v>
          </cell>
          <cell r="C285">
            <v>6965.72</v>
          </cell>
          <cell r="D285">
            <v>0</v>
          </cell>
          <cell r="E285">
            <v>2072.91</v>
          </cell>
          <cell r="F285">
            <v>0</v>
          </cell>
          <cell r="G285">
            <v>9038.6299999999992</v>
          </cell>
          <cell r="H285">
            <v>0</v>
          </cell>
        </row>
        <row r="286">
          <cell r="A286" t="str">
            <v>60905</v>
          </cell>
          <cell r="B286" t="str">
            <v>หนี้สงสัยจะสูญ</v>
          </cell>
          <cell r="C286">
            <v>205152.53</v>
          </cell>
          <cell r="D286">
            <v>0</v>
          </cell>
          <cell r="E286">
            <v>205152.53</v>
          </cell>
          <cell r="F286">
            <v>0</v>
          </cell>
          <cell r="G286">
            <v>410305.06</v>
          </cell>
          <cell r="H286">
            <v>0</v>
          </cell>
        </row>
        <row r="287">
          <cell r="A287" t="str">
            <v>60906</v>
          </cell>
          <cell r="B287" t="str">
            <v>หนี้สูญ</v>
          </cell>
          <cell r="C287">
            <v>0</v>
          </cell>
          <cell r="D287">
            <v>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</row>
        <row r="288">
          <cell r="A288" t="str">
            <v>60910</v>
          </cell>
          <cell r="B288" t="str">
            <v>ขาดทุนจากอัตราแลกเปลี่ยน</v>
          </cell>
          <cell r="C288">
            <v>394993.91999999998</v>
          </cell>
          <cell r="D288">
            <v>0</v>
          </cell>
          <cell r="E288">
            <v>666355.64</v>
          </cell>
          <cell r="F288">
            <v>0</v>
          </cell>
          <cell r="G288">
            <v>1061349.56</v>
          </cell>
          <cell r="H288">
            <v>0</v>
          </cell>
        </row>
        <row r="289">
          <cell r="A289" t="str">
            <v>60911</v>
          </cell>
          <cell r="B289" t="str">
            <v>ขาดทุนจากการขายทรัพย์สิน</v>
          </cell>
          <cell r="C289">
            <v>24521.23</v>
          </cell>
          <cell r="D289">
            <v>0</v>
          </cell>
          <cell r="E289">
            <v>0</v>
          </cell>
          <cell r="F289">
            <v>0</v>
          </cell>
          <cell r="G289">
            <v>24521.23</v>
          </cell>
          <cell r="H289">
            <v>0</v>
          </cell>
        </row>
        <row r="290">
          <cell r="A290" t="str">
            <v>60912</v>
          </cell>
          <cell r="B290" t="str">
            <v>ขาดทุนจากการลงทุนในบริษัทย่อย</v>
          </cell>
          <cell r="C290">
            <v>62641.65</v>
          </cell>
          <cell r="D290">
            <v>0</v>
          </cell>
          <cell r="E290">
            <v>0</v>
          </cell>
          <cell r="F290">
            <v>0</v>
          </cell>
          <cell r="G290">
            <v>62641.65</v>
          </cell>
          <cell r="H290">
            <v>0</v>
          </cell>
        </row>
        <row r="291">
          <cell r="A291" t="str">
            <v>60915</v>
          </cell>
          <cell r="B291" t="str">
            <v>ขาดทุนที่เกิดขึ้นจากการจำหน่ายเงินลงทุน</v>
          </cell>
          <cell r="C291">
            <v>0</v>
          </cell>
          <cell r="D291">
            <v>0</v>
          </cell>
          <cell r="E291">
            <v>0</v>
          </cell>
          <cell r="F291">
            <v>0</v>
          </cell>
          <cell r="G291">
            <v>0</v>
          </cell>
          <cell r="H291">
            <v>0</v>
          </cell>
        </row>
        <row r="292">
          <cell r="A292" t="str">
            <v>60916</v>
          </cell>
          <cell r="B292" t="str">
            <v>ค่าปรับจากการผิดสัญญาจ้าง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60920</v>
          </cell>
          <cell r="B293" t="str">
            <v>ค่าใช้จ่ายเบ็ดเตล็ด</v>
          </cell>
          <cell r="C293">
            <v>13598.48</v>
          </cell>
          <cell r="D293">
            <v>0</v>
          </cell>
          <cell r="E293">
            <v>16819.560000000001</v>
          </cell>
          <cell r="F293">
            <v>0</v>
          </cell>
          <cell r="G293">
            <v>30418.04</v>
          </cell>
          <cell r="H293">
            <v>0</v>
          </cell>
        </row>
        <row r="294">
          <cell r="A294" t="str">
            <v>69001</v>
          </cell>
          <cell r="B294" t="str">
            <v>ดอกเบี้ยเงินกู้ระยะยาว ไทยพาณิชย์</v>
          </cell>
          <cell r="C294">
            <v>579653.72</v>
          </cell>
          <cell r="D294">
            <v>0</v>
          </cell>
          <cell r="E294">
            <v>576055.43000000005</v>
          </cell>
          <cell r="F294">
            <v>0</v>
          </cell>
          <cell r="G294">
            <v>1155709.1499999999</v>
          </cell>
          <cell r="H294">
            <v>0</v>
          </cell>
        </row>
        <row r="295">
          <cell r="A295" t="str">
            <v>69002</v>
          </cell>
          <cell r="B295" t="str">
            <v>ดอกเบี้ยเงินเบิกเกินบัญชี</v>
          </cell>
          <cell r="C295">
            <v>84153.35</v>
          </cell>
          <cell r="D295">
            <v>0</v>
          </cell>
          <cell r="E295">
            <v>36430.230000000003</v>
          </cell>
          <cell r="F295">
            <v>0</v>
          </cell>
          <cell r="G295">
            <v>120583.58</v>
          </cell>
          <cell r="H295">
            <v>0</v>
          </cell>
        </row>
        <row r="296">
          <cell r="A296" t="str">
            <v>69003</v>
          </cell>
          <cell r="B296" t="str">
            <v>ดอกเบี้ยจ่ายอื่นๆ</v>
          </cell>
          <cell r="C296">
            <v>2498093.88</v>
          </cell>
          <cell r="D296">
            <v>0</v>
          </cell>
          <cell r="E296">
            <v>2350756.11</v>
          </cell>
          <cell r="F296">
            <v>0</v>
          </cell>
          <cell r="G296">
            <v>4848849.99</v>
          </cell>
          <cell r="H296">
            <v>0</v>
          </cell>
        </row>
        <row r="297">
          <cell r="A297" t="str">
            <v>69004</v>
          </cell>
          <cell r="B297" t="str">
            <v>ดอกเบี้ยจ่าย-เจ้าหนี้ T/R</v>
          </cell>
          <cell r="C297">
            <v>88590.45</v>
          </cell>
          <cell r="D297">
            <v>0</v>
          </cell>
          <cell r="E297">
            <v>43999.02</v>
          </cell>
          <cell r="F297">
            <v>0</v>
          </cell>
          <cell r="G297">
            <v>132589.47</v>
          </cell>
          <cell r="H297">
            <v>0</v>
          </cell>
        </row>
        <row r="298">
          <cell r="A298" t="str">
            <v>69101</v>
          </cell>
          <cell r="B298" t="str">
            <v>ภาษีโรงเรือนและที่ดิน</v>
          </cell>
          <cell r="C298">
            <v>154697</v>
          </cell>
          <cell r="D298">
            <v>0</v>
          </cell>
          <cell r="E298">
            <v>0</v>
          </cell>
          <cell r="F298">
            <v>0</v>
          </cell>
          <cell r="G298">
            <v>154697</v>
          </cell>
          <cell r="H298">
            <v>0</v>
          </cell>
        </row>
        <row r="299">
          <cell r="A299" t="str">
            <v>69102</v>
          </cell>
          <cell r="B299" t="str">
            <v>ภาษีเงินได้นิติบุคคล</v>
          </cell>
          <cell r="C299">
            <v>0</v>
          </cell>
          <cell r="D299">
            <v>0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</row>
        <row r="300">
          <cell r="A300" t="str">
            <v>69201</v>
          </cell>
          <cell r="B300" t="str">
            <v>ภาษีซื้อขอคืนไม่ได้</v>
          </cell>
          <cell r="C300">
            <v>1123.9100000000001</v>
          </cell>
          <cell r="D300">
            <v>0</v>
          </cell>
          <cell r="E300">
            <v>1646.12</v>
          </cell>
          <cell r="F300">
            <v>0</v>
          </cell>
          <cell r="G300">
            <v>2770.03</v>
          </cell>
          <cell r="H300">
            <v>0</v>
          </cell>
        </row>
        <row r="301">
          <cell r="A301" t="str">
            <v>69202</v>
          </cell>
          <cell r="B301" t="str">
            <v>เงินเพิ่มและเบี้ยปรับ</v>
          </cell>
          <cell r="C301">
            <v>562.49</v>
          </cell>
          <cell r="D301">
            <v>0</v>
          </cell>
          <cell r="E301">
            <v>148106.71</v>
          </cell>
          <cell r="F301">
            <v>0</v>
          </cell>
          <cell r="G301">
            <v>148669.20000000001</v>
          </cell>
          <cell r="H301">
            <v>0</v>
          </cell>
        </row>
      </sheetData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 lead"/>
      <sheetName val="C-Cash&amp;Bank"/>
      <sheetName val="E-Accounts Receivable "/>
      <sheetName val="F-Inventory "/>
      <sheetName val="G-Other CA"/>
      <sheetName val="H-Investment"/>
      <sheetName val="I-Intercompany"/>
      <sheetName val="J-Other Assets"/>
      <sheetName val="K-Fixed Asset"/>
      <sheetName val="M-Accounts Payable"/>
      <sheetName val="N-Other CL"/>
      <sheetName val="Q-Other Liabilities"/>
      <sheetName val="T-Equity"/>
      <sheetName val="U-Profit&amp;Loss"/>
      <sheetName val="U-Service Income"/>
      <sheetName val="U-Other Income"/>
      <sheetName val="U-Cost of Service"/>
      <sheetName val="U-Selling&amp;Admin"/>
      <sheetName val="U-Interest Exp"/>
      <sheetName val="TB"/>
      <sheetName val="รหัสเก่า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nso&amp;cash flow"/>
      <sheetName val="conso-PL"/>
      <sheetName val="asimar cf"/>
      <sheetName val="conso cf "/>
      <sheetName val="eliminate_BS"/>
      <sheetName val="eliminate_PL"/>
      <sheetName val="BS"/>
      <sheetName val="PL"/>
      <sheetName val="pending"/>
      <sheetName val="PM &amp; TE-calculation"/>
      <sheetName val="REC"/>
      <sheetName val="SAD"/>
      <sheetName val="ADJ"/>
      <sheetName val="Sum lead"/>
      <sheetName val="C-Cash&amp;Bank"/>
      <sheetName val="E-Accounts Receivable"/>
      <sheetName val="F-Inventory"/>
      <sheetName val="G-Other CA"/>
      <sheetName val="H-Investment"/>
      <sheetName val="H-3"/>
      <sheetName val="I-Intercompany"/>
      <sheetName val="J-Other Assets"/>
      <sheetName val="K-Fixed Asset"/>
      <sheetName val="M-Accounts Payable"/>
      <sheetName val="N-Other CL"/>
      <sheetName val="Q-Other Liabilities"/>
      <sheetName val="Q-3"/>
      <sheetName val="T-Equity"/>
      <sheetName val="U-Profit&amp;Loss"/>
      <sheetName val="U-1.1_GP by Seg"/>
      <sheetName val="U-Service Income"/>
      <sheetName val="U-Other Income"/>
      <sheetName val="U-Cost of Service"/>
      <sheetName val="U-4-1"/>
      <sheetName val="U-Selling&amp;Admin"/>
      <sheetName val="U-Interest Exp"/>
      <sheetName val="Trial Balance"/>
      <sheetName val="เงินกู้ MGC"/>
      <sheetName val="TB"/>
      <sheetName val="TrialBalance Q3-2002"/>
      <sheetName val="C-3"/>
      <sheetName val="Approved Renov Payment Schedule"/>
      <sheetName val="U-5"/>
      <sheetName val="ตั๋วเงินรับ"/>
      <sheetName val="เงินกู้ธนชาติ"/>
      <sheetName val="Data Salary"/>
      <sheetName val="Tiers"/>
      <sheetName val="K-1A"/>
      <sheetName val="Input_Undue"/>
      <sheetName val="Deposit_Other"/>
      <sheetName val="Wkgs_BS Lead"/>
      <sheetName val="Cashflow"/>
      <sheetName val="Exp"/>
      <sheetName val="Macro1"/>
      <sheetName val="PA"/>
      <sheetName val="2002"/>
      <sheetName val="KPI48"/>
      <sheetName val="노무비"/>
      <sheetName val="10-1 Media"/>
      <sheetName val="10-cut"/>
      <sheetName val="input"/>
      <sheetName val="TB-BAC"/>
      <sheetName val="code"/>
      <sheetName val=""/>
      <sheetName val="conso&amp;cash_flow"/>
      <sheetName val="asimar_cf"/>
      <sheetName val="conso_cf_"/>
      <sheetName val="PM_&amp;_TE-calculation"/>
      <sheetName val="Sum_lead"/>
      <sheetName val="E-Accounts_Receivable"/>
      <sheetName val="G-Other_CA"/>
      <sheetName val="J-Other_Assets"/>
      <sheetName val="K-Fixed_Asset"/>
      <sheetName val="M-Accounts_Payable"/>
      <sheetName val="N-Other_CL"/>
      <sheetName val="Q-Other_Liabilities"/>
      <sheetName val="U-1_1_GP_by_Seg"/>
      <sheetName val="U-Service_Income"/>
      <sheetName val="U-Other_Income"/>
      <sheetName val="U-Cost_of_Service"/>
      <sheetName val="U-Interest_Exp"/>
      <sheetName val="Trial_Balance"/>
      <sheetName val="เงินกู้_MGC"/>
      <sheetName val="trfc02-26(Fes+Ses)"/>
      <sheetName val="BS ATTACH"/>
      <sheetName val=" IB-PL-YTD"/>
      <sheetName val="S001"/>
      <sheetName val="CostCtr"/>
      <sheetName val="Legal"/>
      <sheetName val="acc.depre-report-old"/>
      <sheetName val="Masterประเภท"/>
      <sheetName val="conso&amp;cash_flow1"/>
      <sheetName val="asimar_cf1"/>
      <sheetName val="conso_cf_1"/>
      <sheetName val="PM_&amp;_TE-calculation1"/>
      <sheetName val="Sum_lead1"/>
      <sheetName val="E-Accounts_Receivable1"/>
      <sheetName val="G-Other_CA1"/>
      <sheetName val="J-Other_Assets1"/>
      <sheetName val="K-Fixed_Asset1"/>
      <sheetName val="M-Accounts_Payable1"/>
      <sheetName val="N-Other_CL1"/>
      <sheetName val="Q-Other_Liabilities1"/>
      <sheetName val="U-1_1_GP_by_Seg1"/>
      <sheetName val="U-Service_Income1"/>
      <sheetName val="U-Other_Income1"/>
      <sheetName val="U-Cost_of_Service1"/>
      <sheetName val="U-Interest_Exp1"/>
      <sheetName val="Trial_Balance1"/>
      <sheetName val="เงินกู้_MGC1"/>
      <sheetName val="Approved_Renov_Payment_Schedule"/>
      <sheetName val="TrialBalance_Q3-2002"/>
      <sheetName val="Wkgs_BS_Lead"/>
      <sheetName val="Data_Salary"/>
      <sheetName val="10-1_Media"/>
      <sheetName val="_IB-PL-YTD"/>
      <sheetName val="BS_ATTACH"/>
      <sheetName val="acc_depre-report-old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>
        <row r="1">
          <cell r="A1" t="str">
            <v xml:space="preserve">บริษัท เอเชียน มารีน เซอร์วิสส์ จำกัด (มหาชน) </v>
          </cell>
        </row>
        <row r="2">
          <cell r="A2" t="str">
            <v>งบทดลอง</v>
          </cell>
        </row>
        <row r="3">
          <cell r="A3" t="str">
            <v>ระหว่างวันที่ 1.4.2546- 30.6.2456</v>
          </cell>
        </row>
        <row r="4">
          <cell r="C4" t="str">
            <v>ยอดยกมา</v>
          </cell>
          <cell r="E4" t="str">
            <v>ยอดงวดปัจจุบัน</v>
          </cell>
          <cell r="G4" t="str">
            <v>ยอดยกไป</v>
          </cell>
        </row>
        <row r="5">
          <cell r="A5" t="str">
            <v>รหัสบัญชี</v>
          </cell>
          <cell r="B5" t="str">
            <v>ชื่อบัญชี</v>
          </cell>
          <cell r="C5" t="str">
            <v>เดบิต</v>
          </cell>
          <cell r="D5" t="str">
            <v>เครดิต</v>
          </cell>
          <cell r="E5" t="str">
            <v>เดบิต</v>
          </cell>
          <cell r="F5" t="str">
            <v>Period 31.12.2002</v>
          </cell>
          <cell r="G5" t="str">
            <v>เดบิต</v>
          </cell>
          <cell r="H5" t="str">
            <v>เครดิต</v>
          </cell>
        </row>
        <row r="6">
          <cell r="A6" t="str">
            <v>11101</v>
          </cell>
          <cell r="B6" t="str">
            <v>เงินสด</v>
          </cell>
          <cell r="C6">
            <v>100000</v>
          </cell>
          <cell r="D6">
            <v>0</v>
          </cell>
          <cell r="E6">
            <v>0</v>
          </cell>
          <cell r="F6">
            <v>0</v>
          </cell>
          <cell r="G6">
            <v>100000</v>
          </cell>
          <cell r="H6">
            <v>0</v>
          </cell>
        </row>
        <row r="7">
          <cell r="A7" t="str">
            <v>11102</v>
          </cell>
          <cell r="B7" t="str">
            <v>เงินฝากประจำ - ธ.ทหารไทย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</row>
        <row r="8">
          <cell r="A8" t="str">
            <v>11103</v>
          </cell>
          <cell r="B8" t="str">
            <v>เงินฝากกระแสรายวัน - ธ.ไทยพาณิชย์ สาขาเจริญนคร</v>
          </cell>
          <cell r="C8">
            <v>0</v>
          </cell>
          <cell r="D8">
            <v>0</v>
          </cell>
          <cell r="E8">
            <v>0</v>
          </cell>
          <cell r="F8">
            <v>0</v>
          </cell>
          <cell r="G8">
            <v>0</v>
          </cell>
          <cell r="H8">
            <v>0</v>
          </cell>
        </row>
        <row r="9">
          <cell r="A9" t="str">
            <v>11104</v>
          </cell>
          <cell r="B9" t="str">
            <v>เงินฝากกระแสรายวัน - ธ.กสิกรไทย สาขาบางครุ</v>
          </cell>
          <cell r="C9">
            <v>30909.42</v>
          </cell>
          <cell r="D9">
            <v>0</v>
          </cell>
          <cell r="E9">
            <v>0</v>
          </cell>
          <cell r="F9">
            <v>0</v>
          </cell>
          <cell r="G9">
            <v>30909.42</v>
          </cell>
          <cell r="H9">
            <v>0</v>
          </cell>
        </row>
        <row r="10">
          <cell r="A10" t="str">
            <v>11105</v>
          </cell>
          <cell r="B10" t="str">
            <v>เงินฝากออมทรัพย์ - ธ.ไทยพาณิชย์</v>
          </cell>
          <cell r="C10">
            <v>872662.1</v>
          </cell>
          <cell r="D10">
            <v>0</v>
          </cell>
          <cell r="E10">
            <v>1076.94</v>
          </cell>
          <cell r="F10">
            <v>0</v>
          </cell>
          <cell r="G10">
            <v>873739.04</v>
          </cell>
          <cell r="H10">
            <v>0</v>
          </cell>
        </row>
        <row r="11">
          <cell r="A11" t="str">
            <v>11106</v>
          </cell>
          <cell r="B11" t="str">
            <v>เงินฝากระหว่างทาง</v>
          </cell>
          <cell r="C11">
            <v>0</v>
          </cell>
          <cell r="D11">
            <v>0</v>
          </cell>
          <cell r="E11">
            <v>0</v>
          </cell>
          <cell r="F11">
            <v>0</v>
          </cell>
          <cell r="G11">
            <v>0</v>
          </cell>
          <cell r="H11">
            <v>0</v>
          </cell>
        </row>
        <row r="12">
          <cell r="A12" t="str">
            <v>11107</v>
          </cell>
          <cell r="B12" t="str">
            <v>เงินฝากเงินตราต่างประเทศ - ธ.ไทยพาณิชย์ (US$)</v>
          </cell>
          <cell r="C12">
            <v>1089415.69</v>
          </cell>
          <cell r="D12">
            <v>0</v>
          </cell>
          <cell r="E12">
            <v>0</v>
          </cell>
          <cell r="F12">
            <v>20844.52</v>
          </cell>
          <cell r="G12">
            <v>1068571.17</v>
          </cell>
          <cell r="H12">
            <v>0</v>
          </cell>
        </row>
        <row r="13">
          <cell r="A13" t="str">
            <v>11108</v>
          </cell>
          <cell r="B13" t="str">
            <v>เงินฝากออมทรัพย์ - ธ.กรุงไทย สาขาบางครุ</v>
          </cell>
          <cell r="C13">
            <v>8436543.5199999996</v>
          </cell>
          <cell r="D13">
            <v>0</v>
          </cell>
          <cell r="E13">
            <v>50997769.810000002</v>
          </cell>
          <cell r="F13">
            <v>0</v>
          </cell>
          <cell r="G13">
            <v>59434313.329999998</v>
          </cell>
          <cell r="H13">
            <v>0</v>
          </cell>
        </row>
        <row r="14">
          <cell r="A14" t="str">
            <v>11109</v>
          </cell>
          <cell r="B14" t="str">
            <v>เงินฝากออมทรัพย์ - ธ.กสิกรไทย สาขาบางครุ</v>
          </cell>
          <cell r="C14">
            <v>5186531.87</v>
          </cell>
          <cell r="D14">
            <v>0</v>
          </cell>
          <cell r="E14">
            <v>0</v>
          </cell>
          <cell r="F14">
            <v>4865560.97</v>
          </cell>
          <cell r="G14">
            <v>320970.90000000002</v>
          </cell>
          <cell r="H14">
            <v>0</v>
          </cell>
        </row>
        <row r="15">
          <cell r="A15" t="str">
            <v>11110</v>
          </cell>
          <cell r="B15" t="str">
            <v>เงินฝากประจำ - ธ.กสิกรไทย สาขาบางครุ</v>
          </cell>
          <cell r="C15">
            <v>1019898.01</v>
          </cell>
          <cell r="D15">
            <v>0</v>
          </cell>
          <cell r="E15">
            <v>0</v>
          </cell>
          <cell r="F15">
            <v>0</v>
          </cell>
          <cell r="G15">
            <v>1019898.01</v>
          </cell>
          <cell r="H15">
            <v>0</v>
          </cell>
        </row>
        <row r="16">
          <cell r="A16" t="str">
            <v>11111</v>
          </cell>
          <cell r="B16" t="str">
            <v>เงินฝากกระแสรายวัน - CITIBANK</v>
          </cell>
          <cell r="C16">
            <v>0</v>
          </cell>
          <cell r="D16">
            <v>0</v>
          </cell>
          <cell r="E16">
            <v>0</v>
          </cell>
          <cell r="F16">
            <v>0</v>
          </cell>
          <cell r="G16">
            <v>0</v>
          </cell>
          <cell r="H16">
            <v>0</v>
          </cell>
        </row>
        <row r="17">
          <cell r="A17" t="str">
            <v>11112</v>
          </cell>
          <cell r="B17" t="str">
            <v>เงินฝากออมทรัพย์ - CITIBANK</v>
          </cell>
          <cell r="C17">
            <v>2131.08</v>
          </cell>
          <cell r="D17">
            <v>0</v>
          </cell>
          <cell r="E17">
            <v>163.25</v>
          </cell>
          <cell r="F17">
            <v>0</v>
          </cell>
          <cell r="G17">
            <v>2294.33</v>
          </cell>
          <cell r="H17">
            <v>0</v>
          </cell>
        </row>
        <row r="18">
          <cell r="A18" t="str">
            <v>11113</v>
          </cell>
          <cell r="B18" t="str">
            <v>เงินฝากเงินตราต่างประเทศ - CITIBANK</v>
          </cell>
          <cell r="C18">
            <v>4674991.4800000004</v>
          </cell>
          <cell r="D18">
            <v>0</v>
          </cell>
          <cell r="E18">
            <v>4237101.82</v>
          </cell>
          <cell r="F18">
            <v>0</v>
          </cell>
          <cell r="G18">
            <v>8912093.3000000007</v>
          </cell>
          <cell r="H18">
            <v>0</v>
          </cell>
        </row>
        <row r="19">
          <cell r="A19" t="str">
            <v>11114</v>
          </cell>
          <cell r="B19" t="str">
            <v>เงินสด - เงินตราต่างประเทศ</v>
          </cell>
          <cell r="C19">
            <v>0</v>
          </cell>
          <cell r="D19">
            <v>0</v>
          </cell>
          <cell r="E19">
            <v>0</v>
          </cell>
          <cell r="F19">
            <v>0</v>
          </cell>
          <cell r="G19">
            <v>0</v>
          </cell>
          <cell r="H19">
            <v>0</v>
          </cell>
        </row>
        <row r="20">
          <cell r="A20" t="str">
            <v>11115</v>
          </cell>
          <cell r="B20" t="str">
            <v>เงินฝากประจำ - CITIBANK</v>
          </cell>
          <cell r="C20">
            <v>2000000</v>
          </cell>
          <cell r="D20">
            <v>0</v>
          </cell>
          <cell r="E20">
            <v>0</v>
          </cell>
          <cell r="F20">
            <v>0</v>
          </cell>
          <cell r="G20">
            <v>2000000</v>
          </cell>
          <cell r="H20">
            <v>0</v>
          </cell>
        </row>
        <row r="21">
          <cell r="A21" t="str">
            <v>11116</v>
          </cell>
          <cell r="B21" t="str">
            <v>เงินฝากออมทรัพย์ - ธ.ไทยพาณิชย์ สาขาบางครุ</v>
          </cell>
          <cell r="C21">
            <v>0</v>
          </cell>
          <cell r="D21">
            <v>0</v>
          </cell>
          <cell r="E21">
            <v>0</v>
          </cell>
          <cell r="F21">
            <v>0</v>
          </cell>
          <cell r="G21">
            <v>0</v>
          </cell>
          <cell r="H21">
            <v>0</v>
          </cell>
        </row>
        <row r="22">
          <cell r="A22" t="str">
            <v>11117</v>
          </cell>
          <cell r="B22" t="str">
            <v>เงินฝากกระแสรายวัน - ธ.ไทยพาณิชย์ สาขาบางครุ</v>
          </cell>
          <cell r="C22">
            <v>0</v>
          </cell>
          <cell r="D22">
            <v>0</v>
          </cell>
          <cell r="E22">
            <v>0</v>
          </cell>
          <cell r="F22">
            <v>0</v>
          </cell>
          <cell r="G22">
            <v>0</v>
          </cell>
          <cell r="H22">
            <v>0</v>
          </cell>
        </row>
        <row r="23">
          <cell r="A23" t="str">
            <v>11119</v>
          </cell>
          <cell r="B23" t="str">
            <v>อากรแสตมป์</v>
          </cell>
          <cell r="C23">
            <v>1000</v>
          </cell>
          <cell r="D23">
            <v>0</v>
          </cell>
          <cell r="E23">
            <v>0</v>
          </cell>
          <cell r="F23">
            <v>280</v>
          </cell>
          <cell r="G23">
            <v>720</v>
          </cell>
          <cell r="H23">
            <v>0</v>
          </cell>
        </row>
        <row r="24">
          <cell r="A24" t="str">
            <v>11120</v>
          </cell>
          <cell r="B24" t="str">
            <v>เงินฝากออมทรัพย์ - ธ.กสิกรไทย สาขาพระสมุทรเจดีย์</v>
          </cell>
          <cell r="C24">
            <v>0</v>
          </cell>
          <cell r="D24">
            <v>0</v>
          </cell>
          <cell r="E24">
            <v>0</v>
          </cell>
          <cell r="F24">
            <v>0</v>
          </cell>
          <cell r="G24">
            <v>0</v>
          </cell>
          <cell r="H24">
            <v>0</v>
          </cell>
        </row>
        <row r="25">
          <cell r="A25" t="str">
            <v>11121</v>
          </cell>
          <cell r="B25" t="str">
            <v>เงินฝากกระแสรายวัน - ธ.กสิกรไทย สาขาพระสมุทรเจดีย์</v>
          </cell>
          <cell r="C25">
            <v>96560.4</v>
          </cell>
          <cell r="D25">
            <v>0</v>
          </cell>
          <cell r="E25">
            <v>74523.11</v>
          </cell>
          <cell r="F25">
            <v>0</v>
          </cell>
          <cell r="G25">
            <v>171083.51</v>
          </cell>
          <cell r="H25">
            <v>0</v>
          </cell>
        </row>
        <row r="26">
          <cell r="A26" t="str">
            <v>11122</v>
          </cell>
          <cell r="B26" t="str">
            <v>เงินฝากกระแสรายวัน - ธ.ไทยพาณิชย์ สาขาพระประแดง</v>
          </cell>
          <cell r="C26">
            <v>12168.03</v>
          </cell>
          <cell r="D26">
            <v>0</v>
          </cell>
          <cell r="E26">
            <v>0</v>
          </cell>
          <cell r="F26">
            <v>255</v>
          </cell>
          <cell r="G26">
            <v>11913.03</v>
          </cell>
          <cell r="H26">
            <v>0</v>
          </cell>
        </row>
        <row r="27">
          <cell r="A27">
            <v>11123</v>
          </cell>
          <cell r="B27" t="str">
            <v>เงินฝากกระแสรายวัน - ธ.กรุงไทย สาขาบางครุ</v>
          </cell>
          <cell r="C27">
            <v>0</v>
          </cell>
          <cell r="D27">
            <v>0</v>
          </cell>
          <cell r="E27">
            <v>0</v>
          </cell>
          <cell r="F27">
            <v>0</v>
          </cell>
          <cell r="G27">
            <v>0</v>
          </cell>
          <cell r="H27">
            <v>0</v>
          </cell>
        </row>
        <row r="28">
          <cell r="A28" t="str">
            <v>11124</v>
          </cell>
          <cell r="B28" t="str">
            <v>เงินฝากออมทรัพย์ - ธ.กรุงไทย สาขาเทพารักษ์</v>
          </cell>
          <cell r="C28">
            <v>79423.360000000001</v>
          </cell>
          <cell r="D28">
            <v>0</v>
          </cell>
          <cell r="E28">
            <v>1585.17</v>
          </cell>
          <cell r="F28">
            <v>0</v>
          </cell>
          <cell r="G28">
            <v>81008.53</v>
          </cell>
          <cell r="H28">
            <v>0</v>
          </cell>
        </row>
        <row r="29">
          <cell r="A29" t="str">
            <v>11125</v>
          </cell>
          <cell r="B29" t="str">
            <v>เงินฝากออมทรัพย์ - ธ.ไทยพาณิชย์ สาขาบางครุ - หุ้นสามัญ</v>
          </cell>
          <cell r="C29">
            <v>0</v>
          </cell>
          <cell r="D29">
            <v>0</v>
          </cell>
          <cell r="E29">
            <v>3707.67</v>
          </cell>
          <cell r="F29">
            <v>0</v>
          </cell>
          <cell r="G29">
            <v>3707.67</v>
          </cell>
          <cell r="H29">
            <v>0</v>
          </cell>
        </row>
        <row r="30">
          <cell r="A30" t="str">
            <v>11201</v>
          </cell>
          <cell r="B30" t="str">
            <v>เงินลงทุน - ตั๋วสัญญาใช้เงิน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</row>
        <row r="31">
          <cell r="A31" t="str">
            <v>11202</v>
          </cell>
          <cell r="B31" t="str">
            <v>เงินลงทุนชั่วคราว</v>
          </cell>
          <cell r="C31">
            <v>69363528.469999999</v>
          </cell>
          <cell r="D31">
            <v>0</v>
          </cell>
          <cell r="E31">
            <v>0</v>
          </cell>
          <cell r="F31">
            <v>55781614.659999996</v>
          </cell>
          <cell r="G31">
            <v>13581913.810000001</v>
          </cell>
          <cell r="H31">
            <v>0</v>
          </cell>
        </row>
        <row r="32">
          <cell r="A32" t="str">
            <v>11301</v>
          </cell>
          <cell r="B32" t="str">
            <v>ลูกหนี้การค้า</v>
          </cell>
          <cell r="C32">
            <v>40689360.07</v>
          </cell>
          <cell r="D32">
            <v>0</v>
          </cell>
          <cell r="E32">
            <v>41248082.229999997</v>
          </cell>
          <cell r="F32">
            <v>0</v>
          </cell>
          <cell r="G32">
            <v>81937442.299999997</v>
          </cell>
          <cell r="H32">
            <v>0</v>
          </cell>
        </row>
        <row r="33">
          <cell r="A33" t="str">
            <v>11302</v>
          </cell>
          <cell r="B33" t="str">
            <v>ลูกหนี้ต่อเรือ</v>
          </cell>
          <cell r="C33">
            <v>7050000.0499999998</v>
          </cell>
          <cell r="D33">
            <v>0</v>
          </cell>
          <cell r="E33">
            <v>0</v>
          </cell>
          <cell r="F33">
            <v>0</v>
          </cell>
          <cell r="G33">
            <v>7050000.0499999998</v>
          </cell>
          <cell r="H33">
            <v>0</v>
          </cell>
        </row>
        <row r="34">
          <cell r="A34" t="str">
            <v>11303</v>
          </cell>
          <cell r="B34" t="str">
            <v>ค่าเผื่อหนี้สงสัยจะสูญ</v>
          </cell>
          <cell r="C34">
            <v>0</v>
          </cell>
          <cell r="D34">
            <v>16311118.609999999</v>
          </cell>
          <cell r="E34">
            <v>0</v>
          </cell>
          <cell r="F34">
            <v>0</v>
          </cell>
          <cell r="G34">
            <v>0</v>
          </cell>
          <cell r="H34">
            <v>16311118.609999999</v>
          </cell>
        </row>
        <row r="35">
          <cell r="A35" t="str">
            <v>11304</v>
          </cell>
          <cell r="B35" t="str">
            <v>เช็คลงวันที่รับล่วงหน้า</v>
          </cell>
          <cell r="C35">
            <v>44572.4</v>
          </cell>
          <cell r="D35">
            <v>0</v>
          </cell>
          <cell r="E35">
            <v>0</v>
          </cell>
          <cell r="F35">
            <v>0</v>
          </cell>
          <cell r="G35">
            <v>44572.4</v>
          </cell>
          <cell r="H35">
            <v>0</v>
          </cell>
        </row>
        <row r="36">
          <cell r="A36" t="str">
            <v>11305</v>
          </cell>
          <cell r="B36" t="str">
            <v>งานระหว่างก่อสร้างตามสัญญา</v>
          </cell>
          <cell r="C36">
            <v>11760000</v>
          </cell>
          <cell r="D36">
            <v>0</v>
          </cell>
          <cell r="E36">
            <v>0</v>
          </cell>
          <cell r="F36">
            <v>1260000</v>
          </cell>
          <cell r="G36">
            <v>10500000</v>
          </cell>
          <cell r="H36">
            <v>0</v>
          </cell>
        </row>
        <row r="37">
          <cell r="A37" t="str">
            <v>11306</v>
          </cell>
          <cell r="B37" t="str">
            <v>ลูกหนี้ - Forward Exchange</v>
          </cell>
          <cell r="C37">
            <v>47061420</v>
          </cell>
          <cell r="D37">
            <v>0</v>
          </cell>
          <cell r="E37">
            <v>51447377.640000001</v>
          </cell>
          <cell r="F37">
            <v>0</v>
          </cell>
          <cell r="G37">
            <v>98508797.640000001</v>
          </cell>
          <cell r="H37">
            <v>0</v>
          </cell>
        </row>
        <row r="38">
          <cell r="A38" t="str">
            <v>11307</v>
          </cell>
          <cell r="B38" t="str">
            <v>เช็ครับยังไม่นำเข้า</v>
          </cell>
          <cell r="C38">
            <v>9255764.0199999996</v>
          </cell>
          <cell r="D38">
            <v>0</v>
          </cell>
          <cell r="E38">
            <v>0</v>
          </cell>
          <cell r="F38">
            <v>3068049.49</v>
          </cell>
          <cell r="G38">
            <v>6187714.5300000003</v>
          </cell>
          <cell r="H38">
            <v>0</v>
          </cell>
        </row>
        <row r="39">
          <cell r="A39" t="str">
            <v>11319</v>
          </cell>
          <cell r="B39" t="str">
            <v>ลูกหนี้อื่น ๆ</v>
          </cell>
          <cell r="C39">
            <v>341.2</v>
          </cell>
          <cell r="D39">
            <v>0</v>
          </cell>
          <cell r="E39">
            <v>3624843.69</v>
          </cell>
          <cell r="F39">
            <v>0</v>
          </cell>
          <cell r="G39">
            <v>3625184.89</v>
          </cell>
          <cell r="H39">
            <v>0</v>
          </cell>
        </row>
        <row r="40">
          <cell r="A40" t="str">
            <v>11401</v>
          </cell>
          <cell r="B40" t="str">
            <v>วัตถุดิบคงเหลือ</v>
          </cell>
          <cell r="C40">
            <v>33942887.950000003</v>
          </cell>
          <cell r="D40">
            <v>0</v>
          </cell>
          <cell r="E40">
            <v>15591086.35</v>
          </cell>
          <cell r="F40">
            <v>0</v>
          </cell>
          <cell r="G40">
            <v>49533974.299999997</v>
          </cell>
          <cell r="H40">
            <v>0</v>
          </cell>
        </row>
        <row r="41">
          <cell r="A41" t="str">
            <v>11402</v>
          </cell>
          <cell r="B41" t="str">
            <v>วัตถุดิบระหว่างทาง</v>
          </cell>
          <cell r="C41">
            <v>0</v>
          </cell>
          <cell r="D41">
            <v>0</v>
          </cell>
          <cell r="E41">
            <v>0</v>
          </cell>
          <cell r="F41">
            <v>0</v>
          </cell>
          <cell r="G41">
            <v>0</v>
          </cell>
          <cell r="H41">
            <v>0</v>
          </cell>
        </row>
        <row r="42">
          <cell r="A42" t="str">
            <v>11403</v>
          </cell>
          <cell r="B42" t="str">
            <v>วัสดุแปรสภาพ</v>
          </cell>
          <cell r="C42">
            <v>1392357.7</v>
          </cell>
          <cell r="D42">
            <v>0</v>
          </cell>
          <cell r="E42">
            <v>2195136.0499999998</v>
          </cell>
          <cell r="F42">
            <v>0</v>
          </cell>
          <cell r="G42">
            <v>3587493.75</v>
          </cell>
          <cell r="H42">
            <v>0</v>
          </cell>
        </row>
        <row r="43">
          <cell r="A43" t="str">
            <v>11404</v>
          </cell>
          <cell r="B43" t="str">
            <v>วัสดุสำนักงานคงคลัง</v>
          </cell>
          <cell r="C43">
            <v>54097.93</v>
          </cell>
          <cell r="D43">
            <v>0</v>
          </cell>
          <cell r="E43">
            <v>0</v>
          </cell>
          <cell r="F43">
            <v>16217.24</v>
          </cell>
          <cell r="G43">
            <v>37880.69</v>
          </cell>
          <cell r="H43">
            <v>0</v>
          </cell>
        </row>
        <row r="44">
          <cell r="A44" t="str">
            <v>11501</v>
          </cell>
          <cell r="B44" t="str">
            <v>เงินให้กู้ยืมแก่บริษัท เจนเนอรัลคลังสินค้า จำกัด</v>
          </cell>
          <cell r="C44">
            <v>10800000</v>
          </cell>
          <cell r="D44">
            <v>0</v>
          </cell>
          <cell r="E44">
            <v>0</v>
          </cell>
          <cell r="F44">
            <v>0</v>
          </cell>
          <cell r="G44">
            <v>10800000</v>
          </cell>
          <cell r="H44">
            <v>0</v>
          </cell>
        </row>
        <row r="45">
          <cell r="A45" t="str">
            <v>11601</v>
          </cell>
          <cell r="B45" t="str">
            <v>เงินจ่ายล่วงหน้าค่าสินค้า</v>
          </cell>
          <cell r="C45">
            <v>26970674.34</v>
          </cell>
          <cell r="D45">
            <v>0</v>
          </cell>
          <cell r="E45">
            <v>0</v>
          </cell>
          <cell r="F45">
            <v>1667574.15</v>
          </cell>
          <cell r="G45">
            <v>25303100.190000001</v>
          </cell>
          <cell r="H45">
            <v>0</v>
          </cell>
        </row>
        <row r="46">
          <cell r="A46" t="str">
            <v>11602</v>
          </cell>
          <cell r="B46" t="str">
            <v>ค่าเบี้ยประกันจ่ายล่วงหน้า</v>
          </cell>
          <cell r="C46">
            <v>569924.94999999995</v>
          </cell>
          <cell r="D46">
            <v>0</v>
          </cell>
          <cell r="E46">
            <v>0</v>
          </cell>
          <cell r="F46">
            <v>316910.19</v>
          </cell>
          <cell r="G46">
            <v>253014.76</v>
          </cell>
          <cell r="H46">
            <v>0</v>
          </cell>
        </row>
        <row r="47">
          <cell r="A47" t="str">
            <v>11603</v>
          </cell>
          <cell r="B47" t="str">
            <v>ค่าแรงจ่ายล่วงหน้า</v>
          </cell>
          <cell r="C47">
            <v>0</v>
          </cell>
          <cell r="D47">
            <v>0</v>
          </cell>
          <cell r="E47">
            <v>0</v>
          </cell>
          <cell r="F47">
            <v>0</v>
          </cell>
          <cell r="G47">
            <v>0</v>
          </cell>
          <cell r="H47">
            <v>0</v>
          </cell>
        </row>
        <row r="48">
          <cell r="A48" t="str">
            <v>11604</v>
          </cell>
          <cell r="B48" t="str">
            <v>เงินทดรองจ่าย - คุณสุเทพ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</row>
        <row r="49">
          <cell r="A49" t="str">
            <v>11605</v>
          </cell>
          <cell r="B49" t="str">
            <v>เงินทดรองจ่าย - คุณจรัล</v>
          </cell>
          <cell r="C49">
            <v>120000</v>
          </cell>
          <cell r="D49">
            <v>0</v>
          </cell>
          <cell r="E49">
            <v>0</v>
          </cell>
          <cell r="F49">
            <v>77111</v>
          </cell>
          <cell r="G49">
            <v>42889</v>
          </cell>
          <cell r="H49">
            <v>0</v>
          </cell>
        </row>
        <row r="50">
          <cell r="A50" t="str">
            <v>11606</v>
          </cell>
          <cell r="B50" t="str">
            <v>เงินทดรองจ่าย - พนักงานอื่น ๆ</v>
          </cell>
          <cell r="C50">
            <v>130434</v>
          </cell>
          <cell r="D50">
            <v>0</v>
          </cell>
          <cell r="E50">
            <v>0</v>
          </cell>
          <cell r="F50">
            <v>71022</v>
          </cell>
          <cell r="G50">
            <v>59412</v>
          </cell>
          <cell r="H50">
            <v>0</v>
          </cell>
        </row>
        <row r="51">
          <cell r="A51" t="str">
            <v>11608</v>
          </cell>
          <cell r="B51" t="str">
            <v>ค่าใช้จ่ายจ่ายล่วงหน้า</v>
          </cell>
          <cell r="C51">
            <v>922749.46</v>
          </cell>
          <cell r="D51">
            <v>0</v>
          </cell>
          <cell r="E51">
            <v>0</v>
          </cell>
          <cell r="F51">
            <v>145998.07</v>
          </cell>
          <cell r="G51">
            <v>776751.39</v>
          </cell>
          <cell r="H51">
            <v>0</v>
          </cell>
        </row>
        <row r="52">
          <cell r="A52" t="str">
            <v>11609</v>
          </cell>
          <cell r="B52" t="str">
            <v>ดอกเบี้ยค้างรับ</v>
          </cell>
          <cell r="C52">
            <v>15612.96</v>
          </cell>
          <cell r="D52">
            <v>0</v>
          </cell>
          <cell r="E52">
            <v>263981.19</v>
          </cell>
          <cell r="F52">
            <v>0</v>
          </cell>
          <cell r="G52">
            <v>279594.15000000002</v>
          </cell>
          <cell r="H52">
            <v>0</v>
          </cell>
        </row>
        <row r="53">
          <cell r="A53" t="str">
            <v>11610</v>
          </cell>
          <cell r="B53" t="str">
            <v>เงินทดรองจ่ายบริษัทในเครือ</v>
          </cell>
          <cell r="C53">
            <v>241778.87</v>
          </cell>
          <cell r="D53">
            <v>0</v>
          </cell>
          <cell r="E53">
            <v>0</v>
          </cell>
          <cell r="F53">
            <v>1167589.3400000001</v>
          </cell>
          <cell r="G53">
            <v>0</v>
          </cell>
          <cell r="H53">
            <v>925810.47</v>
          </cell>
        </row>
        <row r="54">
          <cell r="A54" t="str">
            <v>11611</v>
          </cell>
          <cell r="B54" t="str">
            <v>ภาษีซื้อ</v>
          </cell>
          <cell r="C54">
            <v>0</v>
          </cell>
          <cell r="D54">
            <v>0</v>
          </cell>
          <cell r="E54">
            <v>377791.1</v>
          </cell>
          <cell r="F54">
            <v>0</v>
          </cell>
          <cell r="G54">
            <v>377791.1</v>
          </cell>
          <cell r="H54">
            <v>0</v>
          </cell>
        </row>
        <row r="55">
          <cell r="A55" t="str">
            <v>11612</v>
          </cell>
          <cell r="B55" t="str">
            <v>ภาษีซื้อยังไม่ถึงกำหนด</v>
          </cell>
          <cell r="C55">
            <v>933.32</v>
          </cell>
          <cell r="D55">
            <v>0</v>
          </cell>
          <cell r="E55">
            <v>2675.64</v>
          </cell>
          <cell r="F55">
            <v>0</v>
          </cell>
          <cell r="G55">
            <v>3608.96</v>
          </cell>
          <cell r="H55">
            <v>0</v>
          </cell>
        </row>
        <row r="56">
          <cell r="A56" t="str">
            <v>11613</v>
          </cell>
          <cell r="B56" t="str">
            <v>ลูกหนี้กรมสรรพากร</v>
          </cell>
          <cell r="C56">
            <v>173804.45</v>
          </cell>
          <cell r="D56">
            <v>0</v>
          </cell>
          <cell r="E56">
            <v>0</v>
          </cell>
          <cell r="F56">
            <v>173804.45</v>
          </cell>
          <cell r="G56">
            <v>0</v>
          </cell>
          <cell r="H56">
            <v>0</v>
          </cell>
        </row>
        <row r="57">
          <cell r="A57" t="str">
            <v>11614</v>
          </cell>
          <cell r="B57" t="str">
            <v>เงินให้กู้ยืมแก่บริษัทอื่น</v>
          </cell>
          <cell r="C57">
            <v>0</v>
          </cell>
          <cell r="D57">
            <v>0</v>
          </cell>
          <cell r="E57">
            <v>0</v>
          </cell>
          <cell r="F57">
            <v>0</v>
          </cell>
          <cell r="G57">
            <v>0</v>
          </cell>
          <cell r="H57">
            <v>0</v>
          </cell>
        </row>
        <row r="58">
          <cell r="A58" t="str">
            <v>11615</v>
          </cell>
          <cell r="B58" t="str">
            <v>ดอกผลเช่าซื้อรอตัดบัญชี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11616</v>
          </cell>
          <cell r="B59" t="str">
            <v>ส่วนเพิ่มจากการซื้อเงินตราต่างประเทศล่วงหน้ารอตัดบ</v>
          </cell>
          <cell r="C59">
            <v>9765.77</v>
          </cell>
          <cell r="D59">
            <v>0</v>
          </cell>
          <cell r="E59">
            <v>0</v>
          </cell>
          <cell r="F59">
            <v>6086.91</v>
          </cell>
          <cell r="G59">
            <v>3678.86</v>
          </cell>
          <cell r="H59">
            <v>0</v>
          </cell>
        </row>
        <row r="60">
          <cell r="A60" t="str">
            <v>11617</v>
          </cell>
          <cell r="B60" t="str">
            <v>ภาษีซื้อขอคืนเป็นเงินสด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 t="str">
            <v>11618</v>
          </cell>
          <cell r="B61" t="str">
            <v>ค่าวัสดุรอหักเงินผู้รับเหมา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11619</v>
          </cell>
          <cell r="B62" t="str">
            <v>ลูกหนี้-ผู้รับเหมา</v>
          </cell>
          <cell r="C62">
            <v>117722.16</v>
          </cell>
          <cell r="D62">
            <v>0</v>
          </cell>
          <cell r="E62">
            <v>6864.78</v>
          </cell>
          <cell r="F62">
            <v>0</v>
          </cell>
          <cell r="G62">
            <v>124586.94</v>
          </cell>
          <cell r="H62">
            <v>0</v>
          </cell>
        </row>
        <row r="63">
          <cell r="A63" t="str">
            <v>11620</v>
          </cell>
          <cell r="B63" t="str">
            <v>ภาษีรอหัก ณ ที่จ่าย</v>
          </cell>
          <cell r="C63">
            <v>221.05</v>
          </cell>
          <cell r="D63">
            <v>0</v>
          </cell>
          <cell r="E63">
            <v>2387.09</v>
          </cell>
          <cell r="F63">
            <v>0</v>
          </cell>
          <cell r="G63">
            <v>2608.14</v>
          </cell>
          <cell r="H63">
            <v>0</v>
          </cell>
        </row>
        <row r="64">
          <cell r="A64" t="str">
            <v>12001</v>
          </cell>
          <cell r="B64" t="str">
            <v>เงินลงทุนในบริษัท เจนเนอรัล คลังสินค้า จำกัด</v>
          </cell>
          <cell r="C64">
            <v>9460000</v>
          </cell>
          <cell r="D64">
            <v>0</v>
          </cell>
          <cell r="E64">
            <v>0</v>
          </cell>
          <cell r="F64">
            <v>0</v>
          </cell>
          <cell r="G64">
            <v>9460000</v>
          </cell>
          <cell r="H64">
            <v>0</v>
          </cell>
        </row>
        <row r="65">
          <cell r="A65" t="str">
            <v>12002</v>
          </cell>
          <cell r="B65" t="str">
            <v>เงินลงทุน ร.ร.นาวิกวาณิชย์</v>
          </cell>
          <cell r="C65">
            <v>500000</v>
          </cell>
          <cell r="D65">
            <v>0</v>
          </cell>
          <cell r="E65">
            <v>0</v>
          </cell>
          <cell r="F65">
            <v>0</v>
          </cell>
          <cell r="G65">
            <v>500000</v>
          </cell>
          <cell r="H65">
            <v>0</v>
          </cell>
        </row>
        <row r="66">
          <cell r="A66" t="str">
            <v>12003</v>
          </cell>
          <cell r="B66" t="str">
            <v>เงินลงทุนในบริษัท แปซิฟิค ซีทราน ไลน์ จำกัด</v>
          </cell>
          <cell r="C66">
            <v>0</v>
          </cell>
          <cell r="D66">
            <v>0</v>
          </cell>
          <cell r="E66">
            <v>0</v>
          </cell>
          <cell r="F66">
            <v>0</v>
          </cell>
          <cell r="G66">
            <v>0</v>
          </cell>
          <cell r="H66">
            <v>0</v>
          </cell>
        </row>
        <row r="67">
          <cell r="A67" t="str">
            <v>12004</v>
          </cell>
          <cell r="B67" t="str">
            <v>ส่วนได้เสียในเงินลงทุนตามวิธีส่วนได้เสีย</v>
          </cell>
          <cell r="C67">
            <v>0</v>
          </cell>
          <cell r="D67">
            <v>7791373.5700000003</v>
          </cell>
          <cell r="E67">
            <v>423927.34</v>
          </cell>
          <cell r="F67">
            <v>0</v>
          </cell>
          <cell r="G67">
            <v>0</v>
          </cell>
          <cell r="H67">
            <v>7367446.2300000004</v>
          </cell>
        </row>
        <row r="68">
          <cell r="A68" t="str">
            <v>12005</v>
          </cell>
          <cell r="B68" t="str">
            <v>ส่วนเกินกว่ามูลค่าเงินลงทุนระยะยาว</v>
          </cell>
          <cell r="C68">
            <v>0</v>
          </cell>
          <cell r="D68">
            <v>0</v>
          </cell>
          <cell r="E68">
            <v>0</v>
          </cell>
          <cell r="F68">
            <v>0</v>
          </cell>
          <cell r="G68">
            <v>0</v>
          </cell>
          <cell r="H68">
            <v>0</v>
          </cell>
        </row>
        <row r="69">
          <cell r="A69" t="str">
            <v>12006</v>
          </cell>
          <cell r="B69" t="str">
            <v>เงินฝากสถาบันการเงิน</v>
          </cell>
          <cell r="C69">
            <v>0</v>
          </cell>
          <cell r="D69">
            <v>0</v>
          </cell>
          <cell r="E69">
            <v>0</v>
          </cell>
          <cell r="F69">
            <v>0</v>
          </cell>
          <cell r="G69">
            <v>0</v>
          </cell>
          <cell r="H69">
            <v>0</v>
          </cell>
        </row>
        <row r="70">
          <cell r="A70" t="str">
            <v>12007</v>
          </cell>
          <cell r="B70" t="str">
            <v>เงินลงทุนระยะยาว</v>
          </cell>
          <cell r="C70">
            <v>3778350</v>
          </cell>
          <cell r="D70">
            <v>0</v>
          </cell>
          <cell r="E70">
            <v>0</v>
          </cell>
          <cell r="F70">
            <v>3778350</v>
          </cell>
          <cell r="G70">
            <v>0</v>
          </cell>
          <cell r="H70">
            <v>0</v>
          </cell>
        </row>
        <row r="71">
          <cell r="A71" t="str">
            <v>12008</v>
          </cell>
          <cell r="B71" t="str">
            <v>เงินลงทุนในบริษัท อู่เรือมารีน แอ็คมี ไทย จำกัด</v>
          </cell>
          <cell r="C71">
            <v>10000000</v>
          </cell>
          <cell r="D71">
            <v>0</v>
          </cell>
          <cell r="E71">
            <v>0</v>
          </cell>
          <cell r="F71">
            <v>0</v>
          </cell>
          <cell r="G71">
            <v>10000000</v>
          </cell>
          <cell r="H71">
            <v>0</v>
          </cell>
        </row>
        <row r="72">
          <cell r="A72" t="str">
            <v>12009</v>
          </cell>
          <cell r="B72" t="str">
            <v>ส่วนได้เสียในเงินลงทุนตามวิธีส่วนได้เสีย-ACME</v>
          </cell>
          <cell r="C72">
            <v>0</v>
          </cell>
          <cell r="D72">
            <v>631803.05000000005</v>
          </cell>
          <cell r="E72">
            <v>0</v>
          </cell>
          <cell r="F72">
            <v>0</v>
          </cell>
          <cell r="G72">
            <v>0</v>
          </cell>
          <cell r="H72">
            <v>631803.05000000005</v>
          </cell>
        </row>
        <row r="73">
          <cell r="A73" t="str">
            <v>13101</v>
          </cell>
          <cell r="B73" t="str">
            <v>ที่ดิน</v>
          </cell>
          <cell r="C73">
            <v>2733086</v>
          </cell>
          <cell r="D73">
            <v>0</v>
          </cell>
          <cell r="E73">
            <v>0</v>
          </cell>
          <cell r="F73">
            <v>0</v>
          </cell>
          <cell r="G73">
            <v>2733086</v>
          </cell>
          <cell r="H73">
            <v>0</v>
          </cell>
        </row>
        <row r="74">
          <cell r="A74" t="str">
            <v>13110</v>
          </cell>
          <cell r="B74" t="str">
            <v>อู่ลอย 1</v>
          </cell>
          <cell r="C74">
            <v>0</v>
          </cell>
          <cell r="D74">
            <v>0</v>
          </cell>
          <cell r="E74">
            <v>0</v>
          </cell>
          <cell r="F74">
            <v>0</v>
          </cell>
          <cell r="G74">
            <v>0</v>
          </cell>
          <cell r="H74">
            <v>0</v>
          </cell>
        </row>
        <row r="75">
          <cell r="A75" t="str">
            <v>13111</v>
          </cell>
          <cell r="B75" t="str">
            <v>อู่ลอย 1 - ส่วนเพิ่มเติม</v>
          </cell>
          <cell r="C75">
            <v>0</v>
          </cell>
          <cell r="D75">
            <v>0</v>
          </cell>
          <cell r="E75">
            <v>0</v>
          </cell>
          <cell r="F75">
            <v>0</v>
          </cell>
          <cell r="G75">
            <v>0</v>
          </cell>
          <cell r="H75">
            <v>0</v>
          </cell>
        </row>
        <row r="76">
          <cell r="A76" t="str">
            <v>13112</v>
          </cell>
          <cell r="B76" t="str">
            <v>อู่ลอย 2</v>
          </cell>
          <cell r="C76">
            <v>163642749.90000001</v>
          </cell>
          <cell r="D76">
            <v>0</v>
          </cell>
          <cell r="E76">
            <v>0</v>
          </cell>
          <cell r="F76">
            <v>0</v>
          </cell>
          <cell r="G76">
            <v>163642749.90000001</v>
          </cell>
          <cell r="H76">
            <v>0</v>
          </cell>
        </row>
        <row r="77">
          <cell r="A77" t="str">
            <v>13121</v>
          </cell>
          <cell r="B77" t="str">
            <v>อาคารสำนักงาน</v>
          </cell>
          <cell r="C77">
            <v>30438497.18</v>
          </cell>
          <cell r="D77">
            <v>0</v>
          </cell>
          <cell r="E77">
            <v>0</v>
          </cell>
          <cell r="F77">
            <v>0</v>
          </cell>
          <cell r="G77">
            <v>30438497.18</v>
          </cell>
          <cell r="H77">
            <v>0</v>
          </cell>
        </row>
        <row r="78">
          <cell r="A78" t="str">
            <v>13122</v>
          </cell>
          <cell r="B78" t="str">
            <v>อาคารโรงงาน</v>
          </cell>
          <cell r="C78">
            <v>13186938.57</v>
          </cell>
          <cell r="D78">
            <v>0</v>
          </cell>
          <cell r="E78">
            <v>0</v>
          </cell>
          <cell r="F78">
            <v>0</v>
          </cell>
          <cell r="G78">
            <v>13186938.57</v>
          </cell>
          <cell r="H78">
            <v>0</v>
          </cell>
        </row>
        <row r="79">
          <cell r="A79" t="str">
            <v>13123</v>
          </cell>
          <cell r="B79" t="str">
            <v>สิ่งปลูกสร้างอื่น</v>
          </cell>
          <cell r="C79">
            <v>51771376.229999997</v>
          </cell>
          <cell r="D79">
            <v>0</v>
          </cell>
          <cell r="E79">
            <v>0</v>
          </cell>
          <cell r="F79">
            <v>0</v>
          </cell>
          <cell r="G79">
            <v>51771376.229999997</v>
          </cell>
          <cell r="H79">
            <v>0</v>
          </cell>
        </row>
        <row r="80">
          <cell r="A80" t="str">
            <v>13124</v>
          </cell>
          <cell r="B80" t="str">
            <v>ออฟฟิศลอยน้ำ</v>
          </cell>
          <cell r="C80">
            <v>0</v>
          </cell>
          <cell r="D80">
            <v>0</v>
          </cell>
          <cell r="E80">
            <v>0</v>
          </cell>
          <cell r="F80">
            <v>0</v>
          </cell>
          <cell r="G80">
            <v>0</v>
          </cell>
          <cell r="H80">
            <v>0</v>
          </cell>
        </row>
        <row r="81">
          <cell r="A81" t="str">
            <v>13131</v>
          </cell>
          <cell r="B81" t="str">
            <v>ค่าปรับปรุงท่าเทียบเก่า</v>
          </cell>
          <cell r="C81">
            <v>0</v>
          </cell>
          <cell r="D81">
            <v>0</v>
          </cell>
          <cell r="E81">
            <v>0</v>
          </cell>
          <cell r="F81">
            <v>0</v>
          </cell>
          <cell r="G81">
            <v>0</v>
          </cell>
          <cell r="H81">
            <v>0</v>
          </cell>
        </row>
        <row r="82">
          <cell r="A82" t="str">
            <v>13132</v>
          </cell>
          <cell r="B82" t="str">
            <v>ค่าปรับปรุงท่าเทียบใหม่</v>
          </cell>
          <cell r="C82">
            <v>3192150</v>
          </cell>
          <cell r="D82">
            <v>0</v>
          </cell>
          <cell r="E82">
            <v>0</v>
          </cell>
          <cell r="F82">
            <v>0</v>
          </cell>
          <cell r="G82">
            <v>3192150</v>
          </cell>
          <cell r="H82">
            <v>0</v>
          </cell>
        </row>
        <row r="83">
          <cell r="A83" t="str">
            <v>13133</v>
          </cell>
          <cell r="B83" t="str">
            <v>ค่าปรับปรุงอาคารสำนักงาน</v>
          </cell>
          <cell r="C83">
            <v>6696974.8300000001</v>
          </cell>
          <cell r="D83">
            <v>0</v>
          </cell>
          <cell r="E83">
            <v>0</v>
          </cell>
          <cell r="F83">
            <v>0</v>
          </cell>
          <cell r="G83">
            <v>6696974.8300000001</v>
          </cell>
          <cell r="H83">
            <v>0</v>
          </cell>
        </row>
        <row r="84">
          <cell r="A84" t="str">
            <v>13134</v>
          </cell>
          <cell r="B84" t="str">
            <v>ค่าปรับปรุงอาคารโรงงาน</v>
          </cell>
          <cell r="C84">
            <v>2706815.1</v>
          </cell>
          <cell r="D84">
            <v>0</v>
          </cell>
          <cell r="E84">
            <v>0</v>
          </cell>
          <cell r="F84">
            <v>0</v>
          </cell>
          <cell r="G84">
            <v>2706815.1</v>
          </cell>
          <cell r="H84">
            <v>0</v>
          </cell>
        </row>
        <row r="85">
          <cell r="A85" t="str">
            <v>13135</v>
          </cell>
          <cell r="B85" t="str">
            <v>ค่าปรับปรุงอู่ลอย</v>
          </cell>
          <cell r="C85">
            <v>2440153.27</v>
          </cell>
          <cell r="D85">
            <v>0</v>
          </cell>
          <cell r="E85">
            <v>0</v>
          </cell>
          <cell r="F85">
            <v>0</v>
          </cell>
          <cell r="G85">
            <v>2440153.27</v>
          </cell>
          <cell r="H85">
            <v>0</v>
          </cell>
        </row>
        <row r="86">
          <cell r="A86" t="str">
            <v>13136</v>
          </cell>
          <cell r="B86" t="str">
            <v>ค่าปรับปรุงสถานที่เช่า</v>
          </cell>
          <cell r="C86">
            <v>0</v>
          </cell>
          <cell r="D86">
            <v>0</v>
          </cell>
          <cell r="E86">
            <v>0</v>
          </cell>
          <cell r="F86">
            <v>0</v>
          </cell>
          <cell r="G86">
            <v>0</v>
          </cell>
          <cell r="H86">
            <v>0</v>
          </cell>
        </row>
        <row r="87">
          <cell r="A87" t="str">
            <v>13140</v>
          </cell>
          <cell r="B87" t="str">
            <v>เครื่องจักรกล</v>
          </cell>
          <cell r="C87">
            <v>43079540.810000002</v>
          </cell>
          <cell r="D87">
            <v>0</v>
          </cell>
          <cell r="E87">
            <v>10000</v>
          </cell>
          <cell r="F87">
            <v>0</v>
          </cell>
          <cell r="G87">
            <v>43089540.810000002</v>
          </cell>
          <cell r="H87">
            <v>0</v>
          </cell>
        </row>
        <row r="88">
          <cell r="A88" t="str">
            <v>13151</v>
          </cell>
          <cell r="B88" t="str">
            <v>อุปกรณ์ไฟฟ้าและเครื่องมือ</v>
          </cell>
          <cell r="C88">
            <v>32971619.350000001</v>
          </cell>
          <cell r="D88">
            <v>0</v>
          </cell>
          <cell r="E88">
            <v>96669</v>
          </cell>
          <cell r="F88">
            <v>0</v>
          </cell>
          <cell r="G88">
            <v>33068288.350000001</v>
          </cell>
          <cell r="H88">
            <v>0</v>
          </cell>
        </row>
        <row r="89">
          <cell r="A89" t="str">
            <v>13152</v>
          </cell>
          <cell r="B89" t="str">
            <v>อุปกรณ์ต่อเรือไฟเบอร์</v>
          </cell>
          <cell r="C89">
            <v>9554234.4299999997</v>
          </cell>
          <cell r="D89">
            <v>0</v>
          </cell>
          <cell r="E89">
            <v>0</v>
          </cell>
          <cell r="F89">
            <v>0</v>
          </cell>
          <cell r="G89">
            <v>9554234.4299999997</v>
          </cell>
          <cell r="H89">
            <v>0</v>
          </cell>
        </row>
        <row r="90">
          <cell r="A90" t="str">
            <v>13161</v>
          </cell>
          <cell r="B90" t="str">
            <v>เครื่องใช้สำนักงาน</v>
          </cell>
          <cell r="C90">
            <v>13151969.6</v>
          </cell>
          <cell r="D90">
            <v>0</v>
          </cell>
          <cell r="E90">
            <v>170206.98</v>
          </cell>
          <cell r="F90">
            <v>0</v>
          </cell>
          <cell r="G90">
            <v>13322176.58</v>
          </cell>
          <cell r="H90">
            <v>0</v>
          </cell>
        </row>
        <row r="91">
          <cell r="A91" t="str">
            <v>13162</v>
          </cell>
          <cell r="B91" t="str">
            <v>เครื่องเฟอร์นิเจอร์</v>
          </cell>
          <cell r="C91">
            <v>7242765.1600000001</v>
          </cell>
          <cell r="D91">
            <v>0</v>
          </cell>
          <cell r="E91">
            <v>1565</v>
          </cell>
          <cell r="F91">
            <v>0</v>
          </cell>
          <cell r="G91">
            <v>7244330.1600000001</v>
          </cell>
          <cell r="H91">
            <v>0</v>
          </cell>
        </row>
        <row r="92">
          <cell r="A92" t="str">
            <v>13163</v>
          </cell>
          <cell r="B92" t="str">
            <v>เครื่องปรับอากาศ</v>
          </cell>
          <cell r="C92">
            <v>4297533.29</v>
          </cell>
          <cell r="D92">
            <v>0</v>
          </cell>
          <cell r="E92">
            <v>14000</v>
          </cell>
          <cell r="F92">
            <v>0</v>
          </cell>
          <cell r="G92">
            <v>4311533.29</v>
          </cell>
          <cell r="H92">
            <v>0</v>
          </cell>
        </row>
        <row r="93">
          <cell r="A93" t="str">
            <v>13164</v>
          </cell>
          <cell r="B93" t="str">
            <v>ค่าปรับปรุงคอมพิวเตอร์</v>
          </cell>
          <cell r="C93">
            <v>28688.32</v>
          </cell>
          <cell r="D93">
            <v>0</v>
          </cell>
          <cell r="E93">
            <v>18879.16</v>
          </cell>
          <cell r="F93">
            <v>0</v>
          </cell>
          <cell r="G93">
            <v>47567.48</v>
          </cell>
          <cell r="H93">
            <v>0</v>
          </cell>
        </row>
        <row r="94">
          <cell r="A94" t="str">
            <v>13171</v>
          </cell>
          <cell r="B94" t="str">
            <v>รถยนต์</v>
          </cell>
          <cell r="C94">
            <v>14632627.619999999</v>
          </cell>
          <cell r="D94">
            <v>0</v>
          </cell>
          <cell r="E94">
            <v>0</v>
          </cell>
          <cell r="F94">
            <v>150000</v>
          </cell>
          <cell r="G94">
            <v>14482627.619999999</v>
          </cell>
          <cell r="H94">
            <v>0</v>
          </cell>
        </row>
        <row r="95">
          <cell r="A95" t="str">
            <v>13172</v>
          </cell>
          <cell r="B95" t="str">
            <v>รถจักรยานยนต์</v>
          </cell>
          <cell r="C95">
            <v>0</v>
          </cell>
          <cell r="D95">
            <v>0</v>
          </cell>
          <cell r="E95">
            <v>0</v>
          </cell>
          <cell r="F95">
            <v>0</v>
          </cell>
          <cell r="G95">
            <v>0</v>
          </cell>
          <cell r="H95">
            <v>0</v>
          </cell>
        </row>
        <row r="96">
          <cell r="A96" t="str">
            <v>13181</v>
          </cell>
          <cell r="B96" t="str">
            <v>เรือทัก</v>
          </cell>
          <cell r="C96">
            <v>886755.98</v>
          </cell>
          <cell r="D96">
            <v>0</v>
          </cell>
          <cell r="E96">
            <v>0</v>
          </cell>
          <cell r="F96">
            <v>0</v>
          </cell>
          <cell r="G96">
            <v>886755.98</v>
          </cell>
          <cell r="H96">
            <v>0</v>
          </cell>
        </row>
        <row r="97">
          <cell r="A97" t="str">
            <v>13182</v>
          </cell>
          <cell r="B97" t="str">
            <v>เรือบดและเรือบริการ</v>
          </cell>
          <cell r="C97">
            <v>12616350.619999999</v>
          </cell>
          <cell r="D97">
            <v>0</v>
          </cell>
          <cell r="E97">
            <v>0</v>
          </cell>
          <cell r="F97">
            <v>0</v>
          </cell>
          <cell r="G97">
            <v>12616350.619999999</v>
          </cell>
          <cell r="H97">
            <v>0</v>
          </cell>
        </row>
        <row r="98">
          <cell r="A98" t="str">
            <v>13191</v>
          </cell>
          <cell r="B98" t="str">
            <v>สิ่งระหว่างปลูกสร้าง</v>
          </cell>
          <cell r="C98">
            <v>2351634.31</v>
          </cell>
          <cell r="D98">
            <v>0</v>
          </cell>
          <cell r="E98">
            <v>1147677.3700000001</v>
          </cell>
          <cell r="F98">
            <v>0</v>
          </cell>
          <cell r="G98">
            <v>3499311.68</v>
          </cell>
          <cell r="H98">
            <v>0</v>
          </cell>
        </row>
        <row r="99">
          <cell r="A99" t="str">
            <v>13192</v>
          </cell>
          <cell r="B99" t="str">
            <v>เรือระหว่างสร้าง</v>
          </cell>
          <cell r="C99">
            <v>3023066.82</v>
          </cell>
          <cell r="D99">
            <v>0</v>
          </cell>
          <cell r="E99">
            <v>4279.75</v>
          </cell>
          <cell r="F99">
            <v>0</v>
          </cell>
          <cell r="G99">
            <v>3027346.57</v>
          </cell>
          <cell r="H99">
            <v>0</v>
          </cell>
        </row>
        <row r="100">
          <cell r="A100" t="str">
            <v>13210</v>
          </cell>
          <cell r="B100" t="str">
            <v>ค่าเสื่อมราคาสะสม - อู่ลอย</v>
          </cell>
          <cell r="C100">
            <v>0</v>
          </cell>
          <cell r="D100">
            <v>65040223.520000003</v>
          </cell>
          <cell r="E100">
            <v>0</v>
          </cell>
          <cell r="F100">
            <v>1835937.16</v>
          </cell>
          <cell r="G100">
            <v>0</v>
          </cell>
          <cell r="H100">
            <v>66876160.68</v>
          </cell>
        </row>
        <row r="101">
          <cell r="A101" t="str">
            <v>13211</v>
          </cell>
          <cell r="B101" t="str">
            <v>ค่าเสื่อมราคาสะสม - อู่ลอยเพิ่มเติม</v>
          </cell>
          <cell r="C101">
            <v>0</v>
          </cell>
          <cell r="D101">
            <v>0</v>
          </cell>
          <cell r="E101">
            <v>0</v>
          </cell>
          <cell r="F101">
            <v>0</v>
          </cell>
          <cell r="G101">
            <v>0</v>
          </cell>
          <cell r="H101">
            <v>0</v>
          </cell>
        </row>
        <row r="102">
          <cell r="A102" t="str">
            <v>13221</v>
          </cell>
          <cell r="B102" t="str">
            <v>ค่าเสื่อมราคาสะสม - อาคารสำนักงาน</v>
          </cell>
          <cell r="C102">
            <v>0</v>
          </cell>
          <cell r="D102">
            <v>6178668.8300000001</v>
          </cell>
          <cell r="E102">
            <v>0</v>
          </cell>
          <cell r="F102">
            <v>360466.86</v>
          </cell>
          <cell r="G102">
            <v>0</v>
          </cell>
          <cell r="H102">
            <v>6539135.6900000004</v>
          </cell>
        </row>
        <row r="103">
          <cell r="A103" t="str">
            <v>13222</v>
          </cell>
          <cell r="B103" t="str">
            <v>ค่าเสื่อมราคาสะสม - อาคารโรงงาน</v>
          </cell>
          <cell r="C103">
            <v>0</v>
          </cell>
          <cell r="D103">
            <v>2550411.1</v>
          </cell>
          <cell r="E103">
            <v>0</v>
          </cell>
          <cell r="F103">
            <v>156165.85999999999</v>
          </cell>
          <cell r="G103">
            <v>0</v>
          </cell>
          <cell r="H103">
            <v>2706576.96</v>
          </cell>
        </row>
        <row r="104">
          <cell r="A104" t="str">
            <v>13223</v>
          </cell>
          <cell r="B104" t="str">
            <v>ค่าเสื่อมราคาสะสม - สิ่งปลูกสร้างอื่น</v>
          </cell>
          <cell r="C104">
            <v>0</v>
          </cell>
          <cell r="D104">
            <v>12629307.529999999</v>
          </cell>
          <cell r="E104">
            <v>0</v>
          </cell>
          <cell r="F104">
            <v>616407.61</v>
          </cell>
          <cell r="G104">
            <v>0</v>
          </cell>
          <cell r="H104">
            <v>13245715.140000001</v>
          </cell>
        </row>
        <row r="105">
          <cell r="A105" t="str">
            <v>13224</v>
          </cell>
          <cell r="B105" t="str">
            <v>ค่าเสื่อมราคาสะสม - ออฟฟิศลอยน้ำ</v>
          </cell>
          <cell r="C105">
            <v>0</v>
          </cell>
          <cell r="D105">
            <v>0</v>
          </cell>
          <cell r="E105">
            <v>0</v>
          </cell>
          <cell r="F105">
            <v>0</v>
          </cell>
          <cell r="G105">
            <v>0</v>
          </cell>
          <cell r="H105">
            <v>0</v>
          </cell>
        </row>
        <row r="106">
          <cell r="A106" t="str">
            <v>13231</v>
          </cell>
          <cell r="B106" t="str">
            <v>ค่าเสื่อมราคาสะสม - ท่าเทียบเก่า</v>
          </cell>
          <cell r="C106">
            <v>0</v>
          </cell>
          <cell r="D106">
            <v>0</v>
          </cell>
          <cell r="E106">
            <v>0</v>
          </cell>
          <cell r="F106">
            <v>0</v>
          </cell>
          <cell r="G106">
            <v>0</v>
          </cell>
          <cell r="H106">
            <v>0</v>
          </cell>
        </row>
        <row r="107">
          <cell r="A107" t="str">
            <v>13232</v>
          </cell>
          <cell r="B107" t="str">
            <v>ค่าเสื่อมราคาสะสม - ท่าเทียบอู่ใหม่</v>
          </cell>
          <cell r="C107">
            <v>0</v>
          </cell>
          <cell r="D107">
            <v>644114.66</v>
          </cell>
          <cell r="E107">
            <v>0</v>
          </cell>
          <cell r="F107">
            <v>39792.550000000003</v>
          </cell>
          <cell r="G107">
            <v>0</v>
          </cell>
          <cell r="H107">
            <v>683907.21</v>
          </cell>
        </row>
        <row r="108">
          <cell r="A108" t="str">
            <v>13233</v>
          </cell>
          <cell r="B108" t="str">
            <v>ค่าเสื่อมราคาสะสม - ส่วนปรับปรุงอาคารสำนักงาน</v>
          </cell>
          <cell r="C108">
            <v>0</v>
          </cell>
          <cell r="D108">
            <v>2338362.27</v>
          </cell>
          <cell r="E108">
            <v>0</v>
          </cell>
          <cell r="F108">
            <v>83482.86</v>
          </cell>
          <cell r="G108">
            <v>0</v>
          </cell>
          <cell r="H108">
            <v>2421845.13</v>
          </cell>
        </row>
        <row r="109">
          <cell r="A109" t="str">
            <v>13234</v>
          </cell>
          <cell r="B109" t="str">
            <v>ค่าเสื่อมราคาสะสม - ส่วนปรับปรุงอาคารโรงงาน</v>
          </cell>
          <cell r="C109">
            <v>0</v>
          </cell>
          <cell r="D109">
            <v>904491.53</v>
          </cell>
          <cell r="E109">
            <v>0</v>
          </cell>
          <cell r="F109">
            <v>33742.480000000003</v>
          </cell>
          <cell r="G109">
            <v>0</v>
          </cell>
          <cell r="H109">
            <v>938234.01</v>
          </cell>
        </row>
        <row r="110">
          <cell r="A110" t="str">
            <v>13235</v>
          </cell>
          <cell r="B110" t="str">
            <v>ค่าเสื่อมราคาสะสม - ส่วนปรับปรุงอู่ลอย</v>
          </cell>
          <cell r="C110">
            <v>0</v>
          </cell>
          <cell r="D110">
            <v>774635.45</v>
          </cell>
          <cell r="E110">
            <v>0</v>
          </cell>
          <cell r="F110">
            <v>30418.33</v>
          </cell>
          <cell r="G110">
            <v>0</v>
          </cell>
          <cell r="H110">
            <v>805053.78</v>
          </cell>
        </row>
        <row r="111">
          <cell r="A111" t="str">
            <v>13240</v>
          </cell>
          <cell r="B111" t="str">
            <v>ค่าเสื่อมราคาสะสม - เครื่องจักรกล</v>
          </cell>
          <cell r="C111">
            <v>0</v>
          </cell>
          <cell r="D111">
            <v>39742056.939999998</v>
          </cell>
          <cell r="E111">
            <v>0</v>
          </cell>
          <cell r="F111">
            <v>351705.41</v>
          </cell>
          <cell r="G111">
            <v>0</v>
          </cell>
          <cell r="H111">
            <v>40093762.350000001</v>
          </cell>
        </row>
        <row r="112">
          <cell r="A112" t="str">
            <v>13251</v>
          </cell>
          <cell r="B112" t="str">
            <v>ค่าเสื่อมราคาสะสม - อุปกรณ์ไฟฟ้าและเครื่องมือ</v>
          </cell>
          <cell r="C112">
            <v>0</v>
          </cell>
          <cell r="D112">
            <v>29623401.129999999</v>
          </cell>
          <cell r="E112">
            <v>0</v>
          </cell>
          <cell r="F112">
            <v>216740.02</v>
          </cell>
          <cell r="G112">
            <v>0</v>
          </cell>
          <cell r="H112">
            <v>29840141.149999999</v>
          </cell>
        </row>
        <row r="113">
          <cell r="A113" t="str">
            <v>13252</v>
          </cell>
          <cell r="B113" t="str">
            <v>ค่าเสื่อมราคาสะสม - อุปกรณ์ต่อเรือไฟเบอร์</v>
          </cell>
          <cell r="C113">
            <v>0</v>
          </cell>
          <cell r="D113">
            <v>9076522.6999999993</v>
          </cell>
          <cell r="E113">
            <v>0</v>
          </cell>
          <cell r="F113">
            <v>0</v>
          </cell>
          <cell r="G113">
            <v>0</v>
          </cell>
          <cell r="H113">
            <v>9076522.6999999993</v>
          </cell>
        </row>
        <row r="114">
          <cell r="A114" t="str">
            <v>13261</v>
          </cell>
          <cell r="B114" t="str">
            <v>ค่าเสื่อมราคาสะสม - เครื่องใช้สำนักงาน</v>
          </cell>
          <cell r="C114">
            <v>0</v>
          </cell>
          <cell r="D114">
            <v>10789250.02</v>
          </cell>
          <cell r="E114">
            <v>0</v>
          </cell>
          <cell r="F114">
            <v>223181.72</v>
          </cell>
          <cell r="G114">
            <v>0</v>
          </cell>
          <cell r="H114">
            <v>11012431.74</v>
          </cell>
        </row>
        <row r="115">
          <cell r="A115" t="str">
            <v>13262</v>
          </cell>
          <cell r="B115" t="str">
            <v>ค่าเสื่อมราคาสะสม - เครื่องเฟอร์นิเจอร์</v>
          </cell>
          <cell r="C115">
            <v>0</v>
          </cell>
          <cell r="D115">
            <v>6619190.1299999999</v>
          </cell>
          <cell r="E115">
            <v>0</v>
          </cell>
          <cell r="F115">
            <v>91560.2</v>
          </cell>
          <cell r="G115">
            <v>0</v>
          </cell>
          <cell r="H115">
            <v>6710750.3300000001</v>
          </cell>
        </row>
        <row r="116">
          <cell r="A116" t="str">
            <v>13263</v>
          </cell>
          <cell r="B116" t="str">
            <v>ค่าเสื่อมราคาสะสม - เครื่องปรับอากาศ</v>
          </cell>
          <cell r="C116">
            <v>0</v>
          </cell>
          <cell r="D116">
            <v>4044597.23</v>
          </cell>
          <cell r="E116">
            <v>0</v>
          </cell>
          <cell r="F116">
            <v>4889.6899999999996</v>
          </cell>
          <cell r="G116">
            <v>0</v>
          </cell>
          <cell r="H116">
            <v>4049486.92</v>
          </cell>
        </row>
        <row r="117">
          <cell r="A117" t="str">
            <v>13271</v>
          </cell>
          <cell r="B117" t="str">
            <v>ค่าเสื่อมราคาสะสม - รถยนต์</v>
          </cell>
          <cell r="C117">
            <v>0</v>
          </cell>
          <cell r="D117">
            <v>7888605.0800000001</v>
          </cell>
          <cell r="E117">
            <v>0</v>
          </cell>
          <cell r="F117">
            <v>261460.23</v>
          </cell>
          <cell r="G117">
            <v>0</v>
          </cell>
          <cell r="H117">
            <v>8150065.3099999996</v>
          </cell>
        </row>
        <row r="118">
          <cell r="A118" t="str">
            <v>13272</v>
          </cell>
          <cell r="B118" t="str">
            <v>ค่าเสื่อมราคาสะสม - รถจักรยานยนต์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A119" t="str">
            <v>13281</v>
          </cell>
          <cell r="B119" t="str">
            <v>ค่าเสื่อมราคาสะสม - เรือทัก</v>
          </cell>
          <cell r="C119">
            <v>0</v>
          </cell>
          <cell r="D119">
            <v>773410.13</v>
          </cell>
          <cell r="E119">
            <v>0</v>
          </cell>
          <cell r="F119">
            <v>16268.74</v>
          </cell>
          <cell r="G119">
            <v>0</v>
          </cell>
          <cell r="H119">
            <v>789678.87</v>
          </cell>
        </row>
        <row r="120">
          <cell r="A120" t="str">
            <v>13282</v>
          </cell>
          <cell r="B120" t="str">
            <v>ค่าเสื่อมราคาสะสม - เรือบดและเรือบริการ</v>
          </cell>
          <cell r="C120">
            <v>0</v>
          </cell>
          <cell r="D120">
            <v>11609133.460000001</v>
          </cell>
          <cell r="E120">
            <v>0</v>
          </cell>
          <cell r="F120">
            <v>27405.58</v>
          </cell>
          <cell r="G120">
            <v>0</v>
          </cell>
          <cell r="H120">
            <v>11636539.039999999</v>
          </cell>
        </row>
        <row r="121">
          <cell r="A121" t="str">
            <v>19001</v>
          </cell>
          <cell r="B121" t="str">
            <v>เงินมัดจำ</v>
          </cell>
          <cell r="C121">
            <v>5701644.9699999997</v>
          </cell>
          <cell r="D121">
            <v>0</v>
          </cell>
          <cell r="E121">
            <v>0</v>
          </cell>
          <cell r="F121">
            <v>748451.51</v>
          </cell>
          <cell r="G121">
            <v>4953193.46</v>
          </cell>
          <cell r="H121">
            <v>0</v>
          </cell>
        </row>
        <row r="122">
          <cell r="A122" t="str">
            <v>19002</v>
          </cell>
          <cell r="B122" t="str">
            <v>เงินประกันโทรศัพท์</v>
          </cell>
          <cell r="C122">
            <v>67000</v>
          </cell>
          <cell r="D122">
            <v>0</v>
          </cell>
          <cell r="E122">
            <v>0</v>
          </cell>
          <cell r="F122">
            <v>23918.18</v>
          </cell>
          <cell r="G122">
            <v>43081.82</v>
          </cell>
          <cell r="H122">
            <v>0</v>
          </cell>
        </row>
        <row r="123">
          <cell r="A123" t="str">
            <v>19003</v>
          </cell>
          <cell r="B123" t="str">
            <v>ภาษีหัก ณ ที่จ่าย</v>
          </cell>
          <cell r="C123">
            <v>12852341.789999999</v>
          </cell>
          <cell r="D123">
            <v>0</v>
          </cell>
          <cell r="E123">
            <v>1088199.24</v>
          </cell>
          <cell r="F123">
            <v>0</v>
          </cell>
          <cell r="G123">
            <v>13940541.029999999</v>
          </cell>
          <cell r="H123">
            <v>0</v>
          </cell>
        </row>
        <row r="124">
          <cell r="A124" t="str">
            <v>19004</v>
          </cell>
          <cell r="B124" t="str">
            <v>พันธบัตรองค์การโทรศัพท์</v>
          </cell>
          <cell r="C124">
            <v>15000</v>
          </cell>
          <cell r="D124">
            <v>0</v>
          </cell>
          <cell r="E124">
            <v>0</v>
          </cell>
          <cell r="F124">
            <v>0</v>
          </cell>
          <cell r="G124">
            <v>15000</v>
          </cell>
          <cell r="H124">
            <v>0</v>
          </cell>
        </row>
        <row r="125">
          <cell r="A125" t="str">
            <v>19005</v>
          </cell>
          <cell r="B125" t="str">
            <v>ค่าใช้จ่ายรอตัดจ่าย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19007</v>
          </cell>
          <cell r="B126" t="str">
            <v>เงินทดรองจ่ายแทนลูกค้า</v>
          </cell>
          <cell r="C126">
            <v>0</v>
          </cell>
          <cell r="D126">
            <v>336</v>
          </cell>
          <cell r="E126">
            <v>0</v>
          </cell>
          <cell r="F126">
            <v>0</v>
          </cell>
          <cell r="G126">
            <v>0</v>
          </cell>
          <cell r="H126">
            <v>336</v>
          </cell>
        </row>
        <row r="127">
          <cell r="A127" t="str">
            <v>19008</v>
          </cell>
          <cell r="B127" t="str">
            <v>ค่าบริการซ่อมเรือค้างรับ</v>
          </cell>
          <cell r="C127">
            <v>101663779.12</v>
          </cell>
          <cell r="D127">
            <v>0</v>
          </cell>
          <cell r="E127">
            <v>72032628.5</v>
          </cell>
          <cell r="F127">
            <v>0</v>
          </cell>
          <cell r="G127">
            <v>173696407.62</v>
          </cell>
          <cell r="H127">
            <v>0</v>
          </cell>
        </row>
        <row r="128">
          <cell r="A128" t="str">
            <v>19009</v>
          </cell>
          <cell r="B128" t="str">
            <v>รายได้ค่าต่อเรือค้างรับ</v>
          </cell>
          <cell r="C128">
            <v>0</v>
          </cell>
          <cell r="D128">
            <v>0</v>
          </cell>
          <cell r="E128">
            <v>0</v>
          </cell>
          <cell r="F128">
            <v>0</v>
          </cell>
          <cell r="G128">
            <v>0</v>
          </cell>
          <cell r="H128">
            <v>0</v>
          </cell>
        </row>
        <row r="129">
          <cell r="A129" t="str">
            <v>19010</v>
          </cell>
          <cell r="B129" t="str">
            <v>เงินมัดจำค่าสินค้า</v>
          </cell>
          <cell r="C129">
            <v>0</v>
          </cell>
          <cell r="D129">
            <v>0</v>
          </cell>
          <cell r="E129">
            <v>0</v>
          </cell>
          <cell r="F129">
            <v>0</v>
          </cell>
          <cell r="G129">
            <v>0</v>
          </cell>
          <cell r="H129">
            <v>0</v>
          </cell>
        </row>
        <row r="130">
          <cell r="A130" t="str">
            <v>19012</v>
          </cell>
          <cell r="B130" t="str">
            <v>รายได้เงินปันผลค้างรับ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21101</v>
          </cell>
          <cell r="B131" t="str">
            <v>เงินเบิกเกินบัญชี - ธ.ไทยพาณิชย์ สาขาพระประแดง</v>
          </cell>
          <cell r="C131">
            <v>0</v>
          </cell>
          <cell r="D131">
            <v>0</v>
          </cell>
          <cell r="E131">
            <v>0</v>
          </cell>
          <cell r="F131">
            <v>0</v>
          </cell>
          <cell r="G131">
            <v>0</v>
          </cell>
          <cell r="H131">
            <v>0</v>
          </cell>
        </row>
        <row r="132">
          <cell r="A132" t="str">
            <v>21102</v>
          </cell>
          <cell r="B132" t="str">
            <v>เจ้าหนี้ T/R</v>
          </cell>
          <cell r="C132">
            <v>0</v>
          </cell>
          <cell r="D132">
            <v>873670.61</v>
          </cell>
          <cell r="E132">
            <v>0</v>
          </cell>
          <cell r="F132">
            <v>11054062.029999999</v>
          </cell>
          <cell r="G132">
            <v>0</v>
          </cell>
          <cell r="H132">
            <v>11927732.640000001</v>
          </cell>
        </row>
        <row r="133">
          <cell r="A133" t="str">
            <v>21103</v>
          </cell>
          <cell r="B133" t="str">
            <v>เงินเบิกเกินบัญชี - ธ.ไทยพาณิชย์ สาขาบางครุ</v>
          </cell>
          <cell r="C133">
            <v>0</v>
          </cell>
          <cell r="D133">
            <v>2297153.6</v>
          </cell>
          <cell r="E133">
            <v>0</v>
          </cell>
          <cell r="F133">
            <v>4654654.1500000004</v>
          </cell>
          <cell r="G133">
            <v>0</v>
          </cell>
          <cell r="H133">
            <v>6951807.75</v>
          </cell>
        </row>
        <row r="134">
          <cell r="A134" t="str">
            <v>21201</v>
          </cell>
          <cell r="B134" t="str">
            <v>เจ้าหนี้การค้า</v>
          </cell>
          <cell r="C134">
            <v>0</v>
          </cell>
          <cell r="D134">
            <v>9774509.2400000002</v>
          </cell>
          <cell r="E134">
            <v>2851453.6</v>
          </cell>
          <cell r="F134">
            <v>0</v>
          </cell>
          <cell r="G134">
            <v>0</v>
          </cell>
          <cell r="H134">
            <v>6923055.6399999997</v>
          </cell>
        </row>
        <row r="135">
          <cell r="A135" t="str">
            <v>21202</v>
          </cell>
          <cell r="B135" t="str">
            <v>เช็คค้างจ่าย</v>
          </cell>
          <cell r="C135">
            <v>0</v>
          </cell>
          <cell r="D135">
            <v>0</v>
          </cell>
          <cell r="E135">
            <v>0</v>
          </cell>
          <cell r="F135">
            <v>0</v>
          </cell>
          <cell r="G135">
            <v>0</v>
          </cell>
          <cell r="H135">
            <v>0</v>
          </cell>
        </row>
        <row r="136">
          <cell r="A136" t="str">
            <v>21203</v>
          </cell>
          <cell r="B136" t="str">
            <v>เจ้าหนี้ - Forward Exchange</v>
          </cell>
          <cell r="C136">
            <v>0</v>
          </cell>
          <cell r="D136">
            <v>46879000</v>
          </cell>
          <cell r="E136">
            <v>0</v>
          </cell>
          <cell r="F136">
            <v>48259528</v>
          </cell>
          <cell r="G136">
            <v>0</v>
          </cell>
          <cell r="H136">
            <v>95138528</v>
          </cell>
        </row>
        <row r="137">
          <cell r="A137" t="str">
            <v>21204</v>
          </cell>
          <cell r="B137" t="str">
            <v>ตั๋วสัญญาใช้เงิน</v>
          </cell>
          <cell r="C137">
            <v>0</v>
          </cell>
          <cell r="D137">
            <v>0</v>
          </cell>
          <cell r="E137">
            <v>0</v>
          </cell>
          <cell r="F137">
            <v>0</v>
          </cell>
          <cell r="G137">
            <v>0</v>
          </cell>
          <cell r="H137">
            <v>0</v>
          </cell>
        </row>
        <row r="138">
          <cell r="A138" t="str">
            <v>21301</v>
          </cell>
          <cell r="B138" t="str">
            <v>เงินกู้ระยะยาวที่ถึงกำหนดชำระภายในหนึ่งปี</v>
          </cell>
          <cell r="C138">
            <v>0</v>
          </cell>
          <cell r="D138">
            <v>0</v>
          </cell>
          <cell r="E138">
            <v>0</v>
          </cell>
          <cell r="F138">
            <v>2500000</v>
          </cell>
          <cell r="G138">
            <v>0</v>
          </cell>
          <cell r="H138">
            <v>2500000</v>
          </cell>
        </row>
        <row r="139">
          <cell r="A139" t="str">
            <v>21401</v>
          </cell>
          <cell r="B139" t="str">
            <v>เงินรับล่วงหน้า - ค่าต่อเรือและซ่อมเรือ</v>
          </cell>
          <cell r="C139">
            <v>0</v>
          </cell>
          <cell r="D139">
            <v>81645280.370000005</v>
          </cell>
          <cell r="E139">
            <v>0</v>
          </cell>
          <cell r="F139">
            <v>43538831.789999999</v>
          </cell>
          <cell r="G139">
            <v>0</v>
          </cell>
          <cell r="H139">
            <v>125184112.16</v>
          </cell>
        </row>
        <row r="140">
          <cell r="A140" t="str">
            <v>21402</v>
          </cell>
          <cell r="B140" t="str">
            <v>เช็ครับลงวันที่รับล่วงหน้า</v>
          </cell>
          <cell r="C140">
            <v>0</v>
          </cell>
          <cell r="D140">
            <v>9230456.0199999996</v>
          </cell>
          <cell r="E140">
            <v>3568506.55</v>
          </cell>
          <cell r="F140">
            <v>0</v>
          </cell>
          <cell r="G140">
            <v>0</v>
          </cell>
          <cell r="H140">
            <v>5661949.4699999997</v>
          </cell>
        </row>
        <row r="141">
          <cell r="A141" t="str">
            <v>21901</v>
          </cell>
          <cell r="B141" t="str">
            <v>เจ้าหนี้-บริษัทอื่นในเครือ</v>
          </cell>
          <cell r="C141">
            <v>0</v>
          </cell>
          <cell r="D141">
            <v>0</v>
          </cell>
          <cell r="E141">
            <v>0</v>
          </cell>
          <cell r="F141">
            <v>0</v>
          </cell>
          <cell r="G141">
            <v>0</v>
          </cell>
          <cell r="H141">
            <v>0</v>
          </cell>
        </row>
        <row r="142">
          <cell r="A142" t="str">
            <v>21902</v>
          </cell>
          <cell r="B142" t="str">
            <v>ดอกเบี้ยเงินกู้ค้างจ่าย</v>
          </cell>
          <cell r="C142">
            <v>0</v>
          </cell>
          <cell r="D142">
            <v>0</v>
          </cell>
          <cell r="E142">
            <v>0</v>
          </cell>
          <cell r="F142">
            <v>0</v>
          </cell>
          <cell r="G142">
            <v>0</v>
          </cell>
          <cell r="H142">
            <v>0</v>
          </cell>
        </row>
        <row r="143">
          <cell r="A143" t="str">
            <v>21903</v>
          </cell>
          <cell r="B143" t="str">
            <v>ภาษีหักไว้ ณ ที่จ่าย ภงด.1</v>
          </cell>
          <cell r="C143">
            <v>0</v>
          </cell>
          <cell r="D143">
            <v>382297.51</v>
          </cell>
          <cell r="E143">
            <v>143724.98000000001</v>
          </cell>
          <cell r="F143">
            <v>0</v>
          </cell>
          <cell r="G143">
            <v>0</v>
          </cell>
          <cell r="H143">
            <v>238572.53</v>
          </cell>
        </row>
        <row r="144">
          <cell r="A144" t="str">
            <v>21904</v>
          </cell>
          <cell r="B144" t="str">
            <v>โบนัสค้างจ่าย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</row>
        <row r="145">
          <cell r="A145" t="str">
            <v>21905</v>
          </cell>
          <cell r="B145" t="str">
            <v>ค่าน้ำประปาค้างจ่าย</v>
          </cell>
          <cell r="C145">
            <v>0</v>
          </cell>
          <cell r="D145">
            <v>50000</v>
          </cell>
          <cell r="E145">
            <v>0</v>
          </cell>
          <cell r="F145">
            <v>0</v>
          </cell>
          <cell r="G145">
            <v>0</v>
          </cell>
          <cell r="H145">
            <v>50000</v>
          </cell>
        </row>
        <row r="146">
          <cell r="A146" t="str">
            <v>21906</v>
          </cell>
          <cell r="B146" t="str">
            <v>ค่าไฟฟ้าค้างจ่าย</v>
          </cell>
          <cell r="C146">
            <v>0</v>
          </cell>
          <cell r="D146">
            <v>700000</v>
          </cell>
          <cell r="E146">
            <v>0</v>
          </cell>
          <cell r="F146">
            <v>0</v>
          </cell>
          <cell r="G146">
            <v>0</v>
          </cell>
          <cell r="H146">
            <v>700000</v>
          </cell>
        </row>
        <row r="147">
          <cell r="A147" t="str">
            <v>21907</v>
          </cell>
          <cell r="B147" t="str">
            <v>ค่าโทรศัพท์ค้างจ่าย</v>
          </cell>
          <cell r="C147">
            <v>0</v>
          </cell>
          <cell r="D147">
            <v>110512.86</v>
          </cell>
          <cell r="E147">
            <v>0</v>
          </cell>
          <cell r="F147">
            <v>0</v>
          </cell>
          <cell r="G147">
            <v>0</v>
          </cell>
          <cell r="H147">
            <v>110512.86</v>
          </cell>
        </row>
        <row r="148">
          <cell r="A148" t="str">
            <v>21908</v>
          </cell>
          <cell r="B148" t="str">
            <v>ค่าสอบบัญชีค้างจ่าย</v>
          </cell>
          <cell r="C148">
            <v>0</v>
          </cell>
          <cell r="D148">
            <v>377750.03</v>
          </cell>
          <cell r="E148">
            <v>65750</v>
          </cell>
          <cell r="F148">
            <v>0</v>
          </cell>
          <cell r="G148">
            <v>0</v>
          </cell>
          <cell r="H148">
            <v>312000.03000000003</v>
          </cell>
        </row>
        <row r="149">
          <cell r="A149" t="str">
            <v>21909</v>
          </cell>
          <cell r="B149" t="str">
            <v>ค่าแรงเหมาค้างจ่าย</v>
          </cell>
          <cell r="C149">
            <v>0</v>
          </cell>
          <cell r="D149">
            <v>4122607.69</v>
          </cell>
          <cell r="E149">
            <v>0</v>
          </cell>
          <cell r="F149">
            <v>2807417.92</v>
          </cell>
          <cell r="G149">
            <v>0</v>
          </cell>
          <cell r="H149">
            <v>6930025.6100000003</v>
          </cell>
        </row>
        <row r="150">
          <cell r="A150" t="str">
            <v>21910</v>
          </cell>
          <cell r="B150" t="str">
            <v>เงินประกันสังคมหัก ณ ที่จ่ายค้างจ่าย</v>
          </cell>
          <cell r="C150">
            <v>0</v>
          </cell>
          <cell r="D150">
            <v>109066</v>
          </cell>
          <cell r="E150">
            <v>0</v>
          </cell>
          <cell r="F150">
            <v>3545</v>
          </cell>
          <cell r="G150">
            <v>0</v>
          </cell>
          <cell r="H150">
            <v>112611</v>
          </cell>
        </row>
        <row r="151">
          <cell r="A151" t="str">
            <v>21911</v>
          </cell>
          <cell r="B151" t="str">
            <v>ภาษีขาย</v>
          </cell>
          <cell r="C151">
            <v>0</v>
          </cell>
          <cell r="D151">
            <v>0</v>
          </cell>
          <cell r="E151">
            <v>0</v>
          </cell>
          <cell r="F151">
            <v>1008458.21</v>
          </cell>
          <cell r="G151">
            <v>0</v>
          </cell>
          <cell r="H151">
            <v>1008458.21</v>
          </cell>
        </row>
        <row r="152">
          <cell r="A152" t="str">
            <v>21912</v>
          </cell>
          <cell r="B152" t="str">
            <v>ค่าใช้จ่ายค้างจ่าย</v>
          </cell>
          <cell r="C152">
            <v>0</v>
          </cell>
          <cell r="D152">
            <v>1200267.6499999999</v>
          </cell>
          <cell r="E152">
            <v>0</v>
          </cell>
          <cell r="F152">
            <v>1553769.1</v>
          </cell>
          <cell r="G152">
            <v>0</v>
          </cell>
          <cell r="H152">
            <v>2754036.75</v>
          </cell>
        </row>
        <row r="153">
          <cell r="A153" t="str">
            <v>21913</v>
          </cell>
          <cell r="B153" t="str">
            <v>เงินปันผลค้างจ่าย</v>
          </cell>
          <cell r="C153">
            <v>0</v>
          </cell>
          <cell r="D153">
            <v>52197.5</v>
          </cell>
          <cell r="E153">
            <v>0</v>
          </cell>
          <cell r="F153">
            <v>12232.32</v>
          </cell>
          <cell r="G153">
            <v>0</v>
          </cell>
          <cell r="H153">
            <v>64429.82</v>
          </cell>
        </row>
        <row r="154">
          <cell r="A154" t="str">
            <v>21914</v>
          </cell>
          <cell r="B154" t="str">
            <v>เจ้าหนี้กรมสรรพากร</v>
          </cell>
          <cell r="C154">
            <v>0</v>
          </cell>
          <cell r="D154">
            <v>2662398.7000000002</v>
          </cell>
          <cell r="E154">
            <v>2662398.7000000002</v>
          </cell>
          <cell r="F154">
            <v>0</v>
          </cell>
          <cell r="G154">
            <v>0</v>
          </cell>
          <cell r="H154">
            <v>0</v>
          </cell>
        </row>
        <row r="155">
          <cell r="A155" t="str">
            <v>21915</v>
          </cell>
          <cell r="B155" t="str">
            <v>ภาษีเงินได้นิติบุคคลค้างจ่าย</v>
          </cell>
          <cell r="C155">
            <v>0</v>
          </cell>
          <cell r="D155">
            <v>0</v>
          </cell>
          <cell r="E155">
            <v>0</v>
          </cell>
          <cell r="F155">
            <v>0</v>
          </cell>
          <cell r="G155">
            <v>0</v>
          </cell>
          <cell r="H155">
            <v>0</v>
          </cell>
        </row>
        <row r="156">
          <cell r="A156" t="str">
            <v>21916</v>
          </cell>
          <cell r="B156" t="str">
            <v>เงินกองทุนสำรองเลี้ยงชีพ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21917</v>
          </cell>
          <cell r="B157" t="str">
            <v>เจ้าหนี้ - ต่อเรือ</v>
          </cell>
          <cell r="C157">
            <v>0</v>
          </cell>
          <cell r="D157">
            <v>75131200.930000007</v>
          </cell>
          <cell r="E157">
            <v>0</v>
          </cell>
          <cell r="F157">
            <v>47416194.950000003</v>
          </cell>
          <cell r="G157">
            <v>0</v>
          </cell>
          <cell r="H157">
            <v>122547395.88</v>
          </cell>
        </row>
        <row r="158">
          <cell r="A158" t="str">
            <v>21918</v>
          </cell>
          <cell r="B158" t="str">
            <v>เจ้าหนี้ T/T</v>
          </cell>
          <cell r="C158">
            <v>0</v>
          </cell>
          <cell r="D158">
            <v>0</v>
          </cell>
          <cell r="E158">
            <v>0</v>
          </cell>
          <cell r="F158">
            <v>0</v>
          </cell>
          <cell r="G158">
            <v>0</v>
          </cell>
          <cell r="H158">
            <v>0</v>
          </cell>
        </row>
        <row r="159">
          <cell r="A159" t="str">
            <v>21919</v>
          </cell>
          <cell r="B159" t="str">
            <v>เจ้าหนี้เช่าซื้อที่ถึงกำหนดชำระภายในหนึ่งปี</v>
          </cell>
          <cell r="C159">
            <v>0</v>
          </cell>
          <cell r="D159">
            <v>1165419.57</v>
          </cell>
          <cell r="E159">
            <v>0</v>
          </cell>
          <cell r="F159">
            <v>14978.92</v>
          </cell>
          <cell r="G159">
            <v>0</v>
          </cell>
          <cell r="H159">
            <v>1180398.49</v>
          </cell>
        </row>
        <row r="160">
          <cell r="A160" t="str">
            <v>21920</v>
          </cell>
          <cell r="B160" t="str">
            <v>ภาษีขายไม่ถึงกำหนด</v>
          </cell>
          <cell r="C160">
            <v>0</v>
          </cell>
          <cell r="D160">
            <v>1580903.51</v>
          </cell>
          <cell r="E160">
            <v>0</v>
          </cell>
          <cell r="F160">
            <v>2913705.31</v>
          </cell>
          <cell r="G160">
            <v>0</v>
          </cell>
          <cell r="H160">
            <v>4494608.82</v>
          </cell>
        </row>
        <row r="161">
          <cell r="A161" t="str">
            <v>21921</v>
          </cell>
          <cell r="B161" t="str">
            <v>ส่วนลดจากการขายเงินตราต่างประเทศล่วงหน้ารอตัดบัญชี</v>
          </cell>
          <cell r="C161">
            <v>0</v>
          </cell>
          <cell r="D161">
            <v>0</v>
          </cell>
          <cell r="E161">
            <v>0</v>
          </cell>
          <cell r="F161">
            <v>31178.19</v>
          </cell>
          <cell r="G161">
            <v>0</v>
          </cell>
          <cell r="H161">
            <v>31178.19</v>
          </cell>
        </row>
        <row r="162">
          <cell r="A162" t="str">
            <v>21922</v>
          </cell>
          <cell r="B162" t="str">
            <v>ดอกเบี้ยค้างจ่าย - เจ้าหนี้ T/R</v>
          </cell>
          <cell r="C162">
            <v>0</v>
          </cell>
          <cell r="D162">
            <v>861.7</v>
          </cell>
          <cell r="E162">
            <v>861.7</v>
          </cell>
          <cell r="F162">
            <v>0</v>
          </cell>
          <cell r="G162">
            <v>0</v>
          </cell>
          <cell r="H162">
            <v>0</v>
          </cell>
        </row>
        <row r="163">
          <cell r="A163" t="str">
            <v>21923</v>
          </cell>
          <cell r="B163" t="str">
            <v>ดอกเบี้ยค้างจ่าย - อื่น ๆ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</row>
        <row r="164">
          <cell r="A164" t="str">
            <v>21924</v>
          </cell>
          <cell r="B164" t="str">
            <v>ดอกเบี้ยรับรอตัดบัญชี</v>
          </cell>
          <cell r="C164">
            <v>0</v>
          </cell>
          <cell r="D164">
            <v>0</v>
          </cell>
          <cell r="E164">
            <v>0</v>
          </cell>
          <cell r="F164">
            <v>0</v>
          </cell>
          <cell r="G164">
            <v>0</v>
          </cell>
          <cell r="H164">
            <v>0</v>
          </cell>
        </row>
        <row r="165">
          <cell r="A165" t="str">
            <v>21925</v>
          </cell>
          <cell r="B165" t="str">
            <v>ภาษีหัก ณ ที่จ่าย ภงด.3</v>
          </cell>
          <cell r="C165">
            <v>0</v>
          </cell>
          <cell r="D165">
            <v>63359.68</v>
          </cell>
          <cell r="E165">
            <v>18934.78</v>
          </cell>
          <cell r="F165">
            <v>0</v>
          </cell>
          <cell r="G165">
            <v>0</v>
          </cell>
          <cell r="H165">
            <v>44424.9</v>
          </cell>
        </row>
        <row r="166">
          <cell r="A166" t="str">
            <v>21926</v>
          </cell>
          <cell r="B166" t="str">
            <v>ภาษีหัก ณ ที่จ่าย ภงด.53</v>
          </cell>
          <cell r="C166">
            <v>0</v>
          </cell>
          <cell r="D166">
            <v>43223.26</v>
          </cell>
          <cell r="E166">
            <v>0</v>
          </cell>
          <cell r="F166">
            <v>1251.01</v>
          </cell>
          <cell r="G166">
            <v>0</v>
          </cell>
          <cell r="H166">
            <v>44474.27</v>
          </cell>
        </row>
        <row r="167">
          <cell r="A167" t="str">
            <v>21927</v>
          </cell>
          <cell r="B167" t="str">
            <v>ค่าปรับค้างจ่าย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22001</v>
          </cell>
          <cell r="B168" t="str">
            <v>เงินกู้ยืมธนาคารระยะยาว - ธ.ไทยพาณิชย์</v>
          </cell>
          <cell r="C168">
            <v>0</v>
          </cell>
          <cell r="D168">
            <v>181544000</v>
          </cell>
          <cell r="E168">
            <v>2500000</v>
          </cell>
          <cell r="F168">
            <v>0</v>
          </cell>
          <cell r="G168">
            <v>0</v>
          </cell>
          <cell r="H168">
            <v>179044000</v>
          </cell>
        </row>
        <row r="169">
          <cell r="A169" t="str">
            <v>29004</v>
          </cell>
          <cell r="B169" t="str">
            <v>เงินค้ำประกันพนักงาน</v>
          </cell>
          <cell r="C169">
            <v>0</v>
          </cell>
          <cell r="D169">
            <v>5000</v>
          </cell>
          <cell r="E169">
            <v>0</v>
          </cell>
          <cell r="F169">
            <v>2000</v>
          </cell>
          <cell r="G169">
            <v>0</v>
          </cell>
          <cell r="H169">
            <v>7000</v>
          </cell>
        </row>
        <row r="170">
          <cell r="A170" t="str">
            <v>29005</v>
          </cell>
          <cell r="B170" t="str">
            <v>เงินประกันผลงาน</v>
          </cell>
          <cell r="C170">
            <v>0</v>
          </cell>
          <cell r="D170">
            <v>85959.9</v>
          </cell>
          <cell r="E170">
            <v>25000</v>
          </cell>
          <cell r="F170">
            <v>0</v>
          </cell>
          <cell r="G170">
            <v>0</v>
          </cell>
          <cell r="H170">
            <v>60959.9</v>
          </cell>
        </row>
        <row r="171">
          <cell r="A171" t="str">
            <v>29007</v>
          </cell>
          <cell r="B171" t="str">
            <v>หนี้สินภาษีเงินได้ของส่วนเกินทุนจากการตีราคาที่ดิน</v>
          </cell>
          <cell r="C171">
            <v>0</v>
          </cell>
          <cell r="D171">
            <v>0</v>
          </cell>
          <cell r="E171">
            <v>0</v>
          </cell>
          <cell r="F171">
            <v>0</v>
          </cell>
          <cell r="G171">
            <v>0</v>
          </cell>
          <cell r="H171">
            <v>0</v>
          </cell>
        </row>
        <row r="172">
          <cell r="A172" t="str">
            <v>29008</v>
          </cell>
          <cell r="B172" t="str">
            <v xml:space="preserve">เจ้าหนี้เช่าซื้อ </v>
          </cell>
          <cell r="C172">
            <v>0</v>
          </cell>
          <cell r="D172">
            <v>2743284.38</v>
          </cell>
          <cell r="E172">
            <v>300787.69</v>
          </cell>
          <cell r="F172">
            <v>0</v>
          </cell>
          <cell r="G172">
            <v>0</v>
          </cell>
          <cell r="H172">
            <v>2442496.69</v>
          </cell>
        </row>
        <row r="173">
          <cell r="A173" t="str">
            <v>31001</v>
          </cell>
          <cell r="B173" t="str">
            <v>ทุนจดทะเบียน</v>
          </cell>
          <cell r="C173">
            <v>0</v>
          </cell>
          <cell r="D173">
            <v>119000000</v>
          </cell>
          <cell r="E173">
            <v>0</v>
          </cell>
          <cell r="F173">
            <v>38004817</v>
          </cell>
          <cell r="G173">
            <v>0</v>
          </cell>
          <cell r="H173">
            <v>157004817</v>
          </cell>
        </row>
        <row r="174">
          <cell r="A174" t="str">
            <v>31002</v>
          </cell>
          <cell r="B174" t="str">
            <v>ส่วนเกินมูลค่าหุ้นสามัญ</v>
          </cell>
          <cell r="C174">
            <v>0</v>
          </cell>
          <cell r="D174">
            <v>0</v>
          </cell>
          <cell r="E174">
            <v>0</v>
          </cell>
          <cell r="F174">
            <v>0</v>
          </cell>
          <cell r="G174">
            <v>0</v>
          </cell>
          <cell r="H174">
            <v>0</v>
          </cell>
        </row>
        <row r="175">
          <cell r="A175" t="str">
            <v>31003</v>
          </cell>
          <cell r="B175" t="str">
            <v>ส่วนเกินจากการตีราคาทรัพย์สินเพิ่มขึ้น</v>
          </cell>
          <cell r="C175">
            <v>0</v>
          </cell>
          <cell r="D175">
            <v>0</v>
          </cell>
          <cell r="E175">
            <v>0</v>
          </cell>
          <cell r="F175">
            <v>0</v>
          </cell>
          <cell r="G175">
            <v>0</v>
          </cell>
          <cell r="H175">
            <v>0</v>
          </cell>
        </row>
        <row r="176">
          <cell r="A176" t="str">
            <v>31004</v>
          </cell>
          <cell r="B176" t="str">
            <v>กำไร-ขาดทุนสุทธิ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</row>
        <row r="177">
          <cell r="A177" t="str">
            <v>31005</v>
          </cell>
          <cell r="B177" t="str">
            <v>กำไรสะสมยังไม่ได้จัดสรร</v>
          </cell>
          <cell r="C177">
            <v>0</v>
          </cell>
          <cell r="D177">
            <v>67957302.219999999</v>
          </cell>
          <cell r="E177">
            <v>39975971.840000004</v>
          </cell>
          <cell r="F177">
            <v>0</v>
          </cell>
          <cell r="G177">
            <v>0</v>
          </cell>
          <cell r="H177">
            <v>27981330.379999999</v>
          </cell>
        </row>
        <row r="178">
          <cell r="A178" t="str">
            <v>31006</v>
          </cell>
          <cell r="B178" t="str">
            <v>สำรองตามกฎหมาย</v>
          </cell>
          <cell r="C178">
            <v>0</v>
          </cell>
          <cell r="D178">
            <v>3576700.12</v>
          </cell>
          <cell r="E178">
            <v>0</v>
          </cell>
          <cell r="F178">
            <v>0</v>
          </cell>
          <cell r="G178">
            <v>0</v>
          </cell>
          <cell r="H178">
            <v>3576700.12</v>
          </cell>
        </row>
        <row r="179">
          <cell r="A179" t="str">
            <v>31007</v>
          </cell>
          <cell r="B179" t="str">
            <v>กำไร(ขาดทุน)สุทธิที่ยังไม่เกิดขึ้นจากหลักทรัพย์เพื</v>
          </cell>
          <cell r="C179">
            <v>1606487.12</v>
          </cell>
          <cell r="D179">
            <v>0</v>
          </cell>
          <cell r="E179">
            <v>0</v>
          </cell>
          <cell r="F179">
            <v>1654342.31</v>
          </cell>
          <cell r="G179">
            <v>0</v>
          </cell>
          <cell r="H179">
            <v>47855.19</v>
          </cell>
        </row>
        <row r="180">
          <cell r="A180" t="str">
            <v>41001</v>
          </cell>
          <cell r="B180" t="str">
            <v>รายได้ค่าซ่อมเรือ</v>
          </cell>
          <cell r="C180">
            <v>0</v>
          </cell>
          <cell r="D180">
            <v>106513259.66</v>
          </cell>
          <cell r="E180">
            <v>0</v>
          </cell>
          <cell r="F180">
            <v>105482103.76000001</v>
          </cell>
          <cell r="G180">
            <v>0</v>
          </cell>
          <cell r="H180">
            <v>211995363.41999999</v>
          </cell>
        </row>
        <row r="181">
          <cell r="A181" t="str">
            <v>41002</v>
          </cell>
          <cell r="B181" t="str">
            <v>รายได้ค่าจ้างต่อเรือ</v>
          </cell>
          <cell r="C181">
            <v>0</v>
          </cell>
          <cell r="D181">
            <v>930500</v>
          </cell>
          <cell r="E181">
            <v>0</v>
          </cell>
          <cell r="F181">
            <v>0</v>
          </cell>
          <cell r="G181">
            <v>0</v>
          </cell>
          <cell r="H181">
            <v>930500</v>
          </cell>
        </row>
        <row r="182">
          <cell r="A182" t="str">
            <v>41009</v>
          </cell>
          <cell r="B182" t="str">
            <v>ส่วนลดจ่าย</v>
          </cell>
          <cell r="C182">
            <v>0.03</v>
          </cell>
          <cell r="D182">
            <v>0</v>
          </cell>
          <cell r="E182">
            <v>0</v>
          </cell>
          <cell r="F182">
            <v>0</v>
          </cell>
          <cell r="G182">
            <v>0.03</v>
          </cell>
          <cell r="H182">
            <v>0</v>
          </cell>
        </row>
        <row r="183">
          <cell r="A183" t="str">
            <v>42001</v>
          </cell>
          <cell r="B183" t="str">
            <v>รายได้ค่าขายเศษเหล็ก</v>
          </cell>
          <cell r="C183">
            <v>0</v>
          </cell>
          <cell r="D183">
            <v>33443.93</v>
          </cell>
          <cell r="E183">
            <v>0</v>
          </cell>
          <cell r="F183">
            <v>31201.87</v>
          </cell>
          <cell r="G183">
            <v>0</v>
          </cell>
          <cell r="H183">
            <v>64645.8</v>
          </cell>
        </row>
        <row r="184">
          <cell r="A184" t="str">
            <v>42002</v>
          </cell>
          <cell r="B184" t="str">
            <v>ส่วนลดรับ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42003</v>
          </cell>
          <cell r="B185" t="str">
            <v>รายได้ดอกเบี้ยรับ</v>
          </cell>
          <cell r="C185">
            <v>0</v>
          </cell>
          <cell r="D185">
            <v>198363.62</v>
          </cell>
          <cell r="E185">
            <v>0</v>
          </cell>
          <cell r="F185">
            <v>258003.7</v>
          </cell>
          <cell r="G185">
            <v>0</v>
          </cell>
          <cell r="H185">
            <v>456367.32</v>
          </cell>
        </row>
        <row r="186">
          <cell r="A186" t="str">
            <v>42004</v>
          </cell>
          <cell r="B186" t="str">
            <v>รายได้เบ็ดเตล็ด</v>
          </cell>
          <cell r="C186">
            <v>0</v>
          </cell>
          <cell r="D186">
            <v>414790.77</v>
          </cell>
          <cell r="E186">
            <v>0</v>
          </cell>
          <cell r="F186">
            <v>6227839.8899999997</v>
          </cell>
          <cell r="G186">
            <v>0</v>
          </cell>
          <cell r="H186">
            <v>6642630.6600000001</v>
          </cell>
        </row>
        <row r="187">
          <cell r="A187" t="str">
            <v>42005</v>
          </cell>
          <cell r="B187" t="str">
            <v>กำไรจากการจำหน่ายทรัพย์สิน</v>
          </cell>
          <cell r="C187">
            <v>0</v>
          </cell>
          <cell r="D187">
            <v>405289.82</v>
          </cell>
          <cell r="E187">
            <v>0</v>
          </cell>
          <cell r="F187">
            <v>63129.91</v>
          </cell>
          <cell r="G187">
            <v>0</v>
          </cell>
          <cell r="H187">
            <v>468419.73</v>
          </cell>
        </row>
        <row r="188">
          <cell r="A188" t="str">
            <v>42006</v>
          </cell>
          <cell r="B188" t="str">
            <v>กำไรจากอัตราแลกเปลี่ยน</v>
          </cell>
          <cell r="C188">
            <v>0</v>
          </cell>
          <cell r="D188">
            <v>611782.18000000005</v>
          </cell>
          <cell r="E188">
            <v>0</v>
          </cell>
          <cell r="F188">
            <v>4111854.5</v>
          </cell>
          <cell r="G188">
            <v>0</v>
          </cell>
          <cell r="H188">
            <v>4723636.68</v>
          </cell>
        </row>
        <row r="189">
          <cell r="A189" t="str">
            <v>42008</v>
          </cell>
          <cell r="B189" t="str">
            <v>ส่วนลดจากการซื้อ-ขายเงินตรา ตปท.ล่วงหน้าตัดบัญชี</v>
          </cell>
          <cell r="C189">
            <v>0</v>
          </cell>
          <cell r="D189">
            <v>0</v>
          </cell>
          <cell r="E189">
            <v>0</v>
          </cell>
          <cell r="F189">
            <v>27280.89</v>
          </cell>
          <cell r="G189">
            <v>0</v>
          </cell>
          <cell r="H189">
            <v>27280.89</v>
          </cell>
        </row>
        <row r="190">
          <cell r="A190" t="str">
            <v>42009</v>
          </cell>
          <cell r="B190" t="str">
            <v>เงินปันผล</v>
          </cell>
          <cell r="C190">
            <v>0</v>
          </cell>
          <cell r="D190">
            <v>1020072.73</v>
          </cell>
          <cell r="E190">
            <v>0</v>
          </cell>
          <cell r="F190">
            <v>273465</v>
          </cell>
          <cell r="G190">
            <v>0</v>
          </cell>
          <cell r="H190">
            <v>1293537.73</v>
          </cell>
        </row>
        <row r="191">
          <cell r="A191" t="str">
            <v>42010</v>
          </cell>
          <cell r="B191" t="str">
            <v>กำไรที่เกิดขึ้นจากการจำหน่ายเงินลงทุน</v>
          </cell>
          <cell r="C191">
            <v>0</v>
          </cell>
          <cell r="D191">
            <v>179041.73</v>
          </cell>
          <cell r="E191">
            <v>0</v>
          </cell>
          <cell r="F191">
            <v>33279.919999999998</v>
          </cell>
          <cell r="G191">
            <v>0</v>
          </cell>
          <cell r="H191">
            <v>212321.65</v>
          </cell>
        </row>
        <row r="192">
          <cell r="A192" t="str">
            <v>42011</v>
          </cell>
          <cell r="B192" t="str">
            <v>กำไรจากการลงทุนในบริษัทย่อย</v>
          </cell>
          <cell r="C192">
            <v>0</v>
          </cell>
          <cell r="D192">
            <v>312012.65999999997</v>
          </cell>
          <cell r="E192">
            <v>0</v>
          </cell>
          <cell r="F192">
            <v>423927.34</v>
          </cell>
          <cell r="G192">
            <v>0</v>
          </cell>
          <cell r="H192">
            <v>735940</v>
          </cell>
        </row>
        <row r="193">
          <cell r="A193" t="str">
            <v>51000</v>
          </cell>
          <cell r="B193" t="str">
            <v>Materials</v>
          </cell>
          <cell r="C193">
            <v>9492124</v>
          </cell>
          <cell r="D193">
            <v>0</v>
          </cell>
          <cell r="E193">
            <v>24248486.84</v>
          </cell>
          <cell r="F193">
            <v>0</v>
          </cell>
          <cell r="G193">
            <v>33740610.840000004</v>
          </cell>
          <cell r="H193">
            <v>0</v>
          </cell>
        </row>
        <row r="194">
          <cell r="A194" t="str">
            <v>51100</v>
          </cell>
          <cell r="B194" t="str">
            <v>Piping 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51200</v>
          </cell>
          <cell r="B195" t="str">
            <v>Air-condition &amp; Ventilation System</v>
          </cell>
          <cell r="C195">
            <v>0</v>
          </cell>
          <cell r="D195">
            <v>0</v>
          </cell>
          <cell r="E195">
            <v>0</v>
          </cell>
          <cell r="F195">
            <v>0</v>
          </cell>
          <cell r="G195">
            <v>0</v>
          </cell>
          <cell r="H195">
            <v>0</v>
          </cell>
        </row>
        <row r="196">
          <cell r="A196" t="str">
            <v>51300</v>
          </cell>
          <cell r="B196" t="str">
            <v>Hull,Superstructure &amp; Outfitting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</row>
        <row r="197">
          <cell r="A197" t="str">
            <v>51400</v>
          </cell>
          <cell r="B197" t="str">
            <v>Electrical &amp; Lighting System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51500</v>
          </cell>
          <cell r="B198" t="str">
            <v>Navigation &amp; Communication System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51600</v>
          </cell>
          <cell r="B199" t="str">
            <v>Initial Supply / Ship Equipment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51800</v>
          </cell>
          <cell r="B200" t="str">
            <v>Special System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51900</v>
          </cell>
          <cell r="B201" t="str">
            <v>Miscellaneous / General supplies</v>
          </cell>
          <cell r="C201">
            <v>0</v>
          </cell>
          <cell r="D201">
            <v>0</v>
          </cell>
          <cell r="E201">
            <v>0</v>
          </cell>
          <cell r="F201">
            <v>0</v>
          </cell>
          <cell r="G201">
            <v>0</v>
          </cell>
          <cell r="H201">
            <v>0</v>
          </cell>
        </row>
        <row r="202">
          <cell r="A202" t="str">
            <v>51990</v>
          </cell>
          <cell r="B202" t="str">
            <v>ต้นทุน-ต่อเรือ</v>
          </cell>
          <cell r="C202">
            <v>57363022.060000002</v>
          </cell>
          <cell r="D202">
            <v>0</v>
          </cell>
          <cell r="E202">
            <v>47416194.950000003</v>
          </cell>
          <cell r="F202">
            <v>0</v>
          </cell>
          <cell r="G202">
            <v>104779217.01000001</v>
          </cell>
          <cell r="H202">
            <v>0</v>
          </cell>
        </row>
        <row r="203">
          <cell r="A203" t="str">
            <v>52000</v>
          </cell>
          <cell r="B203" t="str">
            <v>ค่าแรงเหมา-Machinery</v>
          </cell>
          <cell r="C203">
            <v>0</v>
          </cell>
          <cell r="D203">
            <v>0</v>
          </cell>
          <cell r="E203">
            <v>0</v>
          </cell>
          <cell r="F203">
            <v>0</v>
          </cell>
          <cell r="G203">
            <v>0</v>
          </cell>
          <cell r="H203">
            <v>0</v>
          </cell>
        </row>
        <row r="204">
          <cell r="A204" t="str">
            <v>52100</v>
          </cell>
          <cell r="B204" t="str">
            <v>ค่าแรงเหมา-Piping System</v>
          </cell>
          <cell r="C204">
            <v>0</v>
          </cell>
          <cell r="D204">
            <v>0</v>
          </cell>
          <cell r="E204">
            <v>0</v>
          </cell>
          <cell r="F204">
            <v>0</v>
          </cell>
          <cell r="G204">
            <v>0</v>
          </cell>
          <cell r="H204">
            <v>0</v>
          </cell>
        </row>
        <row r="205">
          <cell r="A205" t="str">
            <v>52200</v>
          </cell>
          <cell r="B205" t="str">
            <v>ค่าแรงเหมา-Air Con.&amp;Vent.System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52300</v>
          </cell>
          <cell r="B206" t="str">
            <v>ค่าแรงเหมา-Hull,Superstruc. &amp; Outfit.</v>
          </cell>
          <cell r="C206">
            <v>27524.2</v>
          </cell>
          <cell r="D206">
            <v>0</v>
          </cell>
          <cell r="E206">
            <v>0</v>
          </cell>
          <cell r="F206">
            <v>0</v>
          </cell>
          <cell r="G206">
            <v>27524.2</v>
          </cell>
          <cell r="H206">
            <v>0</v>
          </cell>
        </row>
        <row r="207">
          <cell r="A207" t="str">
            <v>52400</v>
          </cell>
          <cell r="B207" t="str">
            <v>ค่าแรงเหมา-Electrical</v>
          </cell>
          <cell r="C207">
            <v>0</v>
          </cell>
          <cell r="D207">
            <v>0</v>
          </cell>
          <cell r="E207">
            <v>0</v>
          </cell>
          <cell r="F207">
            <v>0</v>
          </cell>
          <cell r="G207">
            <v>0</v>
          </cell>
          <cell r="H207">
            <v>0</v>
          </cell>
        </row>
        <row r="208">
          <cell r="A208" t="str">
            <v>52500</v>
          </cell>
          <cell r="B208" t="str">
            <v>ค่าแรงเหมา-Navigation &amp; Communication system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52600</v>
          </cell>
          <cell r="B209" t="str">
            <v>ค่าแรงเหมา-Initial Supply/Ship Equip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52700</v>
          </cell>
          <cell r="B210" t="str">
            <v>ค่าแรงเหมา-Accommodtion &amp; Insulation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52800</v>
          </cell>
          <cell r="B211" t="str">
            <v>ค่าแรงเหมา-Special system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52900</v>
          </cell>
          <cell r="B212" t="str">
            <v>ค่าแรงเหมา-MISC./GEN.Supply</v>
          </cell>
          <cell r="C212">
            <v>7587875.2400000002</v>
          </cell>
          <cell r="D212">
            <v>0</v>
          </cell>
          <cell r="E212">
            <v>9188680.6899999995</v>
          </cell>
          <cell r="F212">
            <v>0</v>
          </cell>
          <cell r="G212">
            <v>16776555.93</v>
          </cell>
          <cell r="H212">
            <v>0</v>
          </cell>
        </row>
        <row r="213">
          <cell r="A213" t="str">
            <v>52950</v>
          </cell>
          <cell r="B213" t="str">
            <v>ค่าแรงปฏิบัติการ</v>
          </cell>
          <cell r="C213">
            <v>3240605.57</v>
          </cell>
          <cell r="D213">
            <v>0</v>
          </cell>
          <cell r="E213">
            <v>3484327.38</v>
          </cell>
          <cell r="F213">
            <v>0</v>
          </cell>
          <cell r="G213">
            <v>6724932.9500000002</v>
          </cell>
          <cell r="H213">
            <v>0</v>
          </cell>
        </row>
        <row r="214">
          <cell r="A214" t="str">
            <v>52951</v>
          </cell>
          <cell r="B214" t="str">
            <v>ค่าล่วงเวลา</v>
          </cell>
          <cell r="C214">
            <v>1391624.29</v>
          </cell>
          <cell r="D214">
            <v>0</v>
          </cell>
          <cell r="E214">
            <v>1900986.2</v>
          </cell>
          <cell r="F214">
            <v>0</v>
          </cell>
          <cell r="G214">
            <v>3292610.49</v>
          </cell>
          <cell r="H214">
            <v>0</v>
          </cell>
        </row>
        <row r="215">
          <cell r="A215" t="str">
            <v>53110</v>
          </cell>
          <cell r="B215" t="str">
            <v>ค่าจ้างออกแบบ</v>
          </cell>
          <cell r="C215">
            <v>62400</v>
          </cell>
          <cell r="D215">
            <v>0</v>
          </cell>
          <cell r="E215">
            <v>0</v>
          </cell>
          <cell r="F215">
            <v>11700</v>
          </cell>
          <cell r="G215">
            <v>50700</v>
          </cell>
          <cell r="H215">
            <v>0</v>
          </cell>
        </row>
        <row r="216">
          <cell r="A216" t="str">
            <v>53120</v>
          </cell>
          <cell r="B216" t="str">
            <v>ค่าฝึกอบรมโครงการ</v>
          </cell>
          <cell r="C216">
            <v>0</v>
          </cell>
          <cell r="D216">
            <v>0</v>
          </cell>
          <cell r="E216">
            <v>0</v>
          </cell>
          <cell r="F216">
            <v>0</v>
          </cell>
          <cell r="G216">
            <v>0</v>
          </cell>
          <cell r="H216">
            <v>0</v>
          </cell>
        </row>
        <row r="217">
          <cell r="A217" t="str">
            <v>53130</v>
          </cell>
          <cell r="B217" t="str">
            <v>ค่าเบี้ยประกันโครงการ</v>
          </cell>
          <cell r="C217">
            <v>20338.5</v>
          </cell>
          <cell r="D217">
            <v>0</v>
          </cell>
          <cell r="E217">
            <v>20564.52</v>
          </cell>
          <cell r="F217">
            <v>0</v>
          </cell>
          <cell r="G217">
            <v>40903.019999999997</v>
          </cell>
          <cell r="H217">
            <v>0</v>
          </cell>
        </row>
        <row r="218">
          <cell r="A218" t="str">
            <v>53140</v>
          </cell>
          <cell r="B218" t="str">
            <v>ค่าธรรมเนียมเจ้าหน้าที่ตรวจเรือ</v>
          </cell>
          <cell r="C218">
            <v>16000</v>
          </cell>
          <cell r="D218">
            <v>0</v>
          </cell>
          <cell r="E218">
            <v>16000</v>
          </cell>
          <cell r="F218">
            <v>0</v>
          </cell>
          <cell r="G218">
            <v>32000</v>
          </cell>
          <cell r="H218">
            <v>0</v>
          </cell>
        </row>
        <row r="219">
          <cell r="A219" t="str">
            <v>53151</v>
          </cell>
          <cell r="B219" t="str">
            <v>ค่าใช้จ่ายในการตรวจสอบ</v>
          </cell>
          <cell r="C219">
            <v>0</v>
          </cell>
          <cell r="D219">
            <v>0</v>
          </cell>
          <cell r="E219">
            <v>0</v>
          </cell>
          <cell r="F219">
            <v>0</v>
          </cell>
          <cell r="G219">
            <v>0</v>
          </cell>
          <cell r="H219">
            <v>0</v>
          </cell>
        </row>
        <row r="220">
          <cell r="A220" t="str">
            <v>53152</v>
          </cell>
          <cell r="B220" t="str">
            <v>ค่าใช้จ่ายในการปล่อยเรือลงน้ำ</v>
          </cell>
          <cell r="C220">
            <v>0</v>
          </cell>
          <cell r="D220">
            <v>0</v>
          </cell>
          <cell r="E220">
            <v>0</v>
          </cell>
          <cell r="F220">
            <v>0</v>
          </cell>
          <cell r="G220">
            <v>0</v>
          </cell>
          <cell r="H220">
            <v>0</v>
          </cell>
        </row>
        <row r="221">
          <cell r="A221" t="str">
            <v>53153</v>
          </cell>
          <cell r="B221" t="str">
            <v>ค่าติดตั้งอุปกรณ์เรือ</v>
          </cell>
          <cell r="C221">
            <v>0</v>
          </cell>
          <cell r="D221">
            <v>0</v>
          </cell>
          <cell r="E221">
            <v>0</v>
          </cell>
          <cell r="F221">
            <v>0</v>
          </cell>
          <cell r="G221">
            <v>0</v>
          </cell>
          <cell r="H221">
            <v>0</v>
          </cell>
        </row>
        <row r="222">
          <cell r="A222" t="str">
            <v>53154</v>
          </cell>
          <cell r="B222" t="str">
            <v>ค่าเอกสารคู่มือประกอบเรือ</v>
          </cell>
          <cell r="C222">
            <v>0</v>
          </cell>
          <cell r="D222">
            <v>0</v>
          </cell>
          <cell r="E222">
            <v>0</v>
          </cell>
          <cell r="F222">
            <v>0</v>
          </cell>
          <cell r="G222">
            <v>0</v>
          </cell>
          <cell r="H222">
            <v>0</v>
          </cell>
        </row>
        <row r="223">
          <cell r="A223" t="str">
            <v>53155</v>
          </cell>
          <cell r="B223" t="str">
            <v>ค่าเดินทางส่งมอบเรือ</v>
          </cell>
          <cell r="C223">
            <v>0</v>
          </cell>
          <cell r="D223">
            <v>0</v>
          </cell>
          <cell r="E223">
            <v>0</v>
          </cell>
          <cell r="F223">
            <v>0</v>
          </cell>
          <cell r="G223">
            <v>0</v>
          </cell>
          <cell r="H223">
            <v>0</v>
          </cell>
        </row>
        <row r="224">
          <cell r="A224" t="str">
            <v>53190</v>
          </cell>
          <cell r="B224" t="str">
            <v>ค่าใช้จ่ายโครงการ-เบ็ดเตล็ด</v>
          </cell>
          <cell r="C224">
            <v>963500.5</v>
          </cell>
          <cell r="D224">
            <v>0</v>
          </cell>
          <cell r="E224">
            <v>2924258.62</v>
          </cell>
          <cell r="F224">
            <v>0</v>
          </cell>
          <cell r="G224">
            <v>3887759.12</v>
          </cell>
          <cell r="H224">
            <v>0</v>
          </cell>
        </row>
        <row r="225">
          <cell r="A225" t="str">
            <v>53201</v>
          </cell>
          <cell r="B225" t="str">
            <v>ค่าจ้างเรือยนต์ลากจูง</v>
          </cell>
          <cell r="C225">
            <v>136560</v>
          </cell>
          <cell r="D225">
            <v>0</v>
          </cell>
          <cell r="E225">
            <v>145000</v>
          </cell>
          <cell r="F225">
            <v>0</v>
          </cell>
          <cell r="G225">
            <v>281560</v>
          </cell>
          <cell r="H225">
            <v>0</v>
          </cell>
        </row>
        <row r="226">
          <cell r="A226" t="str">
            <v>53202</v>
          </cell>
          <cell r="B226" t="str">
            <v>ค่าเช่ารถบรรทุก รถยก</v>
          </cell>
          <cell r="C226">
            <v>54000</v>
          </cell>
          <cell r="D226">
            <v>0</v>
          </cell>
          <cell r="E226">
            <v>73106.39</v>
          </cell>
          <cell r="F226">
            <v>0</v>
          </cell>
          <cell r="G226">
            <v>127106.39</v>
          </cell>
          <cell r="H226">
            <v>0</v>
          </cell>
        </row>
        <row r="227">
          <cell r="A227" t="str">
            <v>53203</v>
          </cell>
          <cell r="B227" t="str">
            <v>ค่าเช่าเครื่องลม เครื่องเชื่อม เครื่องจักร</v>
          </cell>
          <cell r="C227">
            <v>12000</v>
          </cell>
          <cell r="D227">
            <v>0</v>
          </cell>
          <cell r="E227">
            <v>5500</v>
          </cell>
          <cell r="F227">
            <v>0</v>
          </cell>
          <cell r="G227">
            <v>17500</v>
          </cell>
          <cell r="H227">
            <v>0</v>
          </cell>
        </row>
        <row r="228">
          <cell r="A228" t="str">
            <v>53210</v>
          </cell>
          <cell r="B228" t="str">
            <v>ค่าซ่อมแซมอาคาร-โรงงาน</v>
          </cell>
          <cell r="C228">
            <v>6201.56</v>
          </cell>
          <cell r="D228">
            <v>0</v>
          </cell>
          <cell r="E228">
            <v>47389.84</v>
          </cell>
          <cell r="F228">
            <v>0</v>
          </cell>
          <cell r="G228">
            <v>53591.4</v>
          </cell>
          <cell r="H228">
            <v>0</v>
          </cell>
        </row>
        <row r="229">
          <cell r="A229" t="str">
            <v>53211</v>
          </cell>
          <cell r="B229" t="str">
            <v>ค่าซ่อมแซมเครื่องมือ</v>
          </cell>
          <cell r="C229">
            <v>412564.82</v>
          </cell>
          <cell r="D229">
            <v>0</v>
          </cell>
          <cell r="E229">
            <v>362617.7</v>
          </cell>
          <cell r="F229">
            <v>0</v>
          </cell>
          <cell r="G229">
            <v>775182.52</v>
          </cell>
          <cell r="H229">
            <v>0</v>
          </cell>
        </row>
        <row r="230">
          <cell r="A230" t="str">
            <v>53212</v>
          </cell>
          <cell r="B230" t="str">
            <v>ค่าซ่อมเครื่องจักร-เครื่องมือยก</v>
          </cell>
          <cell r="C230">
            <v>536865.68000000005</v>
          </cell>
          <cell r="D230">
            <v>0</v>
          </cell>
          <cell r="E230">
            <v>716508.16000000003</v>
          </cell>
          <cell r="F230">
            <v>0</v>
          </cell>
          <cell r="G230">
            <v>1253373.8400000001</v>
          </cell>
          <cell r="H230">
            <v>0</v>
          </cell>
        </row>
        <row r="231">
          <cell r="A231" t="str">
            <v>53213</v>
          </cell>
          <cell r="B231" t="str">
            <v>ค่าซ่อมแซมอู่ลอย</v>
          </cell>
          <cell r="C231">
            <v>64872.84</v>
          </cell>
          <cell r="D231">
            <v>0</v>
          </cell>
          <cell r="E231">
            <v>109242.39</v>
          </cell>
          <cell r="F231">
            <v>0</v>
          </cell>
          <cell r="G231">
            <v>174115.23</v>
          </cell>
          <cell r="H231">
            <v>0</v>
          </cell>
        </row>
        <row r="232">
          <cell r="A232" t="str">
            <v>53214</v>
          </cell>
          <cell r="B232" t="str">
            <v>ค่าซ่อมแซมเรือบริการ</v>
          </cell>
          <cell r="C232">
            <v>55883.03</v>
          </cell>
          <cell r="D232">
            <v>0</v>
          </cell>
          <cell r="E232">
            <v>6795.22</v>
          </cell>
          <cell r="F232">
            <v>0</v>
          </cell>
          <cell r="G232">
            <v>62678.25</v>
          </cell>
          <cell r="H232">
            <v>0</v>
          </cell>
        </row>
        <row r="233">
          <cell r="A233" t="str">
            <v>53301</v>
          </cell>
          <cell r="B233" t="str">
            <v>ค่าใช้จ่ายในพิธีการ ภาษีศุลกากร</v>
          </cell>
          <cell r="C233">
            <v>0</v>
          </cell>
          <cell r="D233">
            <v>0</v>
          </cell>
          <cell r="E233">
            <v>0</v>
          </cell>
          <cell r="F233">
            <v>0</v>
          </cell>
          <cell r="G233">
            <v>0</v>
          </cell>
          <cell r="H233">
            <v>0</v>
          </cell>
        </row>
        <row r="234">
          <cell r="A234" t="str">
            <v>53302</v>
          </cell>
          <cell r="B234" t="str">
            <v>ค่าใช้จ่ายในการสั่งของและขนส่ง</v>
          </cell>
          <cell r="C234">
            <v>0</v>
          </cell>
          <cell r="D234">
            <v>0</v>
          </cell>
          <cell r="E234">
            <v>5129.25</v>
          </cell>
          <cell r="F234">
            <v>0</v>
          </cell>
          <cell r="G234">
            <v>5129.25</v>
          </cell>
          <cell r="H234">
            <v>0</v>
          </cell>
        </row>
        <row r="235">
          <cell r="A235" t="str">
            <v>53401</v>
          </cell>
          <cell r="B235" t="str">
            <v>ค่าอุปกรณ์ความปลอดภัย</v>
          </cell>
          <cell r="C235">
            <v>74538.509999999995</v>
          </cell>
          <cell r="D235">
            <v>0</v>
          </cell>
          <cell r="E235">
            <v>62287.91</v>
          </cell>
          <cell r="F235">
            <v>0</v>
          </cell>
          <cell r="G235">
            <v>136826.42000000001</v>
          </cell>
          <cell r="H235">
            <v>0</v>
          </cell>
        </row>
        <row r="236">
          <cell r="A236" t="str">
            <v>53402</v>
          </cell>
          <cell r="B236" t="str">
            <v>ค่าแบบฟอร์มพนักงาน</v>
          </cell>
          <cell r="C236">
            <v>13340</v>
          </cell>
          <cell r="D236">
            <v>0</v>
          </cell>
          <cell r="E236">
            <v>49665</v>
          </cell>
          <cell r="F236">
            <v>0</v>
          </cell>
          <cell r="G236">
            <v>63005</v>
          </cell>
          <cell r="H236">
            <v>0</v>
          </cell>
        </row>
        <row r="237">
          <cell r="A237" t="str">
            <v>53501</v>
          </cell>
          <cell r="B237" t="str">
            <v>ค่าไฟฟ้า</v>
          </cell>
          <cell r="C237">
            <v>1820769.53</v>
          </cell>
          <cell r="D237">
            <v>0</v>
          </cell>
          <cell r="E237">
            <v>2083556.45</v>
          </cell>
          <cell r="F237">
            <v>0</v>
          </cell>
          <cell r="G237">
            <v>3904325.98</v>
          </cell>
          <cell r="H237">
            <v>0</v>
          </cell>
        </row>
        <row r="238">
          <cell r="A238" t="str">
            <v>53502</v>
          </cell>
          <cell r="B238" t="str">
            <v>ค่าน้ำประปา</v>
          </cell>
          <cell r="C238">
            <v>102379.73</v>
          </cell>
          <cell r="D238">
            <v>0</v>
          </cell>
          <cell r="E238">
            <v>112806.71</v>
          </cell>
          <cell r="F238">
            <v>0</v>
          </cell>
          <cell r="G238">
            <v>215186.44</v>
          </cell>
          <cell r="H238">
            <v>0</v>
          </cell>
        </row>
        <row r="239">
          <cell r="A239" t="str">
            <v>53503</v>
          </cell>
          <cell r="B239" t="str">
            <v>ค่าเสื่อมราคาเครื่องจักร,โรงงาน</v>
          </cell>
          <cell r="C239">
            <v>1418150.23</v>
          </cell>
          <cell r="D239">
            <v>0</v>
          </cell>
          <cell r="E239">
            <v>1281622.4099999999</v>
          </cell>
          <cell r="F239">
            <v>0</v>
          </cell>
          <cell r="G239">
            <v>2699772.64</v>
          </cell>
          <cell r="H239">
            <v>0</v>
          </cell>
        </row>
        <row r="240">
          <cell r="A240" t="str">
            <v>53504</v>
          </cell>
          <cell r="B240" t="str">
            <v>ค่าเสื่อมราคาอู่ลอย</v>
          </cell>
          <cell r="C240">
            <v>1845846.08</v>
          </cell>
          <cell r="D240">
            <v>0</v>
          </cell>
          <cell r="E240">
            <v>1866355.49</v>
          </cell>
          <cell r="F240">
            <v>0</v>
          </cell>
          <cell r="G240">
            <v>3712201.57</v>
          </cell>
          <cell r="H240">
            <v>0</v>
          </cell>
        </row>
        <row r="241">
          <cell r="A241" t="str">
            <v>53505</v>
          </cell>
          <cell r="B241" t="str">
            <v>ค่าพ่นสีเหล็กเข้าสต๊อค</v>
          </cell>
          <cell r="C241">
            <v>23105.599999999999</v>
          </cell>
          <cell r="D241">
            <v>0</v>
          </cell>
          <cell r="E241">
            <v>17500</v>
          </cell>
          <cell r="F241">
            <v>0</v>
          </cell>
          <cell r="G241">
            <v>40605.599999999999</v>
          </cell>
          <cell r="H241">
            <v>0</v>
          </cell>
        </row>
        <row r="242">
          <cell r="A242" t="str">
            <v>53506</v>
          </cell>
          <cell r="B242" t="str">
            <v>ค่าน้ำมันเชื้อเพลิง</v>
          </cell>
          <cell r="C242">
            <v>200816.9</v>
          </cell>
          <cell r="D242">
            <v>0</v>
          </cell>
          <cell r="E242">
            <v>152576.32000000001</v>
          </cell>
          <cell r="F242">
            <v>0</v>
          </cell>
          <cell r="G242">
            <v>353393.22</v>
          </cell>
          <cell r="H242">
            <v>0</v>
          </cell>
        </row>
        <row r="243">
          <cell r="A243" t="str">
            <v>53601</v>
          </cell>
          <cell r="B243" t="str">
            <v>เงินเดือนพนักงานปฏิบัติการ</v>
          </cell>
          <cell r="C243">
            <v>3968994.79</v>
          </cell>
          <cell r="D243">
            <v>0</v>
          </cell>
          <cell r="E243">
            <v>3873820.35</v>
          </cell>
          <cell r="F243">
            <v>0</v>
          </cell>
          <cell r="G243">
            <v>7842815.1399999997</v>
          </cell>
          <cell r="H243">
            <v>0</v>
          </cell>
        </row>
        <row r="244">
          <cell r="A244" t="str">
            <v>53602</v>
          </cell>
          <cell r="B244" t="str">
            <v>ค่าล่วงเวลาพนักงานปฏิบัติการ</v>
          </cell>
          <cell r="C244">
            <v>262259.7</v>
          </cell>
          <cell r="D244">
            <v>0</v>
          </cell>
          <cell r="E244">
            <v>311008.90000000002</v>
          </cell>
          <cell r="F244">
            <v>0</v>
          </cell>
          <cell r="G244">
            <v>573268.6</v>
          </cell>
          <cell r="H244">
            <v>0</v>
          </cell>
        </row>
        <row r="245">
          <cell r="A245" t="str">
            <v>59000</v>
          </cell>
          <cell r="B245" t="str">
            <v>ต้นทุนขาย</v>
          </cell>
          <cell r="C245">
            <v>0</v>
          </cell>
          <cell r="D245">
            <v>919886.33</v>
          </cell>
          <cell r="E245">
            <v>0</v>
          </cell>
          <cell r="F245">
            <v>15591086.35</v>
          </cell>
          <cell r="G245">
            <v>0</v>
          </cell>
          <cell r="H245">
            <v>16510972.68</v>
          </cell>
        </row>
        <row r="246">
          <cell r="A246" t="str">
            <v>60101</v>
          </cell>
          <cell r="B246" t="str">
            <v>เงินเดือน</v>
          </cell>
          <cell r="C246">
            <v>6411001.1200000001</v>
          </cell>
          <cell r="D246">
            <v>0</v>
          </cell>
          <cell r="E246">
            <v>6601020.5700000003</v>
          </cell>
          <cell r="F246">
            <v>0</v>
          </cell>
          <cell r="G246">
            <v>13012021.689999999</v>
          </cell>
          <cell r="H246">
            <v>0</v>
          </cell>
        </row>
        <row r="247">
          <cell r="A247" t="str">
            <v>60102</v>
          </cell>
          <cell r="B247" t="str">
            <v>ค่าล่วงเวลาพนักงานจัดการ</v>
          </cell>
          <cell r="C247">
            <v>54995.839999999997</v>
          </cell>
          <cell r="D247">
            <v>0</v>
          </cell>
          <cell r="E247">
            <v>76069.45</v>
          </cell>
          <cell r="F247">
            <v>0</v>
          </cell>
          <cell r="G247">
            <v>131065.29</v>
          </cell>
          <cell r="H247">
            <v>0</v>
          </cell>
        </row>
        <row r="248">
          <cell r="A248" t="str">
            <v>60103</v>
          </cell>
          <cell r="B248" t="str">
            <v>เงินโบนัส</v>
          </cell>
          <cell r="C248">
            <v>0</v>
          </cell>
          <cell r="D248">
            <v>0</v>
          </cell>
          <cell r="E248">
            <v>0</v>
          </cell>
          <cell r="F248">
            <v>0</v>
          </cell>
          <cell r="G248">
            <v>0</v>
          </cell>
          <cell r="H248">
            <v>0</v>
          </cell>
        </row>
        <row r="249">
          <cell r="A249" t="str">
            <v>60104</v>
          </cell>
          <cell r="B249" t="str">
            <v>เงินตอบแทนกรรมการ</v>
          </cell>
          <cell r="C249">
            <v>1377000</v>
          </cell>
          <cell r="D249">
            <v>0</v>
          </cell>
          <cell r="E249">
            <v>0</v>
          </cell>
          <cell r="F249">
            <v>0</v>
          </cell>
          <cell r="G249">
            <v>1377000</v>
          </cell>
          <cell r="H249">
            <v>0</v>
          </cell>
        </row>
        <row r="250">
          <cell r="A250" t="str">
            <v>60201</v>
          </cell>
          <cell r="B250" t="str">
            <v>ค่ารักษาพยาบาล</v>
          </cell>
          <cell r="C250">
            <v>61671.9</v>
          </cell>
          <cell r="D250">
            <v>0</v>
          </cell>
          <cell r="E250">
            <v>37422.050000000003</v>
          </cell>
          <cell r="F250">
            <v>0</v>
          </cell>
          <cell r="G250">
            <v>99093.95</v>
          </cell>
          <cell r="H250">
            <v>0</v>
          </cell>
        </row>
        <row r="251">
          <cell r="A251" t="str">
            <v>60202</v>
          </cell>
          <cell r="B251" t="str">
            <v>เบี้ยประกันสุขภาพ</v>
          </cell>
          <cell r="C251">
            <v>33500.07</v>
          </cell>
          <cell r="D251">
            <v>0</v>
          </cell>
          <cell r="E251">
            <v>35490.06</v>
          </cell>
          <cell r="F251">
            <v>0</v>
          </cell>
          <cell r="G251">
            <v>68990.13</v>
          </cell>
          <cell r="H251">
            <v>0</v>
          </cell>
        </row>
        <row r="252">
          <cell r="A252" t="str">
            <v>60203</v>
          </cell>
          <cell r="B252" t="str">
            <v>เงินสมทบกองทุนเงินทดแทน</v>
          </cell>
          <cell r="C252">
            <v>132976.75</v>
          </cell>
          <cell r="D252">
            <v>0</v>
          </cell>
          <cell r="E252">
            <v>133068.25</v>
          </cell>
          <cell r="F252">
            <v>0</v>
          </cell>
          <cell r="G252">
            <v>266045</v>
          </cell>
          <cell r="H252">
            <v>0</v>
          </cell>
        </row>
        <row r="253">
          <cell r="A253" t="str">
            <v>60204</v>
          </cell>
          <cell r="B253" t="str">
            <v>เงินสมทบกองทุนประกันสังคม</v>
          </cell>
          <cell r="C253">
            <v>299657</v>
          </cell>
          <cell r="D253">
            <v>0</v>
          </cell>
          <cell r="E253">
            <v>331867</v>
          </cell>
          <cell r="F253">
            <v>0</v>
          </cell>
          <cell r="G253">
            <v>631524</v>
          </cell>
          <cell r="H253">
            <v>0</v>
          </cell>
        </row>
        <row r="254">
          <cell r="A254" t="str">
            <v>60205</v>
          </cell>
          <cell r="B254" t="str">
            <v>เงินสมทบกองทุนสำรองเลี้ยงชีพ</v>
          </cell>
          <cell r="C254">
            <v>511248.12</v>
          </cell>
          <cell r="D254">
            <v>0</v>
          </cell>
          <cell r="E254">
            <v>528195.28</v>
          </cell>
          <cell r="F254">
            <v>0</v>
          </cell>
          <cell r="G254">
            <v>1039443.4</v>
          </cell>
          <cell r="H254">
            <v>0</v>
          </cell>
        </row>
        <row r="255">
          <cell r="A255" t="str">
            <v>60206</v>
          </cell>
          <cell r="B255" t="str">
            <v>ค่าสวัสดิการอื่นๆ</v>
          </cell>
          <cell r="C255">
            <v>112170.02</v>
          </cell>
          <cell r="D255">
            <v>0</v>
          </cell>
          <cell r="E255">
            <v>112248.96000000001</v>
          </cell>
          <cell r="F255">
            <v>0</v>
          </cell>
          <cell r="G255">
            <v>224418.98</v>
          </cell>
          <cell r="H255">
            <v>0</v>
          </cell>
        </row>
        <row r="256">
          <cell r="A256" t="str">
            <v>60301</v>
          </cell>
          <cell r="B256" t="str">
            <v>ค่าแบบพิมพ์ แบบฟอร์ม กระดาษ</v>
          </cell>
          <cell r="C256">
            <v>77485.05</v>
          </cell>
          <cell r="D256">
            <v>0</v>
          </cell>
          <cell r="E256">
            <v>58566.58</v>
          </cell>
          <cell r="F256">
            <v>0</v>
          </cell>
          <cell r="G256">
            <v>136051.63</v>
          </cell>
          <cell r="H256">
            <v>0</v>
          </cell>
        </row>
        <row r="257">
          <cell r="A257" t="str">
            <v>60302</v>
          </cell>
          <cell r="B257" t="str">
            <v>ค่าเครื่องใช้คอมพิวเตอร์</v>
          </cell>
          <cell r="C257">
            <v>30530.11</v>
          </cell>
          <cell r="D257">
            <v>0</v>
          </cell>
          <cell r="E257">
            <v>21965</v>
          </cell>
          <cell r="F257">
            <v>0</v>
          </cell>
          <cell r="G257">
            <v>52495.11</v>
          </cell>
          <cell r="H257">
            <v>0</v>
          </cell>
        </row>
        <row r="258">
          <cell r="A258" t="str">
            <v>60303</v>
          </cell>
          <cell r="B258" t="str">
            <v>ค่าเครื่องใช้สำนักงาน เครื่องเขียน</v>
          </cell>
          <cell r="C258">
            <v>30588</v>
          </cell>
          <cell r="D258">
            <v>0</v>
          </cell>
          <cell r="E258">
            <v>25770.720000000001</v>
          </cell>
          <cell r="F258">
            <v>0</v>
          </cell>
          <cell r="G258">
            <v>56358.720000000001</v>
          </cell>
          <cell r="H258">
            <v>0</v>
          </cell>
        </row>
        <row r="259">
          <cell r="A259" t="str">
            <v>60304</v>
          </cell>
          <cell r="B259" t="str">
            <v>ค่าหนังสือพิมพ์ แมกกาซีน</v>
          </cell>
          <cell r="C259">
            <v>32207.279999999999</v>
          </cell>
          <cell r="D259">
            <v>0</v>
          </cell>
          <cell r="E259">
            <v>29551.11</v>
          </cell>
          <cell r="F259">
            <v>0</v>
          </cell>
          <cell r="G259">
            <v>61758.39</v>
          </cell>
          <cell r="H259">
            <v>0</v>
          </cell>
        </row>
        <row r="260">
          <cell r="A260" t="str">
            <v>60305</v>
          </cell>
          <cell r="B260" t="str">
            <v>ค่าซ่อม ปรับปรุงคอมพิวเตอร์</v>
          </cell>
          <cell r="C260">
            <v>33403.47</v>
          </cell>
          <cell r="D260">
            <v>0</v>
          </cell>
          <cell r="E260">
            <v>26170.91</v>
          </cell>
          <cell r="F260">
            <v>0</v>
          </cell>
          <cell r="G260">
            <v>59574.38</v>
          </cell>
          <cell r="H260">
            <v>0</v>
          </cell>
        </row>
        <row r="261">
          <cell r="A261" t="str">
            <v>60306</v>
          </cell>
          <cell r="B261" t="str">
            <v>ค่าซ่อมเครื่องใช้สำนักงาน</v>
          </cell>
          <cell r="C261">
            <v>38762.69</v>
          </cell>
          <cell r="D261">
            <v>0</v>
          </cell>
          <cell r="E261">
            <v>74720.3</v>
          </cell>
          <cell r="F261">
            <v>0</v>
          </cell>
          <cell r="G261">
            <v>113482.99</v>
          </cell>
          <cell r="H261">
            <v>0</v>
          </cell>
        </row>
        <row r="262">
          <cell r="A262" t="str">
            <v>60307</v>
          </cell>
          <cell r="B262" t="str">
            <v>ค่าเช่าเครื่องใช้สำนักงาน</v>
          </cell>
          <cell r="C262">
            <v>40258.160000000003</v>
          </cell>
          <cell r="D262">
            <v>0</v>
          </cell>
          <cell r="E262">
            <v>40357.08</v>
          </cell>
          <cell r="F262">
            <v>0</v>
          </cell>
          <cell r="G262">
            <v>80615.240000000005</v>
          </cell>
          <cell r="H262">
            <v>0</v>
          </cell>
        </row>
        <row r="263">
          <cell r="A263" t="str">
            <v>60308</v>
          </cell>
          <cell r="B263" t="str">
            <v>ค่าโทรศัพท์</v>
          </cell>
          <cell r="C263">
            <v>261834.78</v>
          </cell>
          <cell r="D263">
            <v>0</v>
          </cell>
          <cell r="E263">
            <v>292867.11</v>
          </cell>
          <cell r="F263">
            <v>0</v>
          </cell>
          <cell r="G263">
            <v>554701.89</v>
          </cell>
          <cell r="H263">
            <v>0</v>
          </cell>
        </row>
        <row r="264">
          <cell r="A264" t="str">
            <v>60309</v>
          </cell>
          <cell r="B264" t="str">
            <v>ค่าไปรษณีย์ โทรเลข</v>
          </cell>
          <cell r="C264">
            <v>12984.11</v>
          </cell>
          <cell r="D264">
            <v>0</v>
          </cell>
          <cell r="E264">
            <v>9184.02</v>
          </cell>
          <cell r="F264">
            <v>0</v>
          </cell>
          <cell r="G264">
            <v>22168.13</v>
          </cell>
          <cell r="H264">
            <v>0</v>
          </cell>
        </row>
        <row r="265">
          <cell r="A265" t="str">
            <v>60310</v>
          </cell>
          <cell r="B265" t="str">
            <v>ค่ายามรักษาการณ์</v>
          </cell>
          <cell r="C265">
            <v>318000</v>
          </cell>
          <cell r="D265">
            <v>0</v>
          </cell>
          <cell r="E265">
            <v>222000</v>
          </cell>
          <cell r="F265">
            <v>0</v>
          </cell>
          <cell r="G265">
            <v>540000</v>
          </cell>
          <cell r="H265">
            <v>0</v>
          </cell>
        </row>
        <row r="266">
          <cell r="A266" t="str">
            <v>60311</v>
          </cell>
          <cell r="B266" t="str">
            <v>ค่าบริการรักษาความสะอาด</v>
          </cell>
          <cell r="C266">
            <v>81422.720000000001</v>
          </cell>
          <cell r="D266">
            <v>0</v>
          </cell>
          <cell r="E266">
            <v>89454.720000000001</v>
          </cell>
          <cell r="F266">
            <v>0</v>
          </cell>
          <cell r="G266">
            <v>170877.44</v>
          </cell>
          <cell r="H266">
            <v>0</v>
          </cell>
        </row>
        <row r="267">
          <cell r="A267" t="str">
            <v>60401</v>
          </cell>
          <cell r="B267" t="str">
            <v>ค่าซ่อมรถยนต์</v>
          </cell>
          <cell r="C267">
            <v>165654.60999999999</v>
          </cell>
          <cell r="D267">
            <v>0</v>
          </cell>
          <cell r="E267">
            <v>228561.94</v>
          </cell>
          <cell r="F267">
            <v>0</v>
          </cell>
          <cell r="G267">
            <v>394216.55</v>
          </cell>
          <cell r="H267">
            <v>0</v>
          </cell>
        </row>
        <row r="268">
          <cell r="A268" t="str">
            <v>60402</v>
          </cell>
          <cell r="B268" t="str">
            <v>ค่าเช่ารถยนต์</v>
          </cell>
          <cell r="C268">
            <v>0</v>
          </cell>
          <cell r="D268">
            <v>0</v>
          </cell>
          <cell r="E268">
            <v>0</v>
          </cell>
          <cell r="F268">
            <v>0</v>
          </cell>
          <cell r="G268">
            <v>0</v>
          </cell>
          <cell r="H268">
            <v>0</v>
          </cell>
        </row>
        <row r="269">
          <cell r="A269" t="str">
            <v>60403</v>
          </cell>
          <cell r="B269" t="str">
            <v>ค่าเช่าอาคารสถานที่</v>
          </cell>
          <cell r="C269">
            <v>375000</v>
          </cell>
          <cell r="D269">
            <v>0</v>
          </cell>
          <cell r="E269">
            <v>375000</v>
          </cell>
          <cell r="F269">
            <v>0</v>
          </cell>
          <cell r="G269">
            <v>750000</v>
          </cell>
          <cell r="H269">
            <v>0</v>
          </cell>
        </row>
        <row r="270">
          <cell r="A270" t="str">
            <v>60404</v>
          </cell>
          <cell r="B270" t="str">
            <v>ค่าใช้จ่ายบ้านพักป้อมปราการ</v>
          </cell>
          <cell r="C270">
            <v>15037.09</v>
          </cell>
          <cell r="D270">
            <v>0</v>
          </cell>
          <cell r="E270">
            <v>24846.54</v>
          </cell>
          <cell r="F270">
            <v>0</v>
          </cell>
          <cell r="G270">
            <v>39883.629999999997</v>
          </cell>
          <cell r="H270">
            <v>0</v>
          </cell>
        </row>
        <row r="271">
          <cell r="A271" t="str">
            <v>60405</v>
          </cell>
          <cell r="B271" t="str">
            <v>ค่าซ่อมแซมอาคารสำนักงาน</v>
          </cell>
          <cell r="C271">
            <v>53626.66</v>
          </cell>
          <cell r="D271">
            <v>0</v>
          </cell>
          <cell r="E271">
            <v>361941.29</v>
          </cell>
          <cell r="F271">
            <v>0</v>
          </cell>
          <cell r="G271">
            <v>415567.95</v>
          </cell>
          <cell r="H271">
            <v>0</v>
          </cell>
        </row>
        <row r="272">
          <cell r="A272" t="str">
            <v>60406</v>
          </cell>
          <cell r="B272" t="str">
            <v>ค่าเบี้ยประกันวินาศภัย</v>
          </cell>
          <cell r="C272">
            <v>253754.66</v>
          </cell>
          <cell r="D272">
            <v>0</v>
          </cell>
          <cell r="E272">
            <v>277910.89</v>
          </cell>
          <cell r="F272">
            <v>0</v>
          </cell>
          <cell r="G272">
            <v>531665.55000000005</v>
          </cell>
          <cell r="H272">
            <v>0</v>
          </cell>
        </row>
        <row r="273">
          <cell r="A273" t="str">
            <v>60501</v>
          </cell>
          <cell r="B273" t="str">
            <v>ค่าทนายความ จดทะเบียน</v>
          </cell>
          <cell r="C273">
            <v>40323.93</v>
          </cell>
          <cell r="D273">
            <v>0</v>
          </cell>
          <cell r="E273">
            <v>0</v>
          </cell>
          <cell r="F273">
            <v>0</v>
          </cell>
          <cell r="G273">
            <v>40323.93</v>
          </cell>
          <cell r="H273">
            <v>0</v>
          </cell>
        </row>
        <row r="274">
          <cell r="A274" t="str">
            <v>60502</v>
          </cell>
          <cell r="B274" t="str">
            <v>ค่าธรรมเนียมนายหน้า</v>
          </cell>
          <cell r="C274">
            <v>0</v>
          </cell>
          <cell r="D274">
            <v>0</v>
          </cell>
          <cell r="E274">
            <v>0</v>
          </cell>
          <cell r="F274">
            <v>0</v>
          </cell>
          <cell r="G274">
            <v>0</v>
          </cell>
          <cell r="H274">
            <v>0</v>
          </cell>
        </row>
        <row r="275">
          <cell r="A275" t="str">
            <v>60503</v>
          </cell>
          <cell r="B275" t="str">
            <v>ค่าธรรมเนียมธนาคาร</v>
          </cell>
          <cell r="C275">
            <v>181074.56</v>
          </cell>
          <cell r="D275">
            <v>0</v>
          </cell>
          <cell r="E275">
            <v>517886.61</v>
          </cell>
          <cell r="F275">
            <v>0</v>
          </cell>
          <cell r="G275">
            <v>698961.17</v>
          </cell>
          <cell r="H275">
            <v>0</v>
          </cell>
        </row>
        <row r="276">
          <cell r="A276" t="str">
            <v>60504</v>
          </cell>
          <cell r="B276" t="str">
            <v>ค่าสมาชิกต่างๆ</v>
          </cell>
          <cell r="C276">
            <v>29895.9</v>
          </cell>
          <cell r="D276">
            <v>0</v>
          </cell>
          <cell r="E276">
            <v>30439.62</v>
          </cell>
          <cell r="F276">
            <v>0</v>
          </cell>
          <cell r="G276">
            <v>60335.519999999997</v>
          </cell>
          <cell r="H276">
            <v>0</v>
          </cell>
        </row>
        <row r="277">
          <cell r="A277" t="str">
            <v>60505</v>
          </cell>
          <cell r="B277" t="str">
            <v>ค่าสอบบัญชี</v>
          </cell>
          <cell r="C277">
            <v>114750</v>
          </cell>
          <cell r="D277">
            <v>0</v>
          </cell>
          <cell r="E277">
            <v>125750</v>
          </cell>
          <cell r="F277">
            <v>0</v>
          </cell>
          <cell r="G277">
            <v>240500</v>
          </cell>
          <cell r="H277">
            <v>0</v>
          </cell>
        </row>
        <row r="278">
          <cell r="A278" t="str">
            <v>60506</v>
          </cell>
          <cell r="B278" t="str">
            <v>ค่าธรรมเนียมตลาดหลักทรัพย์</v>
          </cell>
          <cell r="C278">
            <v>182193.41</v>
          </cell>
          <cell r="D278">
            <v>0</v>
          </cell>
          <cell r="E278">
            <v>105683.27</v>
          </cell>
          <cell r="F278">
            <v>0</v>
          </cell>
          <cell r="G278">
            <v>287876.68</v>
          </cell>
          <cell r="H278">
            <v>0</v>
          </cell>
        </row>
        <row r="279">
          <cell r="A279" t="str">
            <v>60507</v>
          </cell>
          <cell r="B279" t="str">
            <v>ค่าธรรมเนียมและบริการอื่นๆ</v>
          </cell>
          <cell r="C279">
            <v>1115320.1200000001</v>
          </cell>
          <cell r="D279">
            <v>0</v>
          </cell>
          <cell r="E279">
            <v>230473.49</v>
          </cell>
          <cell r="F279">
            <v>0</v>
          </cell>
          <cell r="G279">
            <v>1345793.61</v>
          </cell>
          <cell r="H279">
            <v>0</v>
          </cell>
        </row>
        <row r="280">
          <cell r="A280" t="str">
            <v>60508</v>
          </cell>
          <cell r="B280" t="str">
            <v>ส่วนเพิ่มจากการซื้อ-ขายเงินตรา ตปท.ล่วงหน้าตัดบัญช</v>
          </cell>
          <cell r="C280">
            <v>85441.39</v>
          </cell>
          <cell r="D280">
            <v>0</v>
          </cell>
          <cell r="E280">
            <v>6086.91</v>
          </cell>
          <cell r="F280">
            <v>0</v>
          </cell>
          <cell r="G280">
            <v>91528.3</v>
          </cell>
          <cell r="H280">
            <v>0</v>
          </cell>
        </row>
        <row r="281">
          <cell r="A281" t="str">
            <v>60601</v>
          </cell>
          <cell r="B281" t="str">
            <v>ค่าลงทะเบียน-ฝึกอบรม</v>
          </cell>
          <cell r="C281">
            <v>0</v>
          </cell>
          <cell r="D281">
            <v>10686</v>
          </cell>
          <cell r="E281">
            <v>12667.36</v>
          </cell>
          <cell r="F281">
            <v>0</v>
          </cell>
          <cell r="G281">
            <v>1981.36</v>
          </cell>
          <cell r="H281">
            <v>0</v>
          </cell>
        </row>
        <row r="282">
          <cell r="A282" t="str">
            <v>60602</v>
          </cell>
          <cell r="B282" t="str">
            <v>ค่าวิทยากร</v>
          </cell>
          <cell r="C282">
            <v>0</v>
          </cell>
          <cell r="D282">
            <v>0</v>
          </cell>
          <cell r="E282">
            <v>35250</v>
          </cell>
          <cell r="F282">
            <v>0</v>
          </cell>
          <cell r="G282">
            <v>35250</v>
          </cell>
          <cell r="H282">
            <v>0</v>
          </cell>
        </row>
        <row r="283">
          <cell r="A283" t="str">
            <v>60603</v>
          </cell>
          <cell r="B283" t="str">
            <v>ค่าฝึกอบรมอื่นๆ</v>
          </cell>
          <cell r="C283">
            <v>2773.98</v>
          </cell>
          <cell r="D283">
            <v>0</v>
          </cell>
          <cell r="E283">
            <v>32339.75</v>
          </cell>
          <cell r="F283">
            <v>0</v>
          </cell>
          <cell r="G283">
            <v>35113.730000000003</v>
          </cell>
          <cell r="H283">
            <v>0</v>
          </cell>
        </row>
        <row r="284">
          <cell r="A284" t="str">
            <v>60701</v>
          </cell>
          <cell r="B284" t="str">
            <v>ค่าพาหนะเดินทาง ที่พัก-ในต่างประเทศ</v>
          </cell>
          <cell r="C284">
            <v>336260.61</v>
          </cell>
          <cell r="D284">
            <v>0</v>
          </cell>
          <cell r="E284">
            <v>365963.67</v>
          </cell>
          <cell r="F284">
            <v>0</v>
          </cell>
          <cell r="G284">
            <v>702224.28</v>
          </cell>
          <cell r="H284">
            <v>0</v>
          </cell>
        </row>
        <row r="285">
          <cell r="A285" t="str">
            <v>60702</v>
          </cell>
          <cell r="B285" t="str">
            <v>ค่าพาหนะเดิน ที่พัก-ต่างประเทศ</v>
          </cell>
          <cell r="C285">
            <v>0</v>
          </cell>
          <cell r="D285">
            <v>0</v>
          </cell>
          <cell r="E285">
            <v>19975.66</v>
          </cell>
          <cell r="F285">
            <v>0</v>
          </cell>
          <cell r="G285">
            <v>19975.66</v>
          </cell>
          <cell r="H285">
            <v>0</v>
          </cell>
        </row>
        <row r="286">
          <cell r="A286" t="str">
            <v>60703</v>
          </cell>
          <cell r="B286" t="str">
            <v>ค่าพหนะตรวจเรือ</v>
          </cell>
          <cell r="C286">
            <v>0</v>
          </cell>
          <cell r="D286">
            <v>0</v>
          </cell>
          <cell r="E286">
            <v>0</v>
          </cell>
          <cell r="F286">
            <v>0</v>
          </cell>
          <cell r="G286">
            <v>0</v>
          </cell>
          <cell r="H286">
            <v>0</v>
          </cell>
        </row>
        <row r="287">
          <cell r="A287" t="str">
            <v>60801</v>
          </cell>
          <cell r="B287" t="str">
            <v>ค่าเลี้ยงรับรองธุรกิจ</v>
          </cell>
          <cell r="C287">
            <v>238745.36</v>
          </cell>
          <cell r="D287">
            <v>0</v>
          </cell>
          <cell r="E287">
            <v>312642.53000000003</v>
          </cell>
          <cell r="F287">
            <v>0</v>
          </cell>
          <cell r="G287">
            <v>551387.89</v>
          </cell>
          <cell r="H287">
            <v>0</v>
          </cell>
        </row>
        <row r="288">
          <cell r="A288" t="str">
            <v>60802</v>
          </cell>
          <cell r="B288" t="str">
            <v>ค่าส่งเสริมการขาย</v>
          </cell>
          <cell r="C288">
            <v>27956.79</v>
          </cell>
          <cell r="D288">
            <v>0</v>
          </cell>
          <cell r="E288">
            <v>23500</v>
          </cell>
          <cell r="F288">
            <v>0</v>
          </cell>
          <cell r="G288">
            <v>51456.79</v>
          </cell>
          <cell r="H288">
            <v>0</v>
          </cell>
        </row>
        <row r="289">
          <cell r="A289" t="str">
            <v>60803</v>
          </cell>
          <cell r="B289" t="str">
            <v>เงินบริจาคการกุศล</v>
          </cell>
          <cell r="C289">
            <v>0</v>
          </cell>
          <cell r="D289">
            <v>0</v>
          </cell>
          <cell r="E289">
            <v>0</v>
          </cell>
          <cell r="F289">
            <v>0</v>
          </cell>
          <cell r="G289">
            <v>0</v>
          </cell>
          <cell r="H289">
            <v>0</v>
          </cell>
        </row>
        <row r="290">
          <cell r="A290" t="str">
            <v>60804</v>
          </cell>
          <cell r="B290" t="str">
            <v>ค่าโฆษณา</v>
          </cell>
          <cell r="C290">
            <v>5539.26</v>
          </cell>
          <cell r="D290">
            <v>0</v>
          </cell>
          <cell r="E290">
            <v>70658.67</v>
          </cell>
          <cell r="F290">
            <v>0</v>
          </cell>
          <cell r="G290">
            <v>76197.929999999993</v>
          </cell>
          <cell r="H290">
            <v>0</v>
          </cell>
        </row>
        <row r="291">
          <cell r="A291" t="str">
            <v>60805</v>
          </cell>
          <cell r="B291" t="str">
            <v>ค่าเอกสาร สิ่งพิมพ์ แบบประกวดราคา</v>
          </cell>
          <cell r="C291">
            <v>24555.23</v>
          </cell>
          <cell r="D291">
            <v>0</v>
          </cell>
          <cell r="E291">
            <v>122857.77</v>
          </cell>
          <cell r="F291">
            <v>0</v>
          </cell>
          <cell r="G291">
            <v>147413</v>
          </cell>
          <cell r="H291">
            <v>0</v>
          </cell>
        </row>
        <row r="292">
          <cell r="A292" t="str">
            <v>60900</v>
          </cell>
          <cell r="B292" t="str">
            <v>ค่าใช้จ่ายอื่นๆ</v>
          </cell>
          <cell r="C292">
            <v>45721.69</v>
          </cell>
          <cell r="D292">
            <v>0</v>
          </cell>
          <cell r="E292">
            <v>385735.88</v>
          </cell>
          <cell r="F292">
            <v>0</v>
          </cell>
          <cell r="G292">
            <v>431457.57</v>
          </cell>
          <cell r="H292">
            <v>0</v>
          </cell>
        </row>
        <row r="293">
          <cell r="A293" t="str">
            <v>60901</v>
          </cell>
          <cell r="B293" t="str">
            <v>ค่าเสื่อมราคา</v>
          </cell>
          <cell r="C293">
            <v>1530849.47</v>
          </cell>
          <cell r="D293">
            <v>0</v>
          </cell>
          <cell r="E293">
            <v>1346574.67</v>
          </cell>
          <cell r="F293">
            <v>0</v>
          </cell>
          <cell r="G293">
            <v>2877424.14</v>
          </cell>
          <cell r="H293">
            <v>0</v>
          </cell>
        </row>
        <row r="294">
          <cell r="A294" t="str">
            <v>60902</v>
          </cell>
          <cell r="B294" t="str">
            <v>ค่าใช้จ่ายตัดจ่าย (บริหาร)</v>
          </cell>
          <cell r="C294">
            <v>0</v>
          </cell>
          <cell r="D294">
            <v>0</v>
          </cell>
          <cell r="E294">
            <v>0</v>
          </cell>
          <cell r="F294">
            <v>0</v>
          </cell>
          <cell r="G294">
            <v>0</v>
          </cell>
          <cell r="H294">
            <v>0</v>
          </cell>
        </row>
        <row r="295">
          <cell r="A295" t="str">
            <v>60903</v>
          </cell>
          <cell r="B295" t="str">
            <v>ดอกผลเช่าซื้อตัดบัญชี</v>
          </cell>
          <cell r="C295">
            <v>0</v>
          </cell>
          <cell r="D295">
            <v>0</v>
          </cell>
          <cell r="E295">
            <v>0</v>
          </cell>
          <cell r="F295">
            <v>0</v>
          </cell>
          <cell r="G295">
            <v>0</v>
          </cell>
          <cell r="H295">
            <v>0</v>
          </cell>
        </row>
        <row r="296">
          <cell r="A296" t="str">
            <v>60904</v>
          </cell>
          <cell r="B296" t="str">
            <v>ค่าฟิล์ม ค่าล้าง-อัดรูป</v>
          </cell>
          <cell r="C296">
            <v>674.36</v>
          </cell>
          <cell r="D296">
            <v>0</v>
          </cell>
          <cell r="E296">
            <v>1124.6500000000001</v>
          </cell>
          <cell r="F296">
            <v>0</v>
          </cell>
          <cell r="G296">
            <v>1799.01</v>
          </cell>
          <cell r="H296">
            <v>0</v>
          </cell>
        </row>
        <row r="297">
          <cell r="A297" t="str">
            <v>60905</v>
          </cell>
          <cell r="B297" t="str">
            <v>หนี้สงสัยจะสูญ</v>
          </cell>
          <cell r="C297">
            <v>0</v>
          </cell>
          <cell r="D297">
            <v>0</v>
          </cell>
          <cell r="E297">
            <v>0</v>
          </cell>
          <cell r="F297">
            <v>0</v>
          </cell>
          <cell r="G297">
            <v>0</v>
          </cell>
          <cell r="H297">
            <v>0</v>
          </cell>
        </row>
        <row r="298">
          <cell r="A298" t="str">
            <v>60906</v>
          </cell>
          <cell r="B298" t="str">
            <v>หนี้สูญ</v>
          </cell>
          <cell r="C298">
            <v>0</v>
          </cell>
          <cell r="D298">
            <v>0</v>
          </cell>
          <cell r="E298">
            <v>0</v>
          </cell>
          <cell r="F298">
            <v>0</v>
          </cell>
          <cell r="G298">
            <v>0</v>
          </cell>
          <cell r="H298">
            <v>0</v>
          </cell>
        </row>
        <row r="299">
          <cell r="A299" t="str">
            <v>60910</v>
          </cell>
          <cell r="B299" t="str">
            <v>ขาดทุนจากอัตราแลกเปลี่ยน</v>
          </cell>
          <cell r="C299">
            <v>1189915.6599999999</v>
          </cell>
          <cell r="D299">
            <v>0</v>
          </cell>
          <cell r="E299">
            <v>164537.04999999999</v>
          </cell>
          <cell r="F299">
            <v>0</v>
          </cell>
          <cell r="G299">
            <v>1354452.71</v>
          </cell>
          <cell r="H299">
            <v>0</v>
          </cell>
        </row>
        <row r="300">
          <cell r="A300" t="str">
            <v>60911</v>
          </cell>
          <cell r="B300" t="str">
            <v>ขาดทุนจากการขายทรัพย์สิน</v>
          </cell>
          <cell r="C300">
            <v>284268.61</v>
          </cell>
          <cell r="D300">
            <v>0</v>
          </cell>
          <cell r="E300">
            <v>4812.82</v>
          </cell>
          <cell r="F300">
            <v>0</v>
          </cell>
          <cell r="G300">
            <v>289081.43</v>
          </cell>
          <cell r="H300">
            <v>0</v>
          </cell>
        </row>
        <row r="301">
          <cell r="A301" t="str">
            <v>60912</v>
          </cell>
          <cell r="B301" t="str">
            <v>ขาดทุนจากการลงทุนในบริษัทย่อย</v>
          </cell>
          <cell r="C301">
            <v>8086.32</v>
          </cell>
          <cell r="D301">
            <v>0</v>
          </cell>
          <cell r="E301">
            <v>0</v>
          </cell>
          <cell r="F301">
            <v>0</v>
          </cell>
          <cell r="G301">
            <v>8086.32</v>
          </cell>
          <cell r="H301">
            <v>0</v>
          </cell>
        </row>
        <row r="302">
          <cell r="A302" t="str">
            <v>60915</v>
          </cell>
          <cell r="B302" t="str">
            <v>ขาดทุนที่เกิดขึ้นจากการจำหน่ายเงินลงทุน</v>
          </cell>
          <cell r="C302">
            <v>163055.72</v>
          </cell>
          <cell r="D302">
            <v>0</v>
          </cell>
          <cell r="E302">
            <v>1659733.84</v>
          </cell>
          <cell r="F302">
            <v>0</v>
          </cell>
          <cell r="G302">
            <v>1822789.56</v>
          </cell>
          <cell r="H302">
            <v>0</v>
          </cell>
        </row>
        <row r="303">
          <cell r="A303" t="str">
            <v>60916</v>
          </cell>
          <cell r="B303" t="str">
            <v>ค่าปรับจากการผิดสัญญาจ้าง</v>
          </cell>
          <cell r="C303">
            <v>0</v>
          </cell>
          <cell r="D303">
            <v>0</v>
          </cell>
          <cell r="E303">
            <v>0</v>
          </cell>
          <cell r="F303">
            <v>0</v>
          </cell>
          <cell r="G303">
            <v>0</v>
          </cell>
          <cell r="H303">
            <v>0</v>
          </cell>
        </row>
        <row r="304">
          <cell r="A304" t="str">
            <v>60920</v>
          </cell>
          <cell r="B304" t="str">
            <v>ค่าใช้จ่ายเบ็ดเตล็ด</v>
          </cell>
          <cell r="C304">
            <v>15093.71</v>
          </cell>
          <cell r="D304">
            <v>0</v>
          </cell>
          <cell r="E304">
            <v>25899.46</v>
          </cell>
          <cell r="F304">
            <v>0</v>
          </cell>
          <cell r="G304">
            <v>40993.17</v>
          </cell>
          <cell r="H304">
            <v>0</v>
          </cell>
        </row>
        <row r="305">
          <cell r="A305" t="str">
            <v>69001</v>
          </cell>
          <cell r="B305" t="str">
            <v>ดอกเบี้ยเงินกู้ระยะยาว ไทยพาณิชย์</v>
          </cell>
          <cell r="C305">
            <v>1566749.57</v>
          </cell>
          <cell r="D305">
            <v>0</v>
          </cell>
          <cell r="E305">
            <v>2263082.7200000002</v>
          </cell>
          <cell r="F305">
            <v>0</v>
          </cell>
          <cell r="G305">
            <v>3829832.29</v>
          </cell>
          <cell r="H305">
            <v>0</v>
          </cell>
        </row>
        <row r="306">
          <cell r="A306" t="str">
            <v>69002</v>
          </cell>
          <cell r="B306" t="str">
            <v>ดอกเบี้ยเงินเบิกเกินบัญชี</v>
          </cell>
          <cell r="C306">
            <v>42074.09</v>
          </cell>
          <cell r="D306">
            <v>0</v>
          </cell>
          <cell r="E306">
            <v>41247.19</v>
          </cell>
          <cell r="F306">
            <v>0</v>
          </cell>
          <cell r="G306">
            <v>83321.279999999999</v>
          </cell>
          <cell r="H306">
            <v>0</v>
          </cell>
        </row>
        <row r="307">
          <cell r="A307" t="str">
            <v>69003</v>
          </cell>
          <cell r="B307" t="str">
            <v>ดอกเบี้ยจ่ายอื่นๆ</v>
          </cell>
          <cell r="C307">
            <v>945670.77</v>
          </cell>
          <cell r="D307">
            <v>0</v>
          </cell>
          <cell r="E307">
            <v>44309.85</v>
          </cell>
          <cell r="F307">
            <v>0</v>
          </cell>
          <cell r="G307">
            <v>989980.62</v>
          </cell>
          <cell r="H307">
            <v>0</v>
          </cell>
        </row>
        <row r="308">
          <cell r="A308" t="str">
            <v>69004</v>
          </cell>
          <cell r="B308" t="str">
            <v>ดอกเบี้ยจ่าย-เจ้าหนี้ T/R</v>
          </cell>
          <cell r="C308">
            <v>6346.71</v>
          </cell>
          <cell r="D308">
            <v>0</v>
          </cell>
          <cell r="E308">
            <v>10937.71</v>
          </cell>
          <cell r="F308">
            <v>0</v>
          </cell>
          <cell r="G308">
            <v>17284.419999999998</v>
          </cell>
          <cell r="H308">
            <v>0</v>
          </cell>
        </row>
        <row r="309">
          <cell r="A309" t="str">
            <v>69101</v>
          </cell>
          <cell r="B309" t="str">
            <v>ภาษีโรงเรือนและที่ดิน</v>
          </cell>
          <cell r="C309">
            <v>121400</v>
          </cell>
          <cell r="D309">
            <v>0</v>
          </cell>
          <cell r="E309">
            <v>0</v>
          </cell>
          <cell r="F309">
            <v>0</v>
          </cell>
          <cell r="G309">
            <v>121400</v>
          </cell>
          <cell r="H309">
            <v>0</v>
          </cell>
        </row>
        <row r="310">
          <cell r="A310" t="str">
            <v>69102</v>
          </cell>
          <cell r="B310" t="str">
            <v>ภาษีเงินได้นิติบุคคล</v>
          </cell>
          <cell r="C310">
            <v>0</v>
          </cell>
          <cell r="D310">
            <v>0</v>
          </cell>
          <cell r="E310">
            <v>0</v>
          </cell>
          <cell r="F310">
            <v>0</v>
          </cell>
          <cell r="G310">
            <v>0</v>
          </cell>
          <cell r="H310">
            <v>0</v>
          </cell>
        </row>
        <row r="311">
          <cell r="A311" t="str">
            <v>69201</v>
          </cell>
          <cell r="B311" t="str">
            <v>ภาษีซื้อขอคืนไม่ได้</v>
          </cell>
          <cell r="C311">
            <v>470.28</v>
          </cell>
          <cell r="D311">
            <v>0</v>
          </cell>
          <cell r="E311">
            <v>1113.04</v>
          </cell>
          <cell r="F311">
            <v>0</v>
          </cell>
          <cell r="G311">
            <v>1583.32</v>
          </cell>
          <cell r="H311">
            <v>0</v>
          </cell>
        </row>
        <row r="312">
          <cell r="A312" t="str">
            <v>69202</v>
          </cell>
          <cell r="B312" t="str">
            <v>เงินเพิ่มและเบี้ยปรับ</v>
          </cell>
          <cell r="C312">
            <v>67.849999999999994</v>
          </cell>
          <cell r="D312">
            <v>0</v>
          </cell>
          <cell r="E312">
            <v>4.9000000000000004</v>
          </cell>
          <cell r="F312">
            <v>0</v>
          </cell>
          <cell r="G312">
            <v>72.75</v>
          </cell>
          <cell r="H312">
            <v>0</v>
          </cell>
        </row>
        <row r="313">
          <cell r="C313">
            <v>960874525.4200002</v>
          </cell>
          <cell r="D313">
            <v>960874525.41999984</v>
          </cell>
          <cell r="E313">
            <v>415655102.31999993</v>
          </cell>
          <cell r="F313">
            <v>415655102.31999999</v>
          </cell>
          <cell r="G313">
            <v>1249949610.2300014</v>
          </cell>
          <cell r="H313">
            <v>1249949610.2300005</v>
          </cell>
        </row>
      </sheetData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F91"/>
  <sheetViews>
    <sheetView tabSelected="1" topLeftCell="A75" zoomScaleNormal="100" zoomScaleSheetLayoutView="100" workbookViewId="0">
      <selection activeCell="F89" sqref="F89"/>
    </sheetView>
  </sheetViews>
  <sheetFormatPr defaultColWidth="7.25" defaultRowHeight="21.75"/>
  <cols>
    <col min="1" max="1" width="46" style="2" customWidth="1"/>
    <col min="2" max="2" width="8.25" style="8" customWidth="1"/>
    <col min="3" max="3" width="1.25" style="2" customWidth="1"/>
    <col min="4" max="4" width="12.875" style="2" customWidth="1"/>
    <col min="5" max="5" width="1.375" style="2" customWidth="1"/>
    <col min="6" max="6" width="12.875" style="2" customWidth="1"/>
    <col min="7" max="16384" width="7.25" style="2"/>
  </cols>
  <sheetData>
    <row r="1" spans="1:6">
      <c r="A1" s="255" t="s">
        <v>177</v>
      </c>
      <c r="B1" s="256"/>
      <c r="C1" s="256"/>
      <c r="D1" s="256"/>
      <c r="E1" s="256"/>
      <c r="F1" s="256"/>
    </row>
    <row r="3" spans="1:6" ht="23.1" customHeight="1">
      <c r="A3" s="257" t="s">
        <v>1</v>
      </c>
      <c r="B3" s="257"/>
      <c r="C3" s="257"/>
      <c r="D3" s="257"/>
      <c r="E3" s="257"/>
      <c r="F3" s="257"/>
    </row>
    <row r="4" spans="1:6" ht="23.1" customHeight="1">
      <c r="A4" s="257" t="s">
        <v>5</v>
      </c>
      <c r="B4" s="257"/>
      <c r="C4" s="257"/>
      <c r="D4" s="257"/>
      <c r="E4" s="257"/>
      <c r="F4" s="257"/>
    </row>
    <row r="5" spans="1:6" ht="23.1" customHeight="1">
      <c r="A5" s="258" t="s">
        <v>172</v>
      </c>
      <c r="B5" s="258"/>
      <c r="C5" s="258"/>
      <c r="D5" s="258"/>
      <c r="E5" s="258"/>
      <c r="F5" s="258"/>
    </row>
    <row r="6" spans="1:6" ht="23.1" customHeight="1">
      <c r="A6" s="3"/>
      <c r="B6" s="3"/>
      <c r="C6" s="3"/>
      <c r="D6" s="4"/>
      <c r="E6" s="3"/>
      <c r="F6" s="27" t="s">
        <v>2</v>
      </c>
    </row>
    <row r="7" spans="1:6" ht="23.1" customHeight="1">
      <c r="A7" s="3"/>
      <c r="C7" s="3"/>
      <c r="D7" s="191" t="s">
        <v>173</v>
      </c>
      <c r="E7" s="50"/>
      <c r="F7" s="191" t="s">
        <v>160</v>
      </c>
    </row>
    <row r="8" spans="1:6" ht="23.1" customHeight="1">
      <c r="A8" s="3"/>
      <c r="B8" s="3"/>
      <c r="C8" s="3"/>
      <c r="D8" s="69" t="s">
        <v>94</v>
      </c>
      <c r="E8" s="69"/>
      <c r="F8" s="69" t="s">
        <v>86</v>
      </c>
    </row>
    <row r="9" spans="1:6" ht="23.1" customHeight="1">
      <c r="B9" s="48" t="s">
        <v>6</v>
      </c>
      <c r="C9" s="49"/>
      <c r="D9" s="48" t="s">
        <v>93</v>
      </c>
      <c r="E9" s="8"/>
      <c r="F9" s="48"/>
    </row>
    <row r="10" spans="1:6">
      <c r="A10" s="7" t="s">
        <v>7</v>
      </c>
      <c r="C10" s="6"/>
      <c r="D10" s="9"/>
      <c r="E10" s="10"/>
      <c r="F10" s="86"/>
    </row>
    <row r="11" spans="1:6" ht="23.1" customHeight="1">
      <c r="A11" s="7" t="s">
        <v>8</v>
      </c>
      <c r="D11" s="5"/>
      <c r="E11" s="12"/>
      <c r="F11" s="5"/>
    </row>
    <row r="12" spans="1:6" ht="23.1" customHeight="1">
      <c r="A12" s="196" t="s">
        <v>9</v>
      </c>
      <c r="B12" s="103">
        <v>4</v>
      </c>
      <c r="D12" s="14">
        <v>48147911</v>
      </c>
      <c r="E12" s="14"/>
      <c r="F12" s="14">
        <v>93114791</v>
      </c>
    </row>
    <row r="13" spans="1:6" ht="23.1" hidden="1" customHeight="1">
      <c r="A13" s="196" t="s">
        <v>10</v>
      </c>
      <c r="B13" s="103">
        <v>8</v>
      </c>
      <c r="D13" s="15">
        <v>0</v>
      </c>
      <c r="E13" s="14"/>
      <c r="F13" s="15">
        <v>0</v>
      </c>
    </row>
    <row r="14" spans="1:6" ht="23.1" customHeight="1">
      <c r="A14" s="196" t="s">
        <v>11</v>
      </c>
      <c r="B14" s="103">
        <v>5</v>
      </c>
      <c r="D14" s="14">
        <v>340389023</v>
      </c>
      <c r="E14" s="14"/>
      <c r="F14" s="14">
        <v>318167383</v>
      </c>
    </row>
    <row r="15" spans="1:6" ht="23.1" customHeight="1">
      <c r="A15" s="196" t="s">
        <v>68</v>
      </c>
      <c r="B15" s="103">
        <v>6</v>
      </c>
      <c r="D15" s="14">
        <v>1008947067</v>
      </c>
      <c r="E15" s="14"/>
      <c r="F15" s="14">
        <v>478891526</v>
      </c>
    </row>
    <row r="16" spans="1:6" ht="23.1" hidden="1" customHeight="1">
      <c r="A16" s="196" t="s">
        <v>83</v>
      </c>
      <c r="B16" s="103">
        <v>7</v>
      </c>
      <c r="D16" s="14">
        <v>0</v>
      </c>
      <c r="E16" s="14"/>
      <c r="F16" s="14">
        <v>0</v>
      </c>
    </row>
    <row r="17" spans="1:6" s="7" customFormat="1" ht="23.1" customHeight="1">
      <c r="A17" s="196" t="s">
        <v>12</v>
      </c>
      <c r="B17" s="104"/>
      <c r="D17" s="14"/>
      <c r="E17" s="14"/>
      <c r="F17" s="14"/>
    </row>
    <row r="18" spans="1:6" s="7" customFormat="1" ht="23.1" customHeight="1">
      <c r="A18" s="2" t="s">
        <v>102</v>
      </c>
      <c r="B18" s="104"/>
      <c r="D18" s="14">
        <v>75729927</v>
      </c>
      <c r="E18" s="14"/>
      <c r="F18" s="14">
        <v>46567233</v>
      </c>
    </row>
    <row r="19" spans="1:6" s="7" customFormat="1" ht="23.1" customHeight="1">
      <c r="A19" s="2" t="s">
        <v>103</v>
      </c>
      <c r="B19" s="104"/>
      <c r="D19" s="14">
        <v>439811</v>
      </c>
      <c r="E19" s="14"/>
      <c r="F19" s="14">
        <v>109242</v>
      </c>
    </row>
    <row r="20" spans="1:6" ht="23.1" customHeight="1">
      <c r="A20" s="7" t="s">
        <v>13</v>
      </c>
      <c r="B20" s="88"/>
      <c r="D20" s="17">
        <f>SUM(D12:D19)</f>
        <v>1473653739</v>
      </c>
      <c r="E20" s="18"/>
      <c r="F20" s="17">
        <f>SUM(F12:F19)</f>
        <v>936850175</v>
      </c>
    </row>
    <row r="21" spans="1:6" ht="12.6" customHeight="1">
      <c r="A21" s="7"/>
      <c r="B21" s="88"/>
      <c r="D21" s="42"/>
      <c r="E21" s="18"/>
      <c r="F21" s="42"/>
    </row>
    <row r="22" spans="1:6" ht="23.1" customHeight="1">
      <c r="A22" s="1" t="s">
        <v>14</v>
      </c>
      <c r="B22" s="88"/>
      <c r="D22" s="14"/>
      <c r="E22" s="18"/>
      <c r="F22" s="20"/>
    </row>
    <row r="23" spans="1:6" ht="23.1" customHeight="1">
      <c r="A23" s="196" t="s">
        <v>185</v>
      </c>
      <c r="B23" s="103">
        <v>7</v>
      </c>
      <c r="D23" s="14">
        <v>379600000</v>
      </c>
      <c r="E23" s="18"/>
      <c r="F23" s="16">
        <v>379600000</v>
      </c>
    </row>
    <row r="24" spans="1:6" ht="23.1" hidden="1" customHeight="1">
      <c r="A24" s="2" t="s">
        <v>99</v>
      </c>
      <c r="B24" s="103"/>
      <c r="D24" s="14">
        <v>0</v>
      </c>
      <c r="E24" s="14"/>
      <c r="F24" s="16">
        <v>0</v>
      </c>
    </row>
    <row r="25" spans="1:6" ht="23.1" customHeight="1">
      <c r="A25" s="2" t="s">
        <v>84</v>
      </c>
      <c r="B25" s="103">
        <v>8</v>
      </c>
      <c r="D25" s="14">
        <v>25867344</v>
      </c>
      <c r="E25" s="14"/>
      <c r="F25" s="16">
        <v>25180834</v>
      </c>
    </row>
    <row r="26" spans="1:6" ht="23.1" hidden="1" customHeight="1">
      <c r="A26" s="2" t="s">
        <v>120</v>
      </c>
      <c r="B26" s="103"/>
      <c r="D26" s="14"/>
      <c r="E26" s="14"/>
      <c r="F26" s="16"/>
    </row>
    <row r="27" spans="1:6" ht="23.1" customHeight="1">
      <c r="A27" s="196" t="s">
        <v>82</v>
      </c>
      <c r="B27" s="103">
        <v>9</v>
      </c>
      <c r="D27" s="14">
        <v>72601250</v>
      </c>
      <c r="E27" s="22"/>
      <c r="F27" s="21">
        <v>72722246</v>
      </c>
    </row>
    <row r="28" spans="1:6" ht="23.1" customHeight="1">
      <c r="A28" s="196" t="s">
        <v>126</v>
      </c>
      <c r="B28" s="103">
        <v>10</v>
      </c>
      <c r="D28" s="14">
        <v>212563835</v>
      </c>
      <c r="E28" s="14"/>
      <c r="F28" s="14">
        <v>225533086</v>
      </c>
    </row>
    <row r="29" spans="1:6" ht="23.1" customHeight="1">
      <c r="A29" s="196" t="s">
        <v>148</v>
      </c>
      <c r="B29" s="103">
        <v>11</v>
      </c>
      <c r="D29" s="14">
        <v>274523143</v>
      </c>
      <c r="E29" s="14"/>
      <c r="F29" s="14">
        <v>285293879</v>
      </c>
    </row>
    <row r="30" spans="1:6" ht="23.1" customHeight="1">
      <c r="A30" s="196" t="s">
        <v>15</v>
      </c>
      <c r="D30" s="14">
        <v>10657383</v>
      </c>
      <c r="E30" s="14"/>
      <c r="F30" s="14">
        <v>6241862</v>
      </c>
    </row>
    <row r="31" spans="1:6" ht="23.1" customHeight="1">
      <c r="A31" s="1" t="s">
        <v>16</v>
      </c>
      <c r="B31" s="23"/>
      <c r="D31" s="19">
        <f>SUM(D23:D30)</f>
        <v>975812955</v>
      </c>
      <c r="E31" s="18"/>
      <c r="F31" s="19">
        <f>SUM(F23:F30)</f>
        <v>994571907</v>
      </c>
    </row>
    <row r="32" spans="1:6" ht="23.1" customHeight="1" thickBot="1">
      <c r="A32" s="1" t="s">
        <v>17</v>
      </c>
      <c r="B32" s="23"/>
      <c r="D32" s="24">
        <f>+D31+D20</f>
        <v>2449466694</v>
      </c>
      <c r="E32" s="18"/>
      <c r="F32" s="24">
        <f>+F31+F20</f>
        <v>1931422082</v>
      </c>
    </row>
    <row r="33" spans="1:6" ht="23.1" customHeight="1" thickTop="1">
      <c r="A33" s="1"/>
      <c r="B33" s="23"/>
      <c r="D33" s="20"/>
      <c r="E33" s="18"/>
      <c r="F33" s="20"/>
    </row>
    <row r="34" spans="1:6" ht="23.1" customHeight="1">
      <c r="A34" s="259" t="s">
        <v>18</v>
      </c>
      <c r="B34" s="259"/>
      <c r="C34" s="259"/>
      <c r="D34" s="259"/>
      <c r="E34" s="259"/>
      <c r="F34" s="259"/>
    </row>
    <row r="35" spans="1:6" s="7" customFormat="1" ht="22.5" customHeight="1"/>
    <row r="36" spans="1:6">
      <c r="A36" s="255" t="s">
        <v>178</v>
      </c>
      <c r="B36" s="256"/>
      <c r="C36" s="256"/>
      <c r="D36" s="256"/>
      <c r="E36" s="256"/>
      <c r="F36" s="256"/>
    </row>
    <row r="37" spans="1:6" ht="23.1" customHeight="1">
      <c r="D37" s="26"/>
      <c r="F37" s="26"/>
    </row>
    <row r="38" spans="1:6" ht="22.9" customHeight="1">
      <c r="A38" s="257" t="str">
        <f>+A3</f>
        <v>บริษัท ไทยไวร์โพรดัคท์ จำกัด (มหาชน)</v>
      </c>
      <c r="B38" s="257"/>
      <c r="C38" s="257"/>
      <c r="D38" s="257"/>
      <c r="E38" s="257"/>
      <c r="F38" s="257"/>
    </row>
    <row r="39" spans="1:6" ht="22.9" customHeight="1">
      <c r="A39" s="257" t="s">
        <v>104</v>
      </c>
      <c r="B39" s="257"/>
      <c r="C39" s="257"/>
      <c r="D39" s="257"/>
      <c r="E39" s="257"/>
      <c r="F39" s="257"/>
    </row>
    <row r="40" spans="1:6" ht="22.9" customHeight="1">
      <c r="A40" s="258" t="str">
        <f>+A5</f>
        <v>ณ วันที่ 30 กันยายน พ.ศ. 2564</v>
      </c>
      <c r="B40" s="258"/>
      <c r="C40" s="258"/>
      <c r="D40" s="258"/>
      <c r="E40" s="258"/>
      <c r="F40" s="258"/>
    </row>
    <row r="41" spans="1:6" ht="22.9" customHeight="1">
      <c r="A41" s="3"/>
      <c r="B41" s="3"/>
      <c r="C41" s="3"/>
      <c r="D41" s="4"/>
      <c r="E41" s="3"/>
      <c r="F41" s="27" t="s">
        <v>2</v>
      </c>
    </row>
    <row r="42" spans="1:6" ht="22.9" customHeight="1">
      <c r="A42" s="3"/>
      <c r="C42" s="3"/>
      <c r="D42" s="69" t="str">
        <f>+D7</f>
        <v>30 กันยายน 2564</v>
      </c>
      <c r="E42" s="4"/>
      <c r="F42" s="69" t="str">
        <f>+F7</f>
        <v>31 ธันวาคม 2563</v>
      </c>
    </row>
    <row r="43" spans="1:6" ht="22.9" customHeight="1">
      <c r="A43" s="3"/>
      <c r="B43" s="3"/>
      <c r="C43" s="3"/>
      <c r="D43" s="69" t="str">
        <f>+D8</f>
        <v>(สอบทานแล้ว/</v>
      </c>
      <c r="E43" s="3"/>
      <c r="F43" s="69" t="str">
        <f>+F8</f>
        <v>(ตรวจสอบแล้ว)</v>
      </c>
    </row>
    <row r="44" spans="1:6" ht="22.9" customHeight="1">
      <c r="B44" s="48" t="s">
        <v>6</v>
      </c>
      <c r="C44" s="49"/>
      <c r="D44" s="85" t="str">
        <f>+D9</f>
        <v>ยังไม่ได้ตรวจสอบ)</v>
      </c>
      <c r="E44" s="3"/>
      <c r="F44" s="69"/>
    </row>
    <row r="45" spans="1:6" s="31" customFormat="1" ht="22.9" customHeight="1">
      <c r="A45" s="30" t="s">
        <v>19</v>
      </c>
      <c r="D45" s="9"/>
      <c r="E45" s="10"/>
      <c r="F45" s="11"/>
    </row>
    <row r="46" spans="1:6" s="29" customFormat="1" ht="22.9" customHeight="1">
      <c r="A46" s="30" t="s">
        <v>20</v>
      </c>
      <c r="B46" s="33"/>
      <c r="D46" s="34"/>
      <c r="E46" s="34"/>
      <c r="F46" s="34"/>
    </row>
    <row r="47" spans="1:6" s="29" customFormat="1" ht="22.9" customHeight="1">
      <c r="A47" s="32" t="s">
        <v>110</v>
      </c>
      <c r="B47" s="43">
        <v>12</v>
      </c>
      <c r="D47" s="14">
        <v>446391563</v>
      </c>
      <c r="E47" s="36"/>
      <c r="F47" s="16">
        <v>0</v>
      </c>
    </row>
    <row r="48" spans="1:6" s="29" customFormat="1" ht="22.9" customHeight="1">
      <c r="A48" s="32" t="s">
        <v>21</v>
      </c>
      <c r="B48" s="43">
        <v>13</v>
      </c>
      <c r="D48" s="14">
        <v>80742384</v>
      </c>
      <c r="E48" s="37"/>
      <c r="F48" s="14">
        <v>68743442</v>
      </c>
    </row>
    <row r="49" spans="1:6" s="29" customFormat="1" ht="22.9" hidden="1" customHeight="1">
      <c r="A49" s="32" t="s">
        <v>22</v>
      </c>
      <c r="B49" s="43"/>
      <c r="D49" s="14">
        <v>0</v>
      </c>
      <c r="E49" s="37"/>
      <c r="F49" s="15">
        <v>0</v>
      </c>
    </row>
    <row r="50" spans="1:6" s="29" customFormat="1" ht="22.9" customHeight="1">
      <c r="A50" s="196" t="s">
        <v>162</v>
      </c>
      <c r="B50" s="43">
        <v>16</v>
      </c>
      <c r="D50" s="14">
        <v>12133053</v>
      </c>
      <c r="E50" s="37"/>
      <c r="F50" s="14">
        <v>11959307</v>
      </c>
    </row>
    <row r="51" spans="1:6" s="29" customFormat="1" ht="22.9" customHeight="1">
      <c r="A51" s="196" t="s">
        <v>123</v>
      </c>
      <c r="B51" s="43">
        <v>14</v>
      </c>
      <c r="D51" s="14">
        <v>77580</v>
      </c>
      <c r="E51" s="37"/>
      <c r="F51" s="14">
        <v>564395</v>
      </c>
    </row>
    <row r="52" spans="1:6" s="29" customFormat="1" ht="22.9" customHeight="1">
      <c r="A52" s="32" t="s">
        <v>23</v>
      </c>
      <c r="B52" s="43"/>
      <c r="D52" s="14">
        <v>5745900</v>
      </c>
      <c r="E52" s="37"/>
      <c r="F52" s="38">
        <v>2046538</v>
      </c>
    </row>
    <row r="53" spans="1:6" s="29" customFormat="1" ht="22.9" customHeight="1">
      <c r="A53" s="30" t="s">
        <v>24</v>
      </c>
      <c r="B53" s="43"/>
      <c r="D53" s="19">
        <f>SUM(D47:D52)</f>
        <v>545090480</v>
      </c>
      <c r="E53" s="39"/>
      <c r="F53" s="19">
        <f>SUM(F47:F52)</f>
        <v>83313682</v>
      </c>
    </row>
    <row r="54" spans="1:6" s="29" customFormat="1" ht="22.9" customHeight="1">
      <c r="A54" s="30" t="s">
        <v>25</v>
      </c>
      <c r="B54" s="43"/>
      <c r="D54" s="40"/>
      <c r="E54" s="39"/>
      <c r="F54" s="40"/>
    </row>
    <row r="55" spans="1:6" s="29" customFormat="1" ht="22.9" customHeight="1">
      <c r="A55" s="32" t="s">
        <v>154</v>
      </c>
      <c r="B55" s="43">
        <v>15</v>
      </c>
      <c r="D55" s="14">
        <v>101476612</v>
      </c>
      <c r="E55" s="37"/>
      <c r="F55" s="41">
        <v>93251376</v>
      </c>
    </row>
    <row r="56" spans="1:6" s="29" customFormat="1" ht="22.9" customHeight="1">
      <c r="A56" s="32" t="s">
        <v>163</v>
      </c>
      <c r="B56" s="43">
        <v>16</v>
      </c>
      <c r="D56" s="14">
        <v>268774580</v>
      </c>
      <c r="E56" s="37"/>
      <c r="F56" s="41">
        <v>268948326</v>
      </c>
    </row>
    <row r="57" spans="1:6" s="29" customFormat="1" ht="22.9" customHeight="1">
      <c r="A57" s="32" t="s">
        <v>171</v>
      </c>
      <c r="B57" s="43">
        <v>17</v>
      </c>
      <c r="D57" s="14">
        <v>1735624</v>
      </c>
      <c r="E57" s="37"/>
      <c r="F57" s="41">
        <v>1598323</v>
      </c>
    </row>
    <row r="58" spans="1:6" s="28" customFormat="1" ht="22.9" customHeight="1">
      <c r="A58" s="30" t="s">
        <v>26</v>
      </c>
      <c r="B58" s="43"/>
      <c r="D58" s="17">
        <f>SUM(D55:D57)</f>
        <v>371986816</v>
      </c>
      <c r="E58" s="39"/>
      <c r="F58" s="17">
        <f>SUM(F55:F57)</f>
        <v>363798025</v>
      </c>
    </row>
    <row r="59" spans="1:6" s="28" customFormat="1" ht="22.9" customHeight="1">
      <c r="A59" s="30" t="s">
        <v>27</v>
      </c>
      <c r="B59" s="43"/>
      <c r="D59" s="17">
        <f>+D58+D53</f>
        <v>917077296</v>
      </c>
      <c r="E59" s="39"/>
      <c r="F59" s="17">
        <f>+F58+F53</f>
        <v>447111707</v>
      </c>
    </row>
    <row r="60" spans="1:6" s="28" customFormat="1">
      <c r="B60" s="43"/>
      <c r="D60" s="42"/>
      <c r="E60" s="39"/>
      <c r="F60" s="20"/>
    </row>
    <row r="61" spans="1:6" s="28" customFormat="1">
      <c r="A61" s="29" t="str">
        <f>+A34</f>
        <v>หมายเหตุประกอบงบการเงินเป็นส่วนหนึ่งของงบการเงินนี้</v>
      </c>
      <c r="B61" s="43"/>
      <c r="D61" s="42"/>
      <c r="E61" s="39"/>
      <c r="F61" s="20"/>
    </row>
    <row r="62" spans="1:6" s="28" customFormat="1">
      <c r="B62" s="43"/>
      <c r="D62" s="42"/>
      <c r="E62" s="39"/>
      <c r="F62" s="20"/>
    </row>
    <row r="63" spans="1:6">
      <c r="A63" s="255" t="s">
        <v>179</v>
      </c>
      <c r="B63" s="256"/>
      <c r="C63" s="256"/>
      <c r="D63" s="256"/>
      <c r="E63" s="256"/>
      <c r="F63" s="256"/>
    </row>
    <row r="64" spans="1:6">
      <c r="A64" s="195"/>
      <c r="C64" s="8"/>
      <c r="D64" s="8"/>
      <c r="E64" s="8"/>
      <c r="F64" s="8"/>
    </row>
    <row r="65" spans="1:6" ht="22.9" customHeight="1">
      <c r="A65" s="257" t="str">
        <f>+A3</f>
        <v>บริษัท ไทยไวร์โพรดัคท์ จำกัด (มหาชน)</v>
      </c>
      <c r="B65" s="257"/>
      <c r="C65" s="257"/>
      <c r="D65" s="257"/>
      <c r="E65" s="257"/>
      <c r="F65" s="257"/>
    </row>
    <row r="66" spans="1:6" ht="22.9" customHeight="1">
      <c r="A66" s="257" t="str">
        <f>+A39</f>
        <v>งบแสดงฐานะการเงิน (ต่อ)</v>
      </c>
      <c r="B66" s="257"/>
      <c r="C66" s="257"/>
      <c r="D66" s="257"/>
      <c r="E66" s="257"/>
      <c r="F66" s="257"/>
    </row>
    <row r="67" spans="1:6" ht="22.9" customHeight="1">
      <c r="A67" s="258" t="str">
        <f>+A40</f>
        <v>ณ วันที่ 30 กันยายน พ.ศ. 2564</v>
      </c>
      <c r="B67" s="258"/>
      <c r="C67" s="258"/>
      <c r="D67" s="258"/>
      <c r="E67" s="258"/>
      <c r="F67" s="258"/>
    </row>
    <row r="68" spans="1:6" ht="22.9" customHeight="1">
      <c r="A68" s="3"/>
      <c r="B68" s="3"/>
      <c r="C68" s="3"/>
      <c r="D68" s="4"/>
      <c r="E68" s="3"/>
      <c r="F68" s="27" t="s">
        <v>2</v>
      </c>
    </row>
    <row r="69" spans="1:6" ht="22.9" customHeight="1">
      <c r="A69" s="3"/>
      <c r="C69" s="3"/>
      <c r="D69" s="69" t="str">
        <f>+D42</f>
        <v>30 กันยายน 2564</v>
      </c>
      <c r="E69" s="4"/>
      <c r="F69" s="69" t="str">
        <f>+F42</f>
        <v>31 ธันวาคม 2563</v>
      </c>
    </row>
    <row r="70" spans="1:6" ht="22.9" customHeight="1">
      <c r="A70" s="3"/>
      <c r="B70" s="3"/>
      <c r="C70" s="3"/>
      <c r="D70" s="69" t="s">
        <v>94</v>
      </c>
      <c r="E70" s="3"/>
      <c r="F70" s="69" t="s">
        <v>86</v>
      </c>
    </row>
    <row r="71" spans="1:6" ht="22.9" customHeight="1">
      <c r="B71" s="48" t="s">
        <v>6</v>
      </c>
      <c r="C71" s="49"/>
      <c r="D71" s="190" t="s">
        <v>93</v>
      </c>
      <c r="E71" s="3"/>
      <c r="F71" s="69"/>
    </row>
    <row r="72" spans="1:6" s="31" customFormat="1" ht="22.9" customHeight="1">
      <c r="A72" s="30" t="s">
        <v>158</v>
      </c>
      <c r="D72" s="9"/>
      <c r="E72" s="10"/>
      <c r="F72" s="11"/>
    </row>
    <row r="73" spans="1:6" s="29" customFormat="1" ht="22.9" customHeight="1">
      <c r="A73" s="28" t="s">
        <v>28</v>
      </c>
      <c r="B73" s="43"/>
      <c r="D73" s="38"/>
      <c r="E73" s="38"/>
      <c r="F73" s="38"/>
    </row>
    <row r="74" spans="1:6" s="29" customFormat="1" ht="22.9" customHeight="1">
      <c r="A74" s="29" t="s">
        <v>29</v>
      </c>
      <c r="B74" s="43"/>
      <c r="D74" s="38"/>
      <c r="E74" s="38"/>
      <c r="F74" s="38"/>
    </row>
    <row r="75" spans="1:6" s="29" customFormat="1" ht="22.9" customHeight="1">
      <c r="A75" s="44" t="s">
        <v>30</v>
      </c>
      <c r="B75" s="43"/>
      <c r="D75" s="38"/>
      <c r="E75" s="38"/>
      <c r="F75" s="38"/>
    </row>
    <row r="76" spans="1:6" s="29" customFormat="1" ht="22.9" customHeight="1" thickBot="1">
      <c r="A76" s="45" t="s">
        <v>31</v>
      </c>
      <c r="B76" s="43"/>
      <c r="D76" s="46">
        <v>500000000</v>
      </c>
      <c r="E76" s="38"/>
      <c r="F76" s="46">
        <v>500000000</v>
      </c>
    </row>
    <row r="77" spans="1:6" s="29" customFormat="1" ht="22.9" customHeight="1" thickTop="1">
      <c r="A77" s="44" t="s">
        <v>32</v>
      </c>
      <c r="B77" s="43"/>
      <c r="D77" s="38"/>
      <c r="E77" s="38"/>
      <c r="F77" s="38"/>
    </row>
    <row r="78" spans="1:6" s="29" customFormat="1" ht="22.9" customHeight="1">
      <c r="A78" s="45" t="s">
        <v>33</v>
      </c>
      <c r="B78" s="43"/>
      <c r="D78" s="14">
        <v>270000000</v>
      </c>
      <c r="E78" s="14"/>
      <c r="F78" s="14">
        <v>270000000</v>
      </c>
    </row>
    <row r="79" spans="1:6" s="29" customFormat="1" ht="22.9" customHeight="1">
      <c r="A79" s="44" t="s">
        <v>34</v>
      </c>
      <c r="B79" s="43"/>
      <c r="D79" s="14">
        <v>339642600</v>
      </c>
      <c r="E79" s="14"/>
      <c r="F79" s="14">
        <v>339642600</v>
      </c>
    </row>
    <row r="80" spans="1:6" s="29" customFormat="1" ht="22.9" customHeight="1">
      <c r="A80" s="44" t="s">
        <v>36</v>
      </c>
      <c r="B80" s="43"/>
      <c r="D80" s="38"/>
      <c r="E80" s="38"/>
      <c r="F80" s="38"/>
    </row>
    <row r="81" spans="1:6" s="29" customFormat="1" ht="22.9" customHeight="1">
      <c r="A81" s="44" t="s">
        <v>91</v>
      </c>
      <c r="B81" s="43"/>
      <c r="D81" s="38"/>
      <c r="E81" s="38"/>
      <c r="F81" s="38"/>
    </row>
    <row r="82" spans="1:6" s="29" customFormat="1" ht="22.9" customHeight="1">
      <c r="A82" s="44" t="s">
        <v>98</v>
      </c>
      <c r="B82" s="105"/>
      <c r="D82" s="22">
        <v>50000000</v>
      </c>
      <c r="E82" s="40"/>
      <c r="F82" s="22">
        <v>50000000</v>
      </c>
    </row>
    <row r="83" spans="1:6" s="29" customFormat="1" ht="22.9" customHeight="1">
      <c r="A83" s="44" t="s">
        <v>131</v>
      </c>
      <c r="B83" s="43">
        <v>19</v>
      </c>
      <c r="D83" s="22">
        <v>38680195</v>
      </c>
      <c r="E83" s="40"/>
      <c r="F83" s="22">
        <v>17201307</v>
      </c>
    </row>
    <row r="84" spans="1:6" s="29" customFormat="1" ht="22.9" customHeight="1">
      <c r="A84" s="44" t="s">
        <v>92</v>
      </c>
      <c r="B84" s="43"/>
      <c r="D84" s="47">
        <v>846429234</v>
      </c>
      <c r="E84" s="40"/>
      <c r="F84" s="47">
        <v>797441823</v>
      </c>
    </row>
    <row r="85" spans="1:6" s="29" customFormat="1" ht="22.9" customHeight="1">
      <c r="A85" s="29" t="s">
        <v>37</v>
      </c>
      <c r="B85" s="43"/>
      <c r="D85" s="22">
        <f>SUM(D82:D84)</f>
        <v>935109429</v>
      </c>
      <c r="E85" s="38"/>
      <c r="F85" s="22">
        <f>SUM(F82:F84)</f>
        <v>864643130</v>
      </c>
    </row>
    <row r="86" spans="1:6" s="29" customFormat="1" ht="22.9" customHeight="1">
      <c r="A86" s="44" t="s">
        <v>130</v>
      </c>
      <c r="B86" s="43">
        <v>20</v>
      </c>
      <c r="D86" s="14">
        <v>-38680195</v>
      </c>
      <c r="E86" s="40"/>
      <c r="F86" s="22">
        <v>-17201307</v>
      </c>
    </row>
    <row r="87" spans="1:6" s="29" customFormat="1" ht="22.9" customHeight="1">
      <c r="A87" s="44" t="s">
        <v>35</v>
      </c>
      <c r="B87" s="43"/>
      <c r="D87" s="14">
        <v>26317564</v>
      </c>
      <c r="E87" s="38"/>
      <c r="F87" s="14">
        <v>27225952</v>
      </c>
    </row>
    <row r="88" spans="1:6" s="28" customFormat="1" ht="22.9" customHeight="1">
      <c r="A88" s="28" t="s">
        <v>38</v>
      </c>
      <c r="B88" s="43"/>
      <c r="D88" s="19">
        <f>+D78+D79+D87+D85+D86</f>
        <v>1532389398</v>
      </c>
      <c r="E88" s="39"/>
      <c r="F88" s="19">
        <f>+F78+F79+F87+F85+F86</f>
        <v>1484310375</v>
      </c>
    </row>
    <row r="89" spans="1:6" s="28" customFormat="1" ht="22.9" customHeight="1" thickBot="1">
      <c r="A89" s="28" t="s">
        <v>39</v>
      </c>
      <c r="B89" s="43"/>
      <c r="D89" s="25">
        <f>+D88+D59</f>
        <v>2449466694</v>
      </c>
      <c r="E89" s="39"/>
      <c r="F89" s="25">
        <f>+F88+F59</f>
        <v>1931422082</v>
      </c>
    </row>
    <row r="90" spans="1:6" s="28" customFormat="1" ht="22.5" thickTop="1">
      <c r="B90" s="43"/>
      <c r="D90" s="40"/>
      <c r="E90" s="39"/>
      <c r="F90" s="40"/>
    </row>
    <row r="91" spans="1:6" s="29" customFormat="1" ht="24.6" customHeight="1">
      <c r="A91" s="259" t="s">
        <v>18</v>
      </c>
      <c r="B91" s="259"/>
      <c r="C91" s="259"/>
      <c r="D91" s="259"/>
      <c r="E91" s="259"/>
      <c r="F91" s="259"/>
    </row>
  </sheetData>
  <mergeCells count="14">
    <mergeCell ref="A91:F91"/>
    <mergeCell ref="A38:F38"/>
    <mergeCell ref="A39:F39"/>
    <mergeCell ref="A40:F40"/>
    <mergeCell ref="A65:F65"/>
    <mergeCell ref="A66:F66"/>
    <mergeCell ref="A67:F67"/>
    <mergeCell ref="A1:F1"/>
    <mergeCell ref="A36:F36"/>
    <mergeCell ref="A63:F63"/>
    <mergeCell ref="A3:F3"/>
    <mergeCell ref="A4:F4"/>
    <mergeCell ref="A5:F5"/>
    <mergeCell ref="A34:F34"/>
  </mergeCells>
  <pageMargins left="0.82677165354330717" right="0.43307086614173229" top="0.74803149606299213" bottom="0.23622047244094491" header="0.31496062992125984" footer="0.31496062992125984"/>
  <pageSetup paperSize="9" orientation="portrait" r:id="rId1"/>
  <rowBreaks count="2" manualBreakCount="2">
    <brk id="35" max="5" man="1"/>
    <brk id="62" max="5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K43"/>
  <sheetViews>
    <sheetView zoomScaleNormal="100" zoomScaleSheetLayoutView="115" workbookViewId="0">
      <selection activeCell="A12" sqref="A12"/>
    </sheetView>
  </sheetViews>
  <sheetFormatPr defaultColWidth="7.25" defaultRowHeight="21.75"/>
  <cols>
    <col min="1" max="1" width="46.5" style="32" customWidth="1"/>
    <col min="2" max="2" width="7.125" style="32" customWidth="1"/>
    <col min="3" max="3" width="1.125" style="32" customWidth="1"/>
    <col min="4" max="4" width="12.875" style="15" customWidth="1"/>
    <col min="5" max="5" width="1.125" style="15" customWidth="1"/>
    <col min="6" max="6" width="12.875" style="15" customWidth="1"/>
    <col min="7" max="7" width="12.625" style="32" bestFit="1" customWidth="1"/>
    <col min="8" max="8" width="10.875" style="32" customWidth="1"/>
    <col min="9" max="9" width="8.75" style="93" bestFit="1" customWidth="1"/>
    <col min="10" max="16384" width="7.25" style="32"/>
  </cols>
  <sheetData>
    <row r="1" spans="1:9">
      <c r="A1" s="261" t="s">
        <v>180</v>
      </c>
      <c r="B1" s="262"/>
      <c r="C1" s="262"/>
      <c r="D1" s="262"/>
      <c r="E1" s="262"/>
      <c r="F1" s="262"/>
    </row>
    <row r="3" spans="1:9" s="30" customFormat="1">
      <c r="A3" s="257" t="s">
        <v>1</v>
      </c>
      <c r="B3" s="257"/>
      <c r="C3" s="257"/>
      <c r="D3" s="257"/>
      <c r="E3" s="257"/>
      <c r="F3" s="257"/>
      <c r="I3" s="94"/>
    </row>
    <row r="4" spans="1:9" s="51" customFormat="1">
      <c r="A4" s="260" t="s">
        <v>40</v>
      </c>
      <c r="B4" s="260"/>
      <c r="C4" s="260"/>
      <c r="D4" s="260"/>
      <c r="E4" s="260"/>
      <c r="F4" s="260"/>
      <c r="I4" s="100"/>
    </row>
    <row r="5" spans="1:9" s="51" customFormat="1">
      <c r="A5" s="260" t="s">
        <v>193</v>
      </c>
      <c r="B5" s="260"/>
      <c r="C5" s="260"/>
      <c r="D5" s="260"/>
      <c r="E5" s="260"/>
      <c r="F5" s="260"/>
      <c r="I5" s="100"/>
    </row>
    <row r="6" spans="1:9" s="51" customFormat="1">
      <c r="A6" s="68"/>
      <c r="B6" s="68"/>
      <c r="C6" s="68"/>
      <c r="D6" s="68"/>
      <c r="E6" s="68"/>
      <c r="F6" s="27" t="s">
        <v>2</v>
      </c>
      <c r="I6" s="100"/>
    </row>
    <row r="7" spans="1:9" s="69" customFormat="1">
      <c r="B7" s="48" t="s">
        <v>6</v>
      </c>
      <c r="D7" s="70" t="str">
        <f>+'PL-9'!D7</f>
        <v>30 กันยายน 2564</v>
      </c>
      <c r="E7" s="8"/>
      <c r="F7" s="70" t="s">
        <v>129</v>
      </c>
      <c r="I7" s="136"/>
    </row>
    <row r="8" spans="1:9" s="30" customFormat="1">
      <c r="A8" s="32" t="s">
        <v>41</v>
      </c>
      <c r="D8" s="115">
        <v>484342444</v>
      </c>
      <c r="E8" s="115"/>
      <c r="F8" s="115">
        <v>420641032</v>
      </c>
      <c r="I8" s="94"/>
    </row>
    <row r="9" spans="1:9">
      <c r="A9" s="32" t="s">
        <v>42</v>
      </c>
      <c r="D9" s="193">
        <v>-431721142</v>
      </c>
      <c r="E9" s="116"/>
      <c r="F9" s="193">
        <v>-393144661</v>
      </c>
    </row>
    <row r="10" spans="1:9" s="30" customFormat="1">
      <c r="A10" s="7" t="s">
        <v>43</v>
      </c>
      <c r="D10" s="118">
        <f>SUM(D8:D9)</f>
        <v>52621302</v>
      </c>
      <c r="E10" s="115"/>
      <c r="F10" s="118">
        <f>SUM(F8:F9)</f>
        <v>27496371</v>
      </c>
      <c r="I10" s="94"/>
    </row>
    <row r="11" spans="1:9" s="30" customFormat="1">
      <c r="A11" s="32" t="s">
        <v>44</v>
      </c>
      <c r="D11" s="193">
        <v>1454526</v>
      </c>
      <c r="E11" s="115"/>
      <c r="F11" s="193">
        <v>9875101</v>
      </c>
      <c r="I11" s="94"/>
    </row>
    <row r="12" spans="1:9" s="30" customFormat="1">
      <c r="A12" s="30" t="s">
        <v>45</v>
      </c>
      <c r="D12" s="119">
        <f>+D10+D11</f>
        <v>54075828</v>
      </c>
      <c r="E12" s="115"/>
      <c r="F12" s="119">
        <f>+F10+F11</f>
        <v>37371472</v>
      </c>
      <c r="I12" s="94"/>
    </row>
    <row r="13" spans="1:9" s="30" customFormat="1">
      <c r="A13" s="30" t="s">
        <v>85</v>
      </c>
      <c r="D13" s="118"/>
      <c r="E13" s="115"/>
      <c r="F13" s="118"/>
      <c r="I13" s="94"/>
    </row>
    <row r="14" spans="1:9">
      <c r="A14" s="32" t="s">
        <v>46</v>
      </c>
      <c r="B14" s="30"/>
      <c r="C14" s="30"/>
      <c r="D14" s="120">
        <v>-17778691</v>
      </c>
      <c r="E14" s="121"/>
      <c r="F14" s="120">
        <v>-20018121</v>
      </c>
    </row>
    <row r="15" spans="1:9">
      <c r="A15" s="32" t="s">
        <v>47</v>
      </c>
      <c r="B15" s="21"/>
      <c r="C15" s="30"/>
      <c r="D15" s="120">
        <v>-25356016</v>
      </c>
      <c r="E15" s="121"/>
      <c r="F15" s="120">
        <v>-7665193</v>
      </c>
    </row>
    <row r="16" spans="1:9" hidden="1">
      <c r="A16" s="32" t="s">
        <v>166</v>
      </c>
      <c r="B16" s="43">
        <v>6</v>
      </c>
      <c r="C16" s="30"/>
      <c r="D16" s="120">
        <v>0</v>
      </c>
      <c r="E16" s="121"/>
      <c r="F16" s="131">
        <v>0</v>
      </c>
    </row>
    <row r="17" spans="1:11" hidden="1">
      <c r="A17" s="32" t="s">
        <v>48</v>
      </c>
      <c r="B17" s="35"/>
      <c r="C17" s="30"/>
      <c r="D17" s="120"/>
      <c r="E17" s="121"/>
      <c r="F17" s="120">
        <v>0</v>
      </c>
    </row>
    <row r="18" spans="1:11" hidden="1">
      <c r="A18" s="32" t="s">
        <v>125</v>
      </c>
      <c r="B18" s="35"/>
      <c r="C18" s="30"/>
      <c r="D18" s="120"/>
      <c r="E18" s="121"/>
      <c r="F18" s="120"/>
    </row>
    <row r="19" spans="1:11" hidden="1">
      <c r="A19" s="32" t="s">
        <v>124</v>
      </c>
      <c r="B19" s="43">
        <v>17</v>
      </c>
      <c r="C19" s="30"/>
      <c r="D19" s="131"/>
      <c r="E19" s="121"/>
      <c r="F19" s="131">
        <v>0</v>
      </c>
    </row>
    <row r="20" spans="1:11" hidden="1">
      <c r="A20" s="32" t="s">
        <v>49</v>
      </c>
      <c r="B20" s="59">
        <v>11</v>
      </c>
      <c r="C20" s="30"/>
      <c r="D20" s="120"/>
      <c r="E20" s="122"/>
      <c r="F20" s="120">
        <v>0</v>
      </c>
    </row>
    <row r="21" spans="1:11" hidden="1">
      <c r="A21" s="32" t="s">
        <v>50</v>
      </c>
      <c r="B21" s="59">
        <v>13</v>
      </c>
      <c r="C21" s="30"/>
      <c r="D21" s="117"/>
      <c r="E21" s="121"/>
      <c r="F21" s="117">
        <v>0</v>
      </c>
    </row>
    <row r="22" spans="1:11" s="30" customFormat="1">
      <c r="A22" s="30" t="s">
        <v>51</v>
      </c>
      <c r="D22" s="123">
        <f>SUM(D14:D21)</f>
        <v>-43134707</v>
      </c>
      <c r="E22" s="121"/>
      <c r="F22" s="123">
        <f>SUM(F14:F21)</f>
        <v>-27683314</v>
      </c>
      <c r="I22" s="94"/>
    </row>
    <row r="23" spans="1:11">
      <c r="A23" s="30" t="s">
        <v>195</v>
      </c>
      <c r="B23" s="30"/>
      <c r="C23" s="30"/>
      <c r="D23" s="124">
        <f>+D12+D22</f>
        <v>10941121</v>
      </c>
      <c r="E23" s="121"/>
      <c r="F23" s="124">
        <f>+F12+F22</f>
        <v>9688158</v>
      </c>
      <c r="H23" s="30"/>
      <c r="I23" s="94"/>
      <c r="J23" s="30"/>
      <c r="K23" s="30"/>
    </row>
    <row r="24" spans="1:11" s="30" customFormat="1">
      <c r="A24" s="32" t="s">
        <v>52</v>
      </c>
      <c r="B24" s="32"/>
      <c r="C24" s="32"/>
      <c r="D24" s="194">
        <v>-3977253</v>
      </c>
      <c r="E24" s="115"/>
      <c r="F24" s="194">
        <v>0</v>
      </c>
      <c r="I24" s="94"/>
    </row>
    <row r="25" spans="1:11" s="30" customFormat="1">
      <c r="A25" s="30" t="s">
        <v>196</v>
      </c>
      <c r="B25" s="32"/>
      <c r="C25" s="32"/>
      <c r="D25" s="118">
        <f>SUM(D23:D24)</f>
        <v>6963868</v>
      </c>
      <c r="E25" s="121"/>
      <c r="F25" s="118">
        <f>SUM(F23:F24)</f>
        <v>9688158</v>
      </c>
      <c r="I25" s="94"/>
    </row>
    <row r="26" spans="1:11" s="30" customFormat="1">
      <c r="A26" s="32" t="s">
        <v>53</v>
      </c>
      <c r="B26" s="87">
        <v>17</v>
      </c>
      <c r="C26" s="32"/>
      <c r="D26" s="132">
        <v>0</v>
      </c>
      <c r="E26" s="91"/>
      <c r="F26" s="194">
        <v>0</v>
      </c>
      <c r="I26" s="94"/>
    </row>
    <row r="27" spans="1:11" s="30" customFormat="1" ht="22.5" thickBot="1">
      <c r="A27" s="30" t="s">
        <v>197</v>
      </c>
      <c r="B27" s="32"/>
      <c r="C27" s="32"/>
      <c r="D27" s="125">
        <f>+D25+D26</f>
        <v>6963868</v>
      </c>
      <c r="E27" s="115"/>
      <c r="F27" s="125">
        <f>+F25+F26</f>
        <v>9688158</v>
      </c>
      <c r="I27" s="94"/>
    </row>
    <row r="28" spans="1:11" s="30" customFormat="1" ht="6.6" customHeight="1" thickTop="1">
      <c r="B28" s="32"/>
      <c r="C28" s="32"/>
      <c r="D28" s="115"/>
      <c r="E28" s="115"/>
      <c r="F28" s="118"/>
      <c r="I28" s="94"/>
    </row>
    <row r="29" spans="1:11" s="30" customFormat="1">
      <c r="A29" s="30" t="s">
        <v>100</v>
      </c>
      <c r="B29" s="32"/>
      <c r="C29" s="32"/>
      <c r="D29" s="15"/>
      <c r="E29" s="15"/>
      <c r="F29" s="15"/>
      <c r="I29" s="94"/>
    </row>
    <row r="30" spans="1:11" s="30" customFormat="1">
      <c r="A30" s="109" t="s">
        <v>96</v>
      </c>
      <c r="B30" s="32"/>
      <c r="C30" s="32"/>
      <c r="D30" s="64"/>
      <c r="E30" s="64"/>
      <c r="F30" s="64"/>
      <c r="I30" s="94"/>
    </row>
    <row r="31" spans="1:11" s="30" customFormat="1">
      <c r="A31" s="197" t="s">
        <v>109</v>
      </c>
      <c r="B31" s="32"/>
      <c r="C31" s="32"/>
      <c r="D31" s="32"/>
      <c r="E31" s="32"/>
      <c r="F31" s="65"/>
      <c r="I31" s="94"/>
    </row>
    <row r="32" spans="1:11" s="30" customFormat="1">
      <c r="A32" s="32" t="s">
        <v>113</v>
      </c>
      <c r="B32" s="59"/>
      <c r="C32" s="32"/>
      <c r="D32" s="115">
        <v>996</v>
      </c>
      <c r="E32" s="115"/>
      <c r="F32" s="115">
        <v>956554</v>
      </c>
      <c r="I32" s="94"/>
    </row>
    <row r="33" spans="1:9">
      <c r="A33" s="30" t="s">
        <v>198</v>
      </c>
      <c r="D33" s="127">
        <f>SUM(D31:D32)</f>
        <v>996</v>
      </c>
      <c r="E33" s="121"/>
      <c r="F33" s="127">
        <f>SUM(F31:F32)</f>
        <v>956554</v>
      </c>
      <c r="G33" s="112"/>
    </row>
    <row r="34" spans="1:9" ht="10.15" customHeight="1">
      <c r="D34" s="116"/>
      <c r="E34" s="115"/>
      <c r="F34" s="116"/>
    </row>
    <row r="35" spans="1:9" ht="22.5" thickBot="1">
      <c r="A35" s="30" t="s">
        <v>199</v>
      </c>
      <c r="D35" s="128">
        <f>+D27+D33</f>
        <v>6964864</v>
      </c>
      <c r="E35" s="115"/>
      <c r="F35" s="128">
        <f>+F27+F33</f>
        <v>10644712</v>
      </c>
      <c r="G35" s="93"/>
    </row>
    <row r="36" spans="1:9" ht="10.15" customHeight="1" thickTop="1">
      <c r="D36" s="115"/>
      <c r="E36" s="115"/>
      <c r="F36" s="115"/>
    </row>
    <row r="37" spans="1:9" s="30" customFormat="1" ht="22.5" thickBot="1">
      <c r="A37" s="52" t="s">
        <v>200</v>
      </c>
      <c r="B37" s="87">
        <v>21</v>
      </c>
      <c r="D37" s="145">
        <v>2.7448809184723647E-2</v>
      </c>
      <c r="E37" s="134"/>
      <c r="F37" s="145">
        <v>3.5884221314799833E-2</v>
      </c>
      <c r="G37" s="92"/>
      <c r="I37" s="94"/>
    </row>
    <row r="38" spans="1:9" s="30" customFormat="1" ht="15" customHeight="1" thickTop="1">
      <c r="A38" s="52"/>
      <c r="D38" s="121"/>
      <c r="E38" s="121"/>
      <c r="F38" s="121"/>
      <c r="I38" s="94"/>
    </row>
    <row r="39" spans="1:9" s="30" customFormat="1" ht="22.5" hidden="1" thickBot="1">
      <c r="A39" s="32" t="s">
        <v>128</v>
      </c>
      <c r="D39" s="140">
        <f>+D27/D40</f>
        <v>2.5792103703703703E-2</v>
      </c>
      <c r="E39" s="134"/>
      <c r="F39" s="133">
        <f>+F27/F40</f>
        <v>3.5882066666666664E-2</v>
      </c>
      <c r="I39" s="94"/>
    </row>
    <row r="40" spans="1:9" ht="23.25" hidden="1" thickTop="1" thickBot="1">
      <c r="A40" s="2" t="s">
        <v>97</v>
      </c>
      <c r="B40" s="87"/>
      <c r="C40" s="30"/>
      <c r="D40" s="139">
        <v>270000000</v>
      </c>
      <c r="E40" s="121"/>
      <c r="F40" s="129">
        <v>270000000</v>
      </c>
    </row>
    <row r="41" spans="1:9" ht="22.5" hidden="1" thickTop="1">
      <c r="A41" s="63"/>
      <c r="B41" s="59"/>
      <c r="D41" s="120"/>
      <c r="E41" s="126"/>
      <c r="F41" s="130"/>
    </row>
    <row r="42" spans="1:9">
      <c r="A42" s="13" t="s">
        <v>18</v>
      </c>
      <c r="B42" s="13"/>
      <c r="C42" s="13"/>
      <c r="D42" s="13"/>
      <c r="E42" s="13"/>
      <c r="F42" s="13"/>
    </row>
    <row r="43" spans="1:9">
      <c r="D43" s="32"/>
      <c r="E43" s="32"/>
      <c r="F43" s="32"/>
    </row>
  </sheetData>
  <mergeCells count="4">
    <mergeCell ref="A3:F3"/>
    <mergeCell ref="A4:F4"/>
    <mergeCell ref="A5:F5"/>
    <mergeCell ref="A1:F1"/>
  </mergeCells>
  <pageMargins left="0.82677165354330717" right="0.43307086614173229" top="0.74803149606299213" bottom="0.23622047244094491" header="0.31496062992125984" footer="0.31496062992125984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F39"/>
  <sheetViews>
    <sheetView zoomScale="85" zoomScaleNormal="85" zoomScaleSheetLayoutView="115" workbookViewId="0">
      <selection activeCell="F2" sqref="F2"/>
    </sheetView>
  </sheetViews>
  <sheetFormatPr defaultColWidth="7.25" defaultRowHeight="21.75"/>
  <cols>
    <col min="1" max="1" width="47.25" style="32" customWidth="1"/>
    <col min="2" max="2" width="7.75" style="32" customWidth="1"/>
    <col min="3" max="3" width="1.75" style="32" customWidth="1"/>
    <col min="4" max="4" width="12.25" style="15" customWidth="1"/>
    <col min="5" max="5" width="1.25" style="15" customWidth="1"/>
    <col min="6" max="6" width="12.25" style="15" customWidth="1"/>
    <col min="7" max="16384" width="7.25" style="32"/>
  </cols>
  <sheetData>
    <row r="1" spans="1:6">
      <c r="A1" s="261" t="s">
        <v>181</v>
      </c>
      <c r="B1" s="262"/>
      <c r="C1" s="262"/>
      <c r="D1" s="262"/>
      <c r="E1" s="262"/>
      <c r="F1" s="262"/>
    </row>
    <row r="3" spans="1:6" s="30" customFormat="1" ht="24.6" customHeight="1">
      <c r="A3" s="257" t="s">
        <v>1</v>
      </c>
      <c r="B3" s="257"/>
      <c r="C3" s="257"/>
      <c r="D3" s="257"/>
      <c r="E3" s="257"/>
      <c r="F3" s="257"/>
    </row>
    <row r="4" spans="1:6" s="51" customFormat="1" ht="24.6" customHeight="1">
      <c r="A4" s="260" t="s">
        <v>40</v>
      </c>
      <c r="B4" s="260"/>
      <c r="C4" s="260"/>
      <c r="D4" s="260"/>
      <c r="E4" s="260"/>
      <c r="F4" s="260"/>
    </row>
    <row r="5" spans="1:6" s="51" customFormat="1" ht="24.6" customHeight="1">
      <c r="A5" s="260" t="s">
        <v>174</v>
      </c>
      <c r="B5" s="260"/>
      <c r="C5" s="260"/>
      <c r="D5" s="260"/>
      <c r="E5" s="260"/>
      <c r="F5" s="260"/>
    </row>
    <row r="6" spans="1:6" s="51" customFormat="1" ht="23.1" customHeight="1">
      <c r="A6" s="68"/>
      <c r="B6" s="68"/>
      <c r="C6" s="68"/>
      <c r="D6" s="68"/>
      <c r="E6" s="68"/>
      <c r="F6" s="27" t="s">
        <v>2</v>
      </c>
    </row>
    <row r="7" spans="1:6" s="69" customFormat="1" ht="23.1" customHeight="1">
      <c r="B7" s="48" t="s">
        <v>6</v>
      </c>
      <c r="D7" s="149" t="str">
        <f>+BS!D7</f>
        <v>30 กันยายน 2564</v>
      </c>
      <c r="E7" s="8"/>
      <c r="F7" s="70" t="str">
        <f>+'PL-3'!F7</f>
        <v>30 กันยายน 2563</v>
      </c>
    </row>
    <row r="8" spans="1:6" s="30" customFormat="1" ht="23.1" customHeight="1">
      <c r="A8" s="32" t="s">
        <v>41</v>
      </c>
      <c r="D8" s="57">
        <v>1582525597</v>
      </c>
      <c r="E8" s="15"/>
      <c r="F8" s="57">
        <v>1270221529</v>
      </c>
    </row>
    <row r="9" spans="1:6" ht="23.1" customHeight="1">
      <c r="A9" s="32" t="s">
        <v>42</v>
      </c>
      <c r="D9" s="54">
        <v>-1362172447</v>
      </c>
      <c r="E9" s="55"/>
      <c r="F9" s="54">
        <v>-1199398888</v>
      </c>
    </row>
    <row r="10" spans="1:6" s="30" customFormat="1" ht="23.1" customHeight="1">
      <c r="A10" s="7" t="s">
        <v>43</v>
      </c>
      <c r="D10" s="56">
        <f>SUM(D8:D9)</f>
        <v>220353150</v>
      </c>
      <c r="E10" s="15"/>
      <c r="F10" s="56">
        <f>SUM(F8:F9)</f>
        <v>70822641</v>
      </c>
    </row>
    <row r="11" spans="1:6" s="30" customFormat="1" ht="23.1" customHeight="1">
      <c r="A11" s="32" t="s">
        <v>44</v>
      </c>
      <c r="D11" s="54">
        <v>34198431</v>
      </c>
      <c r="E11" s="15"/>
      <c r="F11" s="54">
        <v>22343766</v>
      </c>
    </row>
    <row r="12" spans="1:6" s="30" customFormat="1" ht="23.1" customHeight="1">
      <c r="A12" s="30" t="s">
        <v>45</v>
      </c>
      <c r="D12" s="60">
        <f>+D10+D11</f>
        <v>254551581</v>
      </c>
      <c r="E12" s="15"/>
      <c r="F12" s="60">
        <f>+F10+F11</f>
        <v>93166407</v>
      </c>
    </row>
    <row r="13" spans="1:6" s="30" customFormat="1" ht="23.1" customHeight="1">
      <c r="A13" s="30" t="s">
        <v>85</v>
      </c>
      <c r="D13" s="56"/>
      <c r="E13" s="15"/>
      <c r="F13" s="56"/>
    </row>
    <row r="14" spans="1:6" ht="23.1" customHeight="1">
      <c r="A14" s="32" t="s">
        <v>46</v>
      </c>
      <c r="B14" s="30"/>
      <c r="C14" s="30"/>
      <c r="D14" s="58">
        <v>-59765814</v>
      </c>
      <c r="E14" s="53"/>
      <c r="F14" s="58">
        <v>-52975786</v>
      </c>
    </row>
    <row r="15" spans="1:6" ht="22.9" customHeight="1">
      <c r="A15" s="32" t="s">
        <v>47</v>
      </c>
      <c r="B15" s="21"/>
      <c r="C15" s="30"/>
      <c r="D15" s="58">
        <v>-61285313</v>
      </c>
      <c r="E15" s="53"/>
      <c r="F15" s="58">
        <v>-41181060</v>
      </c>
    </row>
    <row r="16" spans="1:6" s="30" customFormat="1" ht="23.1" customHeight="1">
      <c r="A16" s="30" t="s">
        <v>51</v>
      </c>
      <c r="D16" s="102">
        <f>SUM(D14:D15)</f>
        <v>-121051127</v>
      </c>
      <c r="E16" s="53"/>
      <c r="F16" s="102">
        <f>SUM(F14:F15)</f>
        <v>-94156846</v>
      </c>
    </row>
    <row r="17" spans="1:6" ht="23.1" customHeight="1">
      <c r="A17" s="30" t="s">
        <v>169</v>
      </c>
      <c r="B17" s="30"/>
      <c r="C17" s="30"/>
      <c r="D17" s="61">
        <f>+D12+D16</f>
        <v>133500454</v>
      </c>
      <c r="E17" s="53"/>
      <c r="F17" s="61">
        <f>+F12+F16</f>
        <v>-990439</v>
      </c>
    </row>
    <row r="18" spans="1:6" s="30" customFormat="1" ht="23.1" customHeight="1">
      <c r="A18" s="32" t="s">
        <v>52</v>
      </c>
      <c r="B18" s="32"/>
      <c r="C18" s="32"/>
      <c r="D18" s="54">
        <v>-7343172</v>
      </c>
      <c r="E18" s="15"/>
      <c r="F18" s="54">
        <v>-817477</v>
      </c>
    </row>
    <row r="19" spans="1:6" s="30" customFormat="1" ht="23.1" customHeight="1">
      <c r="A19" s="30" t="s">
        <v>139</v>
      </c>
      <c r="B19" s="32"/>
      <c r="C19" s="32"/>
      <c r="D19" s="56">
        <f>SUM(D17:D18)</f>
        <v>126157282</v>
      </c>
      <c r="E19" s="53"/>
      <c r="F19" s="56">
        <f>SUM(F17:F18)</f>
        <v>-1807916</v>
      </c>
    </row>
    <row r="20" spans="1:6" s="30" customFormat="1" ht="23.1" customHeight="1">
      <c r="A20" s="32" t="s">
        <v>53</v>
      </c>
      <c r="B20" s="87">
        <v>17</v>
      </c>
      <c r="C20" s="32"/>
      <c r="D20" s="54">
        <v>0</v>
      </c>
      <c r="E20" s="15"/>
      <c r="F20" s="60">
        <v>0</v>
      </c>
    </row>
    <row r="21" spans="1:6" s="30" customFormat="1" ht="23.1" customHeight="1" thickBot="1">
      <c r="A21" s="30" t="s">
        <v>167</v>
      </c>
      <c r="B21" s="32"/>
      <c r="C21" s="32"/>
      <c r="D21" s="62">
        <f>+D19+D20</f>
        <v>126157282</v>
      </c>
      <c r="E21" s="15"/>
      <c r="F21" s="62">
        <f>+F19+F20</f>
        <v>-1807916</v>
      </c>
    </row>
    <row r="22" spans="1:6" s="30" customFormat="1" ht="5.45" customHeight="1" thickTop="1">
      <c r="B22" s="32"/>
      <c r="C22" s="32"/>
      <c r="D22" s="42"/>
      <c r="E22" s="15"/>
      <c r="F22" s="56"/>
    </row>
    <row r="23" spans="1:6" ht="23.1" customHeight="1">
      <c r="A23" s="30" t="s">
        <v>100</v>
      </c>
    </row>
    <row r="24" spans="1:6" ht="23.1" customHeight="1">
      <c r="A24" s="109" t="s">
        <v>96</v>
      </c>
      <c r="D24" s="64"/>
      <c r="E24" s="64"/>
      <c r="F24" s="64"/>
    </row>
    <row r="25" spans="1:6" ht="23.1" customHeight="1">
      <c r="A25" s="197" t="s">
        <v>109</v>
      </c>
      <c r="D25" s="32"/>
      <c r="E25" s="32"/>
      <c r="F25" s="32"/>
    </row>
    <row r="26" spans="1:6" ht="23.1" customHeight="1">
      <c r="A26" s="32" t="s">
        <v>113</v>
      </c>
      <c r="B26" s="59"/>
      <c r="D26" s="58">
        <v>549208</v>
      </c>
      <c r="E26" s="55"/>
      <c r="F26" s="58">
        <v>-1434016</v>
      </c>
    </row>
    <row r="27" spans="1:6" ht="23.1" customHeight="1">
      <c r="A27" s="197" t="s">
        <v>207</v>
      </c>
      <c r="B27" s="59"/>
      <c r="D27" s="58">
        <v>-1457596</v>
      </c>
      <c r="E27" s="55"/>
      <c r="F27" s="131">
        <v>0</v>
      </c>
    </row>
    <row r="28" spans="1:6" ht="23.1" customHeight="1">
      <c r="A28" s="30" t="s">
        <v>95</v>
      </c>
      <c r="D28" s="67">
        <f>SUM(D25:D27)</f>
        <v>-908388</v>
      </c>
      <c r="E28" s="53"/>
      <c r="F28" s="67">
        <f>SUM(F25:F27)</f>
        <v>-1434016</v>
      </c>
    </row>
    <row r="29" spans="1:6" ht="7.15" customHeight="1">
      <c r="D29" s="21"/>
      <c r="F29" s="21"/>
    </row>
    <row r="30" spans="1:6" ht="23.1" customHeight="1" thickBot="1">
      <c r="A30" s="30" t="s">
        <v>161</v>
      </c>
      <c r="D30" s="106">
        <f>+D21+D28</f>
        <v>125248894</v>
      </c>
      <c r="F30" s="106">
        <f>+F21+F28</f>
        <v>-3241932</v>
      </c>
    </row>
    <row r="31" spans="1:6" ht="8.4499999999999993" customHeight="1" thickTop="1"/>
    <row r="32" spans="1:6" s="30" customFormat="1" ht="23.1" customHeight="1" thickBot="1">
      <c r="A32" s="52" t="s">
        <v>168</v>
      </c>
      <c r="B32" s="87">
        <v>21</v>
      </c>
      <c r="D32" s="146">
        <v>0.49726203323804691</v>
      </c>
      <c r="E32" s="147"/>
      <c r="F32" s="146">
        <v>-6.6963872660383596E-3</v>
      </c>
    </row>
    <row r="33" spans="1:6" s="30" customFormat="1" ht="23.1" hidden="1" customHeight="1" thickTop="1" thickBot="1">
      <c r="A33" s="32" t="s">
        <v>128</v>
      </c>
      <c r="D33" s="142">
        <f>+D21/D34</f>
        <v>0.46724919259259257</v>
      </c>
      <c r="E33" s="53"/>
      <c r="F33" s="111">
        <f>+F21/F34</f>
        <v>-6.6959851851851855E-3</v>
      </c>
    </row>
    <row r="34" spans="1:6" ht="23.1" hidden="1" customHeight="1" thickTop="1" thickBot="1">
      <c r="A34" s="2" t="s">
        <v>97</v>
      </c>
      <c r="B34" s="87"/>
      <c r="C34" s="30"/>
      <c r="D34" s="141">
        <v>270000000</v>
      </c>
      <c r="E34" s="53"/>
      <c r="F34" s="110">
        <v>270000000</v>
      </c>
    </row>
    <row r="35" spans="1:6" ht="23.1" customHeight="1" thickTop="1">
      <c r="A35" s="63"/>
      <c r="B35" s="59"/>
      <c r="D35" s="58"/>
      <c r="E35" s="64"/>
      <c r="F35" s="66"/>
    </row>
    <row r="36" spans="1:6" ht="23.1" customHeight="1">
      <c r="A36" s="13" t="s">
        <v>18</v>
      </c>
      <c r="B36" s="13"/>
      <c r="C36" s="13"/>
      <c r="D36" s="13"/>
      <c r="E36" s="13"/>
      <c r="F36" s="13"/>
    </row>
    <row r="37" spans="1:6" ht="23.1" customHeight="1">
      <c r="A37" s="205"/>
      <c r="B37" s="205"/>
      <c r="C37" s="205"/>
      <c r="D37" s="205"/>
      <c r="E37" s="205"/>
      <c r="F37" s="205"/>
    </row>
    <row r="38" spans="1:6" ht="23.1" customHeight="1">
      <c r="A38" s="205"/>
      <c r="B38" s="205"/>
      <c r="C38" s="205"/>
      <c r="D38" s="205"/>
      <c r="E38" s="205"/>
      <c r="F38" s="205"/>
    </row>
    <row r="39" spans="1:6" ht="23.1" customHeight="1">
      <c r="D39" s="32"/>
      <c r="E39" s="32"/>
      <c r="F39" s="32"/>
    </row>
  </sheetData>
  <mergeCells count="4">
    <mergeCell ref="A3:F3"/>
    <mergeCell ref="A4:F4"/>
    <mergeCell ref="A5:F5"/>
    <mergeCell ref="A1:F1"/>
  </mergeCells>
  <pageMargins left="0.82677165354330717" right="0.43307086614173229" top="0.74803149606299213" bottom="0.23622047244094491" header="0.31496062992125984" footer="0.31496062992125984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W38"/>
  <sheetViews>
    <sheetView zoomScale="70" zoomScaleNormal="70" workbookViewId="0">
      <selection activeCell="A9" sqref="A9"/>
    </sheetView>
  </sheetViews>
  <sheetFormatPr defaultColWidth="7.25" defaultRowHeight="21.75"/>
  <cols>
    <col min="1" max="1" width="27" style="32" customWidth="1"/>
    <col min="2" max="2" width="7" style="32" customWidth="1"/>
    <col min="3" max="3" width="0.75" style="32" customWidth="1"/>
    <col min="4" max="4" width="10.75" style="32" customWidth="1"/>
    <col min="5" max="5" width="0.625" style="32" customWidth="1"/>
    <col min="6" max="6" width="10.75" style="32" customWidth="1"/>
    <col min="7" max="7" width="0.625" style="32" customWidth="1"/>
    <col min="8" max="8" width="10.75" style="32" customWidth="1"/>
    <col min="9" max="9" width="0.75" style="32" customWidth="1"/>
    <col min="10" max="10" width="10.125" style="82" customWidth="1"/>
    <col min="11" max="11" width="0.625" style="82" customWidth="1"/>
    <col min="12" max="12" width="10.25" style="82" customWidth="1"/>
    <col min="13" max="13" width="0.75" style="82" customWidth="1"/>
    <col min="14" max="14" width="11.25" style="32" customWidth="1"/>
    <col min="15" max="15" width="0.5" style="32" customWidth="1"/>
    <col min="16" max="16" width="13.5" style="32" customWidth="1"/>
    <col min="17" max="17" width="0.75" style="32" customWidth="1"/>
    <col min="18" max="18" width="12.875" style="32" customWidth="1"/>
    <col min="19" max="19" width="0.75" style="32" customWidth="1"/>
    <col min="20" max="20" width="11.125" style="32" customWidth="1"/>
    <col min="21" max="21" width="0.75" style="32" customWidth="1"/>
    <col min="22" max="22" width="12.625" style="32" customWidth="1"/>
    <col min="23" max="23" width="13.25" style="93" bestFit="1" customWidth="1"/>
    <col min="24" max="16384" width="7.25" style="32"/>
  </cols>
  <sheetData>
    <row r="1" spans="1:23">
      <c r="A1" s="261" t="s">
        <v>182</v>
      </c>
      <c r="B1" s="262"/>
      <c r="C1" s="262"/>
      <c r="D1" s="262"/>
      <c r="E1" s="262"/>
      <c r="F1" s="262"/>
      <c r="G1" s="262"/>
      <c r="H1" s="262"/>
      <c r="I1" s="262"/>
      <c r="J1" s="262"/>
      <c r="K1" s="262"/>
      <c r="L1" s="262"/>
      <c r="M1" s="262"/>
      <c r="N1" s="262"/>
      <c r="O1" s="262"/>
      <c r="P1" s="262"/>
      <c r="Q1" s="262"/>
      <c r="R1" s="262"/>
      <c r="S1" s="262"/>
      <c r="T1" s="262"/>
      <c r="U1" s="262"/>
      <c r="V1" s="262"/>
    </row>
    <row r="3" spans="1:23" s="30" customFormat="1">
      <c r="A3" s="257" t="s">
        <v>1</v>
      </c>
      <c r="B3" s="257"/>
      <c r="C3" s="257"/>
      <c r="D3" s="257"/>
      <c r="E3" s="257"/>
      <c r="F3" s="257"/>
      <c r="G3" s="257"/>
      <c r="H3" s="257"/>
      <c r="I3" s="257"/>
      <c r="J3" s="257"/>
      <c r="K3" s="257"/>
      <c r="L3" s="257"/>
      <c r="M3" s="257"/>
      <c r="N3" s="257"/>
      <c r="O3" s="257"/>
      <c r="P3" s="257"/>
      <c r="Q3" s="257"/>
      <c r="R3" s="257"/>
      <c r="S3" s="257"/>
      <c r="T3" s="257"/>
      <c r="U3" s="257"/>
      <c r="V3" s="257"/>
      <c r="W3" s="94"/>
    </row>
    <row r="4" spans="1:23" s="51" customFormat="1">
      <c r="A4" s="264" t="s">
        <v>54</v>
      </c>
      <c r="B4" s="264"/>
      <c r="C4" s="264"/>
      <c r="D4" s="264"/>
      <c r="E4" s="264"/>
      <c r="F4" s="264"/>
      <c r="G4" s="264"/>
      <c r="H4" s="264"/>
      <c r="I4" s="264"/>
      <c r="J4" s="264"/>
      <c r="K4" s="264"/>
      <c r="L4" s="264"/>
      <c r="M4" s="264"/>
      <c r="N4" s="264"/>
      <c r="O4" s="264"/>
      <c r="P4" s="264"/>
      <c r="Q4" s="264"/>
      <c r="R4" s="264"/>
      <c r="S4" s="264"/>
      <c r="T4" s="264"/>
      <c r="U4" s="264"/>
      <c r="V4" s="264"/>
      <c r="W4" s="100"/>
    </row>
    <row r="5" spans="1:23" s="51" customFormat="1">
      <c r="A5" s="260" t="str">
        <f>+'PL-9'!A5:F5</f>
        <v>สำหรับงวดเก้าเดือนสิ้นสุดวันที่ 30 กันยายน พ.ศ. 2564 (สอบทานแล้ว/ยังไม่ได้ตรวจสอบ)</v>
      </c>
      <c r="B5" s="265"/>
      <c r="C5" s="265"/>
      <c r="D5" s="265"/>
      <c r="E5" s="265"/>
      <c r="F5" s="265"/>
      <c r="G5" s="265"/>
      <c r="H5" s="265"/>
      <c r="I5" s="265"/>
      <c r="J5" s="265"/>
      <c r="K5" s="265"/>
      <c r="L5" s="265"/>
      <c r="M5" s="265"/>
      <c r="N5" s="265"/>
      <c r="O5" s="265"/>
      <c r="P5" s="265"/>
      <c r="Q5" s="265"/>
      <c r="R5" s="265"/>
      <c r="S5" s="265"/>
      <c r="T5" s="265"/>
      <c r="U5" s="265"/>
      <c r="V5" s="265"/>
      <c r="W5" s="100"/>
    </row>
    <row r="6" spans="1:23" s="51" customFormat="1">
      <c r="A6" s="68"/>
      <c r="B6" s="68"/>
      <c r="C6" s="81"/>
      <c r="D6" s="81"/>
      <c r="E6" s="81"/>
      <c r="F6" s="81"/>
      <c r="G6" s="81"/>
      <c r="H6" s="81"/>
      <c r="I6" s="81"/>
      <c r="J6" s="81"/>
      <c r="K6" s="81"/>
      <c r="L6" s="81"/>
      <c r="M6" s="81"/>
      <c r="O6" s="81"/>
      <c r="P6" s="81"/>
      <c r="Q6" s="81"/>
      <c r="R6" s="81"/>
      <c r="S6" s="81"/>
      <c r="T6" s="81"/>
      <c r="U6" s="81"/>
      <c r="V6" s="89" t="s">
        <v>2</v>
      </c>
      <c r="W6" s="100"/>
    </row>
    <row r="7" spans="1:23" s="199" customFormat="1">
      <c r="A7" s="69"/>
      <c r="B7" s="69"/>
      <c r="C7" s="69"/>
      <c r="E7" s="69"/>
      <c r="P7" s="267" t="s">
        <v>35</v>
      </c>
      <c r="Q7" s="267"/>
      <c r="R7" s="267"/>
      <c r="S7" s="267"/>
      <c r="T7" s="267"/>
      <c r="U7" s="90"/>
      <c r="V7" s="207"/>
      <c r="W7" s="100"/>
    </row>
    <row r="8" spans="1:23" s="199" customFormat="1">
      <c r="A8" s="69"/>
      <c r="B8" s="69"/>
      <c r="C8" s="69"/>
      <c r="E8" s="69"/>
      <c r="J8" s="69"/>
      <c r="K8" s="69"/>
      <c r="L8" s="69"/>
      <c r="M8" s="69"/>
      <c r="N8" s="69"/>
      <c r="P8" s="90" t="s">
        <v>114</v>
      </c>
      <c r="Q8" s="90"/>
      <c r="R8" s="208" t="s">
        <v>114</v>
      </c>
      <c r="S8" s="208"/>
      <c r="T8" s="90"/>
      <c r="U8" s="90"/>
      <c r="V8" s="207"/>
      <c r="W8" s="100"/>
    </row>
    <row r="9" spans="1:23" s="199" customFormat="1">
      <c r="A9" s="69"/>
      <c r="B9" s="69"/>
      <c r="C9" s="69"/>
      <c r="E9" s="69"/>
      <c r="J9" s="69"/>
      <c r="K9" s="69"/>
      <c r="L9" s="69"/>
      <c r="M9" s="69"/>
      <c r="N9" s="69"/>
      <c r="P9" s="90" t="s">
        <v>115</v>
      </c>
      <c r="Q9" s="90"/>
      <c r="R9" s="90" t="s">
        <v>201</v>
      </c>
      <c r="S9" s="90"/>
      <c r="T9" s="90"/>
      <c r="U9" s="90"/>
      <c r="V9" s="207"/>
      <c r="W9" s="100"/>
    </row>
    <row r="10" spans="1:23" s="199" customFormat="1">
      <c r="A10" s="69"/>
      <c r="B10" s="69"/>
      <c r="C10" s="69"/>
      <c r="D10" s="95"/>
      <c r="E10" s="69"/>
      <c r="J10" s="266" t="s">
        <v>36</v>
      </c>
      <c r="K10" s="266"/>
      <c r="L10" s="266"/>
      <c r="M10" s="266"/>
      <c r="N10" s="266"/>
      <c r="P10" s="90" t="s">
        <v>116</v>
      </c>
      <c r="Q10" s="90"/>
      <c r="R10" s="90" t="s">
        <v>202</v>
      </c>
      <c r="S10" s="90"/>
      <c r="T10" s="90" t="s">
        <v>90</v>
      </c>
      <c r="U10" s="90"/>
      <c r="V10" s="207"/>
      <c r="W10" s="100"/>
    </row>
    <row r="11" spans="1:23" s="199" customFormat="1">
      <c r="A11" s="50"/>
      <c r="B11" s="50"/>
      <c r="C11" s="50"/>
      <c r="D11" s="95" t="s">
        <v>29</v>
      </c>
      <c r="E11" s="50" t="s">
        <v>0</v>
      </c>
      <c r="J11" s="263" t="s">
        <v>132</v>
      </c>
      <c r="K11" s="263"/>
      <c r="L11" s="263"/>
      <c r="M11" s="69"/>
      <c r="O11" s="96"/>
      <c r="P11" s="90" t="s">
        <v>117</v>
      </c>
      <c r="Q11" s="90"/>
      <c r="R11" s="90" t="s">
        <v>203</v>
      </c>
      <c r="S11" s="90"/>
      <c r="T11" s="90" t="s">
        <v>138</v>
      </c>
      <c r="U11" s="90"/>
      <c r="V11" s="207"/>
      <c r="W11" s="100"/>
    </row>
    <row r="12" spans="1:23" s="199" customFormat="1">
      <c r="A12" s="50"/>
      <c r="B12" s="50"/>
      <c r="C12" s="50"/>
      <c r="D12" s="95" t="s">
        <v>88</v>
      </c>
      <c r="E12" s="50"/>
      <c r="F12" s="50" t="s">
        <v>55</v>
      </c>
      <c r="G12" s="50"/>
      <c r="H12" s="50"/>
      <c r="J12" s="143" t="s">
        <v>133</v>
      </c>
      <c r="K12" s="144"/>
      <c r="L12" s="143" t="s">
        <v>134</v>
      </c>
      <c r="M12" s="69"/>
      <c r="O12" s="96"/>
      <c r="P12" s="90" t="s">
        <v>118</v>
      </c>
      <c r="Q12" s="90"/>
      <c r="R12" s="90" t="s">
        <v>204</v>
      </c>
      <c r="S12" s="90"/>
      <c r="T12" s="90" t="s">
        <v>205</v>
      </c>
      <c r="U12" s="90"/>
      <c r="V12" s="50" t="s">
        <v>137</v>
      </c>
      <c r="W12" s="100"/>
    </row>
    <row r="13" spans="1:23" s="199" customFormat="1">
      <c r="A13" s="50"/>
      <c r="B13" s="200" t="s">
        <v>6</v>
      </c>
      <c r="C13" s="50"/>
      <c r="D13" s="99" t="s">
        <v>89</v>
      </c>
      <c r="E13" s="50" t="s">
        <v>56</v>
      </c>
      <c r="F13" s="200" t="s">
        <v>57</v>
      </c>
      <c r="G13" s="69"/>
      <c r="H13" s="98" t="s">
        <v>130</v>
      </c>
      <c r="J13" s="201" t="s">
        <v>135</v>
      </c>
      <c r="K13" s="144"/>
      <c r="L13" s="201" t="s">
        <v>136</v>
      </c>
      <c r="M13" s="69" t="s">
        <v>58</v>
      </c>
      <c r="N13" s="199" t="s">
        <v>59</v>
      </c>
      <c r="O13" s="97"/>
      <c r="P13" s="98" t="s">
        <v>119</v>
      </c>
      <c r="Q13" s="90"/>
      <c r="R13" s="98" t="s">
        <v>206</v>
      </c>
      <c r="S13" s="90"/>
      <c r="T13" s="98" t="s">
        <v>60</v>
      </c>
      <c r="U13" s="90"/>
      <c r="V13" s="98" t="s">
        <v>60</v>
      </c>
      <c r="W13" s="100"/>
    </row>
    <row r="14" spans="1:23" s="30" customFormat="1">
      <c r="A14" s="72" t="s">
        <v>87</v>
      </c>
      <c r="B14" s="71"/>
      <c r="C14" s="72"/>
      <c r="D14" s="74">
        <v>270000000</v>
      </c>
      <c r="E14" s="73"/>
      <c r="F14" s="74">
        <v>339642600</v>
      </c>
      <c r="G14" s="73"/>
      <c r="H14" s="75">
        <v>0</v>
      </c>
      <c r="I14" s="73"/>
      <c r="J14" s="75">
        <v>50000000</v>
      </c>
      <c r="K14" s="138"/>
      <c r="L14" s="75">
        <v>0</v>
      </c>
      <c r="M14" s="73"/>
      <c r="N14" s="74">
        <v>847471890</v>
      </c>
      <c r="O14" s="73"/>
      <c r="P14" s="73">
        <v>18690010</v>
      </c>
      <c r="Q14" s="73"/>
      <c r="R14" s="73">
        <v>8714502</v>
      </c>
      <c r="S14" s="73"/>
      <c r="T14" s="73">
        <f>+P14+R14</f>
        <v>27404512</v>
      </c>
      <c r="U14" s="73"/>
      <c r="V14" s="74">
        <f>SUM(D14:R14)</f>
        <v>1534519002</v>
      </c>
      <c r="W14" s="100"/>
    </row>
    <row r="15" spans="1:23" s="30" customFormat="1" hidden="1">
      <c r="A15" s="71" t="s">
        <v>61</v>
      </c>
      <c r="B15" s="135">
        <v>0</v>
      </c>
      <c r="C15" s="72"/>
      <c r="D15" s="76">
        <v>0</v>
      </c>
      <c r="E15" s="76"/>
      <c r="F15" s="76">
        <v>0</v>
      </c>
      <c r="G15" s="76"/>
      <c r="H15" s="78">
        <v>0</v>
      </c>
      <c r="I15" s="76"/>
      <c r="J15" s="76"/>
      <c r="K15" s="76"/>
      <c r="L15" s="76"/>
      <c r="M15" s="73"/>
      <c r="N15" s="77"/>
      <c r="O15" s="73"/>
      <c r="P15" s="78"/>
      <c r="Q15" s="78"/>
      <c r="R15" s="78"/>
      <c r="S15" s="78"/>
      <c r="T15" s="78"/>
      <c r="U15" s="78"/>
      <c r="V15" s="77">
        <v>0</v>
      </c>
      <c r="W15" s="100"/>
    </row>
    <row r="16" spans="1:23" s="30" customFormat="1">
      <c r="A16" s="71" t="s">
        <v>63</v>
      </c>
      <c r="B16" s="135">
        <v>18</v>
      </c>
      <c r="C16" s="72"/>
      <c r="D16" s="79">
        <v>0</v>
      </c>
      <c r="E16" s="76"/>
      <c r="F16" s="79">
        <v>0</v>
      </c>
      <c r="G16" s="76"/>
      <c r="H16" s="79">
        <v>0</v>
      </c>
      <c r="I16" s="76"/>
      <c r="J16" s="79">
        <v>0</v>
      </c>
      <c r="K16" s="76"/>
      <c r="L16" s="79">
        <v>0</v>
      </c>
      <c r="M16" s="73"/>
      <c r="N16" s="77">
        <v>-19969936</v>
      </c>
      <c r="O16" s="73"/>
      <c r="P16" s="79">
        <v>0</v>
      </c>
      <c r="Q16" s="79"/>
      <c r="R16" s="79">
        <v>0</v>
      </c>
      <c r="S16" s="79"/>
      <c r="T16" s="79">
        <v>0</v>
      </c>
      <c r="U16" s="78"/>
      <c r="V16" s="77">
        <f t="shared" ref="V16:V20" si="0">SUM(D16:R16)</f>
        <v>-19969936</v>
      </c>
      <c r="W16" s="100"/>
    </row>
    <row r="17" spans="1:23" s="30" customFormat="1">
      <c r="A17" s="71" t="s">
        <v>130</v>
      </c>
      <c r="B17" s="135" t="s">
        <v>190</v>
      </c>
      <c r="C17" s="72"/>
      <c r="D17" s="79">
        <v>0</v>
      </c>
      <c r="E17" s="76"/>
      <c r="F17" s="79">
        <v>0</v>
      </c>
      <c r="G17" s="79"/>
      <c r="H17" s="77">
        <v>-588284</v>
      </c>
      <c r="I17" s="79"/>
      <c r="J17" s="79">
        <v>0</v>
      </c>
      <c r="K17" s="79"/>
      <c r="L17" s="76">
        <v>588284</v>
      </c>
      <c r="M17" s="76"/>
      <c r="N17" s="77">
        <v>-588284</v>
      </c>
      <c r="O17" s="76"/>
      <c r="P17" s="79">
        <v>0</v>
      </c>
      <c r="Q17" s="79"/>
      <c r="R17" s="79">
        <v>0</v>
      </c>
      <c r="S17" s="79"/>
      <c r="T17" s="79">
        <v>0</v>
      </c>
      <c r="U17" s="78"/>
      <c r="V17" s="77">
        <f t="shared" si="0"/>
        <v>-588284</v>
      </c>
      <c r="W17" s="113"/>
    </row>
    <row r="18" spans="1:23" s="30" customFormat="1">
      <c r="A18" s="71" t="s">
        <v>186</v>
      </c>
      <c r="B18" s="135"/>
      <c r="C18" s="72"/>
      <c r="D18" s="79"/>
      <c r="E18" s="76"/>
      <c r="F18" s="79"/>
      <c r="G18" s="79"/>
      <c r="H18" s="77"/>
      <c r="I18" s="79"/>
      <c r="J18" s="79"/>
      <c r="K18" s="79"/>
      <c r="L18" s="76"/>
      <c r="M18" s="76"/>
      <c r="N18" s="77"/>
      <c r="O18" s="76"/>
      <c r="P18" s="79"/>
      <c r="Q18" s="79"/>
      <c r="R18" s="79"/>
      <c r="S18" s="79"/>
      <c r="T18" s="79"/>
      <c r="U18" s="78"/>
      <c r="V18" s="77"/>
      <c r="W18" s="113"/>
    </row>
    <row r="19" spans="1:23" s="30" customFormat="1">
      <c r="A19" s="71" t="s">
        <v>187</v>
      </c>
      <c r="B19" s="135"/>
      <c r="C19" s="72"/>
      <c r="D19" s="79">
        <v>0</v>
      </c>
      <c r="E19" s="76"/>
      <c r="F19" s="79">
        <v>0</v>
      </c>
      <c r="G19" s="76"/>
      <c r="H19" s="79">
        <v>0</v>
      </c>
      <c r="I19" s="76"/>
      <c r="J19" s="79">
        <v>0</v>
      </c>
      <c r="K19" s="76"/>
      <c r="L19" s="79">
        <v>0</v>
      </c>
      <c r="M19" s="76"/>
      <c r="N19" s="77">
        <v>-1807916</v>
      </c>
      <c r="O19" s="76"/>
      <c r="P19" s="79">
        <v>0</v>
      </c>
      <c r="Q19" s="79"/>
      <c r="R19" s="79">
        <v>0</v>
      </c>
      <c r="S19" s="79"/>
      <c r="T19" s="79">
        <v>0</v>
      </c>
      <c r="U19" s="78"/>
      <c r="V19" s="77">
        <f t="shared" si="0"/>
        <v>-1807916</v>
      </c>
      <c r="W19" s="114"/>
    </row>
    <row r="20" spans="1:23">
      <c r="A20" s="71" t="s">
        <v>188</v>
      </c>
      <c r="B20" s="135"/>
      <c r="C20" s="71"/>
      <c r="D20" s="79">
        <v>0</v>
      </c>
      <c r="E20" s="79"/>
      <c r="F20" s="79">
        <v>0</v>
      </c>
      <c r="G20" s="79"/>
      <c r="H20" s="77">
        <v>0</v>
      </c>
      <c r="I20" s="76"/>
      <c r="J20" s="76">
        <v>0</v>
      </c>
      <c r="K20" s="76"/>
      <c r="L20" s="76">
        <v>0</v>
      </c>
      <c r="M20" s="76"/>
      <c r="N20" s="77">
        <v>0</v>
      </c>
      <c r="O20" s="73"/>
      <c r="P20" s="77">
        <v>-1434016</v>
      </c>
      <c r="Q20" s="77"/>
      <c r="R20" s="77">
        <v>0</v>
      </c>
      <c r="S20" s="77"/>
      <c r="T20" s="77">
        <f>+P20+R20</f>
        <v>-1434016</v>
      </c>
      <c r="U20" s="76"/>
      <c r="V20" s="77">
        <f t="shared" si="0"/>
        <v>-1434016</v>
      </c>
    </row>
    <row r="21" spans="1:23" s="30" customFormat="1" ht="22.5" thickBot="1">
      <c r="A21" s="72" t="s">
        <v>175</v>
      </c>
      <c r="B21" s="72"/>
      <c r="C21" s="72"/>
      <c r="D21" s="80">
        <f>SUM(D14:D20)</f>
        <v>270000000</v>
      </c>
      <c r="E21" s="73"/>
      <c r="F21" s="80">
        <f>SUM(F14:F20)</f>
        <v>339642600</v>
      </c>
      <c r="G21" s="73"/>
      <c r="H21" s="137">
        <f>SUM(H14:H20)</f>
        <v>-588284</v>
      </c>
      <c r="I21" s="73"/>
      <c r="J21" s="80">
        <f>SUM(J14:J20)</f>
        <v>50000000</v>
      </c>
      <c r="K21" s="73"/>
      <c r="L21" s="80">
        <f>SUM(L14:L20)</f>
        <v>588284</v>
      </c>
      <c r="M21" s="73"/>
      <c r="N21" s="80">
        <f>SUM(N14:N20)</f>
        <v>825105754</v>
      </c>
      <c r="O21" s="73"/>
      <c r="P21" s="80">
        <f>SUM(P14:P20)</f>
        <v>17255994</v>
      </c>
      <c r="Q21" s="73"/>
      <c r="R21" s="80">
        <f>SUM(R14:R20)</f>
        <v>8714502</v>
      </c>
      <c r="S21" s="73"/>
      <c r="T21" s="80">
        <f>SUM(T14:T20)</f>
        <v>25970496</v>
      </c>
      <c r="U21" s="73"/>
      <c r="V21" s="80">
        <f>SUM(V14:V20)</f>
        <v>1510718850</v>
      </c>
      <c r="W21" s="94"/>
    </row>
    <row r="22" spans="1:23" s="30" customFormat="1" ht="22.5" thickTop="1">
      <c r="A22" s="72"/>
      <c r="B22" s="72"/>
      <c r="C22" s="72"/>
      <c r="D22" s="73"/>
      <c r="E22" s="73"/>
      <c r="F22" s="73"/>
      <c r="G22" s="73"/>
      <c r="H22" s="73"/>
      <c r="I22" s="73"/>
      <c r="J22" s="73"/>
      <c r="K22" s="73"/>
      <c r="L22" s="73"/>
      <c r="M22" s="73"/>
      <c r="N22" s="73"/>
      <c r="O22" s="73"/>
      <c r="P22" s="73"/>
      <c r="Q22" s="73"/>
      <c r="R22" s="73"/>
      <c r="S22" s="73"/>
      <c r="T22" s="73"/>
      <c r="U22" s="73"/>
      <c r="V22" s="73"/>
    </row>
    <row r="23" spans="1:23" s="30" customFormat="1">
      <c r="A23" s="72" t="s">
        <v>159</v>
      </c>
      <c r="B23" s="72"/>
      <c r="C23" s="72"/>
      <c r="D23" s="73">
        <v>270000000</v>
      </c>
      <c r="E23" s="73"/>
      <c r="F23" s="73">
        <v>339642600</v>
      </c>
      <c r="G23" s="73"/>
      <c r="H23" s="192">
        <v>-17201307</v>
      </c>
      <c r="I23" s="73"/>
      <c r="J23" s="73">
        <v>50000000</v>
      </c>
      <c r="K23" s="73"/>
      <c r="L23" s="73">
        <v>17201307</v>
      </c>
      <c r="M23" s="73"/>
      <c r="N23" s="73">
        <v>797441823</v>
      </c>
      <c r="O23" s="73"/>
      <c r="P23" s="73">
        <v>18511450</v>
      </c>
      <c r="Q23" s="73"/>
      <c r="R23" s="73">
        <v>8714502</v>
      </c>
      <c r="S23" s="73"/>
      <c r="T23" s="73">
        <f>+P23+R23</f>
        <v>27225952</v>
      </c>
      <c r="U23" s="73"/>
      <c r="V23" s="73">
        <f>SUM(D23:R23)</f>
        <v>1484310375</v>
      </c>
    </row>
    <row r="24" spans="1:23" s="30" customFormat="1" hidden="1">
      <c r="A24" s="71" t="s">
        <v>61</v>
      </c>
      <c r="B24" s="135" t="s">
        <v>62</v>
      </c>
      <c r="C24" s="72"/>
      <c r="D24" s="79">
        <v>0</v>
      </c>
      <c r="E24" s="76"/>
      <c r="F24" s="79">
        <v>0</v>
      </c>
      <c r="G24" s="79"/>
      <c r="H24" s="79"/>
      <c r="I24" s="79">
        <v>0</v>
      </c>
      <c r="J24" s="77">
        <v>0</v>
      </c>
      <c r="K24" s="77"/>
      <c r="L24" s="77"/>
      <c r="M24" s="76">
        <v>0</v>
      </c>
      <c r="N24" s="77">
        <v>0</v>
      </c>
      <c r="O24" s="76">
        <v>0</v>
      </c>
      <c r="P24" s="78">
        <v>0</v>
      </c>
      <c r="Q24" s="78"/>
      <c r="R24" s="78">
        <v>0</v>
      </c>
      <c r="S24" s="78"/>
      <c r="T24" s="78"/>
      <c r="U24" s="78"/>
      <c r="V24" s="77">
        <v>0</v>
      </c>
    </row>
    <row r="25" spans="1:23" s="30" customFormat="1">
      <c r="A25" s="71" t="s">
        <v>63</v>
      </c>
      <c r="B25" s="135">
        <v>18</v>
      </c>
      <c r="C25" s="72"/>
      <c r="D25" s="79">
        <v>0</v>
      </c>
      <c r="E25" s="76"/>
      <c r="F25" s="79">
        <v>0</v>
      </c>
      <c r="G25" s="76"/>
      <c r="H25" s="79">
        <v>0</v>
      </c>
      <c r="I25" s="76"/>
      <c r="J25" s="79">
        <v>0</v>
      </c>
      <c r="K25" s="76"/>
      <c r="L25" s="79">
        <v>0</v>
      </c>
      <c r="M25" s="73"/>
      <c r="N25" s="77">
        <v>-55690983</v>
      </c>
      <c r="O25" s="73"/>
      <c r="P25" s="79">
        <v>0</v>
      </c>
      <c r="Q25" s="79"/>
      <c r="R25" s="79">
        <v>0</v>
      </c>
      <c r="S25" s="79"/>
      <c r="T25" s="79">
        <v>0</v>
      </c>
      <c r="U25" s="78"/>
      <c r="V25" s="77">
        <f>SUM(D25:R25)</f>
        <v>-55690983</v>
      </c>
    </row>
    <row r="26" spans="1:23" s="30" customFormat="1">
      <c r="A26" s="71" t="s">
        <v>130</v>
      </c>
      <c r="B26" s="135" t="s">
        <v>190</v>
      </c>
      <c r="C26" s="72"/>
      <c r="D26" s="79">
        <v>0</v>
      </c>
      <c r="E26" s="76"/>
      <c r="F26" s="79">
        <v>0</v>
      </c>
      <c r="G26" s="79"/>
      <c r="H26" s="77">
        <v>-21478888</v>
      </c>
      <c r="I26" s="79"/>
      <c r="J26" s="79">
        <v>0</v>
      </c>
      <c r="K26" s="79"/>
      <c r="L26" s="76">
        <v>21478888</v>
      </c>
      <c r="M26" s="76"/>
      <c r="N26" s="77">
        <v>-21478888</v>
      </c>
      <c r="O26" s="76"/>
      <c r="P26" s="79">
        <v>0</v>
      </c>
      <c r="Q26" s="79"/>
      <c r="R26" s="79">
        <v>0</v>
      </c>
      <c r="S26" s="79"/>
      <c r="T26" s="79">
        <v>0</v>
      </c>
      <c r="U26" s="78"/>
      <c r="V26" s="77">
        <f>SUM(D26:R26)</f>
        <v>-21478888</v>
      </c>
    </row>
    <row r="27" spans="1:23">
      <c r="A27" s="71" t="s">
        <v>186</v>
      </c>
      <c r="B27" s="135"/>
      <c r="C27" s="71"/>
      <c r="D27" s="79"/>
      <c r="E27" s="76"/>
      <c r="F27" s="76"/>
      <c r="G27" s="76"/>
      <c r="H27" s="77"/>
      <c r="I27" s="76"/>
      <c r="J27" s="76"/>
      <c r="K27" s="76"/>
      <c r="L27" s="76"/>
      <c r="M27" s="76"/>
      <c r="N27" s="79"/>
      <c r="O27" s="76"/>
      <c r="P27" s="79"/>
      <c r="Q27" s="79"/>
      <c r="R27" s="79"/>
      <c r="S27" s="79"/>
      <c r="T27" s="79"/>
      <c r="U27" s="76"/>
      <c r="V27" s="77"/>
    </row>
    <row r="28" spans="1:23">
      <c r="A28" s="71" t="s">
        <v>189</v>
      </c>
      <c r="B28" s="135"/>
      <c r="C28" s="71"/>
      <c r="D28" s="79">
        <v>0</v>
      </c>
      <c r="E28" s="76"/>
      <c r="F28" s="79">
        <v>0</v>
      </c>
      <c r="G28" s="76"/>
      <c r="H28" s="79">
        <v>0</v>
      </c>
      <c r="I28" s="76"/>
      <c r="J28" s="79">
        <v>0</v>
      </c>
      <c r="K28" s="76"/>
      <c r="L28" s="79">
        <v>0</v>
      </c>
      <c r="M28" s="76"/>
      <c r="N28" s="77">
        <v>126157282</v>
      </c>
      <c r="O28" s="76"/>
      <c r="P28" s="79">
        <v>0</v>
      </c>
      <c r="Q28" s="79"/>
      <c r="R28" s="79">
        <v>0</v>
      </c>
      <c r="S28" s="79"/>
      <c r="T28" s="79">
        <v>0</v>
      </c>
      <c r="U28" s="76"/>
      <c r="V28" s="77">
        <f>SUM(D28:R28)</f>
        <v>126157282</v>
      </c>
    </row>
    <row r="29" spans="1:23">
      <c r="A29" s="71" t="s">
        <v>188</v>
      </c>
      <c r="B29" s="135"/>
      <c r="C29" s="71"/>
      <c r="D29" s="79">
        <v>0</v>
      </c>
      <c r="E29" s="76"/>
      <c r="F29" s="79">
        <v>0</v>
      </c>
      <c r="G29" s="76"/>
      <c r="H29" s="79">
        <v>0</v>
      </c>
      <c r="I29" s="76"/>
      <c r="J29" s="79">
        <v>0</v>
      </c>
      <c r="K29" s="76"/>
      <c r="L29" s="79">
        <v>0</v>
      </c>
      <c r="M29" s="76"/>
      <c r="N29" s="79">
        <v>0</v>
      </c>
      <c r="O29" s="76"/>
      <c r="P29" s="77">
        <v>549208</v>
      </c>
      <c r="Q29" s="77"/>
      <c r="R29" s="77">
        <v>-1457596</v>
      </c>
      <c r="S29" s="77"/>
      <c r="T29" s="77">
        <f>+P29+R29</f>
        <v>-908388</v>
      </c>
      <c r="U29" s="76"/>
      <c r="V29" s="77">
        <f t="shared" ref="V29" si="1">SUM(D29:R29)</f>
        <v>-908388</v>
      </c>
    </row>
    <row r="30" spans="1:23" s="30" customFormat="1" ht="22.5" thickBot="1">
      <c r="A30" s="72" t="s">
        <v>176</v>
      </c>
      <c r="B30" s="72"/>
      <c r="C30" s="72"/>
      <c r="D30" s="80">
        <f>SUM(D23:D29)</f>
        <v>270000000</v>
      </c>
      <c r="E30" s="73"/>
      <c r="F30" s="80">
        <f>SUM(F23:F29)</f>
        <v>339642600</v>
      </c>
      <c r="G30" s="73"/>
      <c r="H30" s="137">
        <f>SUM(H23:H29)</f>
        <v>-38680195</v>
      </c>
      <c r="I30" s="73"/>
      <c r="J30" s="80">
        <f>SUM(J23:J29)</f>
        <v>50000000</v>
      </c>
      <c r="K30" s="73"/>
      <c r="L30" s="80">
        <f>SUM(L23:L29)</f>
        <v>38680195</v>
      </c>
      <c r="M30" s="73"/>
      <c r="N30" s="80">
        <f>SUM(N23:N29)</f>
        <v>846429234</v>
      </c>
      <c r="O30" s="73"/>
      <c r="P30" s="80">
        <f>SUM(P23:P29)</f>
        <v>19060658</v>
      </c>
      <c r="Q30" s="73"/>
      <c r="R30" s="80">
        <f>SUM(R23:R29)</f>
        <v>7256906</v>
      </c>
      <c r="S30" s="73"/>
      <c r="T30" s="80">
        <f>SUM(T23:T29)</f>
        <v>26317564</v>
      </c>
      <c r="U30" s="73"/>
      <c r="V30" s="80">
        <f>SUM(V23:V29)</f>
        <v>1532389398</v>
      </c>
      <c r="W30" s="94">
        <f>+V30-BS!D88</f>
        <v>0</v>
      </c>
    </row>
    <row r="31" spans="1:23" ht="22.5" thickTop="1">
      <c r="A31" s="49"/>
      <c r="B31" s="49"/>
      <c r="C31" s="49"/>
      <c r="D31" s="49"/>
      <c r="E31" s="49"/>
      <c r="F31" s="81"/>
      <c r="G31" s="81"/>
      <c r="H31" s="84"/>
      <c r="I31" s="82"/>
      <c r="O31" s="83"/>
      <c r="P31" s="101"/>
      <c r="Q31" s="101"/>
      <c r="R31" s="101"/>
      <c r="S31" s="101"/>
      <c r="T31" s="101"/>
      <c r="U31" s="81"/>
    </row>
    <row r="32" spans="1:23">
      <c r="A32" s="259" t="s">
        <v>18</v>
      </c>
      <c r="B32" s="259"/>
      <c r="C32" s="259"/>
      <c r="D32" s="259"/>
      <c r="E32" s="259"/>
      <c r="F32" s="259"/>
      <c r="G32" s="198"/>
      <c r="H32" s="198"/>
      <c r="O32" s="81"/>
      <c r="P32" s="107"/>
      <c r="Q32" s="107"/>
      <c r="R32" s="107"/>
      <c r="S32" s="107"/>
      <c r="T32" s="107"/>
      <c r="U32" s="81"/>
      <c r="W32" s="202"/>
    </row>
    <row r="33" spans="1:23">
      <c r="A33" s="71"/>
      <c r="B33" s="71"/>
      <c r="C33" s="71"/>
      <c r="D33" s="209"/>
      <c r="E33" s="209"/>
      <c r="F33" s="209"/>
      <c r="G33" s="209"/>
      <c r="H33" s="209"/>
      <c r="I33" s="93"/>
      <c r="J33" s="209"/>
      <c r="K33" s="209"/>
      <c r="L33" s="209"/>
      <c r="M33" s="210"/>
      <c r="N33" s="93"/>
      <c r="O33" s="209"/>
      <c r="P33" s="209"/>
      <c r="Q33" s="209"/>
      <c r="R33" s="209"/>
      <c r="S33" s="209"/>
      <c r="T33" s="209"/>
      <c r="U33" s="209"/>
      <c r="V33" s="93"/>
      <c r="W33" s="203"/>
    </row>
    <row r="34" spans="1:23">
      <c r="A34" s="71"/>
      <c r="B34" s="71"/>
      <c r="C34" s="71"/>
      <c r="D34" s="108"/>
      <c r="E34" s="108"/>
      <c r="F34" s="108"/>
      <c r="G34" s="108"/>
      <c r="H34" s="108"/>
      <c r="I34" s="91"/>
      <c r="J34" s="108"/>
      <c r="K34" s="108"/>
      <c r="L34" s="108"/>
      <c r="M34" s="131"/>
      <c r="N34" s="91"/>
      <c r="O34" s="108"/>
      <c r="P34" s="108"/>
      <c r="Q34" s="108"/>
      <c r="R34" s="108"/>
      <c r="S34" s="108"/>
      <c r="T34" s="108"/>
      <c r="U34" s="108"/>
      <c r="V34" s="91"/>
      <c r="W34" s="204"/>
    </row>
    <row r="35" spans="1:23">
      <c r="A35" s="71"/>
      <c r="B35" s="71"/>
      <c r="C35" s="71"/>
      <c r="D35" s="108"/>
      <c r="E35" s="108"/>
      <c r="F35" s="108"/>
      <c r="G35" s="108"/>
      <c r="H35" s="108"/>
      <c r="I35" s="91"/>
      <c r="J35" s="108"/>
      <c r="K35" s="108"/>
      <c r="L35" s="108"/>
      <c r="M35" s="131"/>
      <c r="N35" s="91"/>
      <c r="O35" s="108"/>
      <c r="P35" s="108"/>
      <c r="Q35" s="108"/>
      <c r="R35" s="108"/>
      <c r="S35" s="108"/>
      <c r="T35" s="108"/>
      <c r="U35" s="108"/>
      <c r="V35" s="91"/>
      <c r="W35" s="114"/>
    </row>
    <row r="36" spans="1:23">
      <c r="A36" s="71"/>
      <c r="B36" s="71"/>
      <c r="C36" s="71"/>
      <c r="D36" s="108"/>
      <c r="E36" s="108"/>
      <c r="F36" s="108"/>
      <c r="G36" s="108"/>
      <c r="H36" s="108"/>
      <c r="I36" s="91"/>
      <c r="J36" s="108"/>
      <c r="K36" s="108"/>
      <c r="L36" s="108"/>
      <c r="M36" s="131"/>
      <c r="N36" s="91"/>
      <c r="O36" s="108"/>
      <c r="P36" s="108"/>
      <c r="Q36" s="108"/>
      <c r="R36" s="108"/>
      <c r="S36" s="108"/>
      <c r="T36" s="108"/>
      <c r="U36" s="108"/>
      <c r="V36" s="91"/>
      <c r="W36" s="114"/>
    </row>
    <row r="37" spans="1:23">
      <c r="A37" s="71"/>
      <c r="B37" s="71"/>
      <c r="C37" s="71"/>
      <c r="D37" s="108"/>
      <c r="E37" s="108"/>
      <c r="F37" s="108"/>
      <c r="G37" s="108"/>
      <c r="H37" s="108"/>
      <c r="I37" s="91"/>
      <c r="J37" s="108"/>
      <c r="K37" s="108"/>
      <c r="L37" s="108"/>
      <c r="M37" s="131"/>
      <c r="N37" s="91"/>
      <c r="O37" s="108"/>
      <c r="P37" s="108"/>
      <c r="Q37" s="108"/>
      <c r="R37" s="108"/>
      <c r="S37" s="108"/>
      <c r="T37" s="108"/>
      <c r="U37" s="108"/>
      <c r="V37" s="91"/>
    </row>
    <row r="38" spans="1:23">
      <c r="A38" s="71"/>
      <c r="B38" s="71"/>
      <c r="C38" s="71"/>
      <c r="D38" s="108"/>
      <c r="E38" s="108"/>
      <c r="F38" s="91"/>
      <c r="G38" s="91"/>
      <c r="H38" s="91"/>
      <c r="I38" s="91"/>
      <c r="J38" s="108"/>
      <c r="K38" s="108"/>
      <c r="L38" s="108"/>
      <c r="M38" s="131"/>
      <c r="N38" s="91"/>
      <c r="O38" s="91"/>
      <c r="P38" s="91"/>
      <c r="Q38" s="91"/>
      <c r="R38" s="91"/>
      <c r="S38" s="91"/>
      <c r="T38" s="91"/>
      <c r="U38" s="91"/>
      <c r="V38" s="91"/>
    </row>
  </sheetData>
  <mergeCells count="8">
    <mergeCell ref="J11:L11"/>
    <mergeCell ref="A32:F32"/>
    <mergeCell ref="A1:V1"/>
    <mergeCell ref="A3:V3"/>
    <mergeCell ref="A4:V4"/>
    <mergeCell ref="A5:V5"/>
    <mergeCell ref="J10:N10"/>
    <mergeCell ref="P7:T7"/>
  </mergeCells>
  <pageMargins left="0.51181102362204722" right="0.47244094488188981" top="0.62992125984251968" bottom="0.39370078740157483" header="0.31496062992125984" footer="0.31496062992125984"/>
  <pageSetup paperSize="9" scale="82" orientation="landscape" horizontalDpi="1200" verticalDpi="120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J84"/>
  <sheetViews>
    <sheetView zoomScaleNormal="100" zoomScaleSheetLayoutView="115" workbookViewId="0">
      <selection activeCell="B61" sqref="B61"/>
    </sheetView>
  </sheetViews>
  <sheetFormatPr defaultColWidth="8.75" defaultRowHeight="21.75"/>
  <cols>
    <col min="1" max="1" width="50.5" style="211" customWidth="1"/>
    <col min="2" max="2" width="7.75" style="211" customWidth="1"/>
    <col min="3" max="3" width="1.25" style="211" customWidth="1"/>
    <col min="4" max="4" width="12.25" style="189" customWidth="1"/>
    <col min="5" max="5" width="1.125" style="189" customWidth="1"/>
    <col min="6" max="6" width="12.25" style="189" customWidth="1"/>
    <col min="7" max="7" width="7" style="211" customWidth="1"/>
    <col min="8" max="8" width="11.875" style="148" bestFit="1" customWidth="1"/>
    <col min="9" max="9" width="8.75" style="148"/>
    <col min="10" max="10" width="16" style="211" bestFit="1" customWidth="1"/>
    <col min="11" max="16384" width="8.75" style="211"/>
  </cols>
  <sheetData>
    <row r="1" spans="1:7">
      <c r="A1" s="268" t="s">
        <v>183</v>
      </c>
      <c r="B1" s="269"/>
      <c r="C1" s="269"/>
      <c r="D1" s="269"/>
      <c r="E1" s="269"/>
      <c r="F1" s="269"/>
    </row>
    <row r="3" spans="1:7">
      <c r="A3" s="273" t="s">
        <v>1</v>
      </c>
      <c r="B3" s="273"/>
      <c r="C3" s="273"/>
      <c r="D3" s="273"/>
      <c r="E3" s="273"/>
      <c r="F3" s="273"/>
      <c r="G3" s="151"/>
    </row>
    <row r="4" spans="1:7">
      <c r="A4" s="270" t="s">
        <v>4</v>
      </c>
      <c r="B4" s="270"/>
      <c r="C4" s="270"/>
      <c r="D4" s="270"/>
      <c r="E4" s="270"/>
      <c r="F4" s="270"/>
      <c r="G4" s="212"/>
    </row>
    <row r="5" spans="1:7">
      <c r="A5" s="270" t="str">
        <f>+'PL-9'!A5:F5</f>
        <v>สำหรับงวดเก้าเดือนสิ้นสุดวันที่ 30 กันยายน พ.ศ. 2564 (สอบทานแล้ว/ยังไม่ได้ตรวจสอบ)</v>
      </c>
      <c r="B5" s="271"/>
      <c r="C5" s="271"/>
      <c r="D5" s="271"/>
      <c r="E5" s="271"/>
      <c r="F5" s="271"/>
      <c r="G5" s="212"/>
    </row>
    <row r="6" spans="1:7">
      <c r="A6" s="213"/>
      <c r="B6" s="214"/>
      <c r="C6" s="213"/>
      <c r="D6" s="152"/>
      <c r="E6" s="152"/>
      <c r="F6" s="153" t="str">
        <f>+'PL-9'!F6</f>
        <v>หน่วย : บาท</v>
      </c>
      <c r="G6" s="212"/>
    </row>
    <row r="7" spans="1:7">
      <c r="A7" s="151"/>
      <c r="B7" s="215" t="s">
        <v>6</v>
      </c>
      <c r="C7" s="151"/>
      <c r="D7" s="154" t="str">
        <f>+'PL-9'!D7</f>
        <v>30 กันยายน 2564</v>
      </c>
      <c r="E7" s="155"/>
      <c r="F7" s="154" t="str">
        <f>+'PL-9'!F7</f>
        <v>30 กันยายน 2563</v>
      </c>
      <c r="G7" s="151"/>
    </row>
    <row r="8" spans="1:7">
      <c r="A8" s="216" t="s">
        <v>3</v>
      </c>
      <c r="B8" s="217"/>
      <c r="C8" s="216"/>
      <c r="D8" s="156"/>
      <c r="E8" s="157"/>
      <c r="F8" s="158"/>
      <c r="G8" s="151"/>
    </row>
    <row r="9" spans="1:7">
      <c r="A9" s="216" t="s">
        <v>167</v>
      </c>
      <c r="B9" s="218"/>
      <c r="C9" s="151"/>
      <c r="D9" s="159">
        <v>126157282</v>
      </c>
      <c r="E9" s="160"/>
      <c r="F9" s="159">
        <v>-1807916</v>
      </c>
      <c r="G9" s="219"/>
    </row>
    <row r="10" spans="1:7">
      <c r="A10" s="216" t="s">
        <v>108</v>
      </c>
      <c r="B10" s="218"/>
      <c r="C10" s="151"/>
      <c r="D10" s="161"/>
      <c r="E10" s="162"/>
      <c r="F10" s="157"/>
      <c r="G10" s="151"/>
    </row>
    <row r="11" spans="1:7">
      <c r="A11" s="151" t="s">
        <v>65</v>
      </c>
      <c r="B11" s="218"/>
      <c r="C11" s="220"/>
      <c r="D11" s="221">
        <v>30098295</v>
      </c>
      <c r="E11" s="222"/>
      <c r="F11" s="222">
        <v>23915047</v>
      </c>
      <c r="G11" s="223"/>
    </row>
    <row r="12" spans="1:7">
      <c r="A12" s="151" t="s">
        <v>165</v>
      </c>
      <c r="B12" s="218"/>
      <c r="C12" s="220"/>
      <c r="D12" s="224">
        <v>-230750</v>
      </c>
      <c r="E12" s="222"/>
      <c r="F12" s="225">
        <v>-730976</v>
      </c>
      <c r="G12" s="223"/>
    </row>
    <row r="13" spans="1:7">
      <c r="A13" s="151" t="s">
        <v>164</v>
      </c>
      <c r="B13" s="218"/>
      <c r="C13" s="220"/>
      <c r="D13" s="226">
        <v>-486815</v>
      </c>
      <c r="E13" s="222"/>
      <c r="F13" s="225">
        <v>-2285238</v>
      </c>
      <c r="G13" s="223"/>
    </row>
    <row r="14" spans="1:7">
      <c r="A14" s="151" t="s">
        <v>155</v>
      </c>
      <c r="B14" s="218"/>
      <c r="C14" s="220"/>
      <c r="D14" s="163">
        <v>128677</v>
      </c>
      <c r="E14" s="165"/>
      <c r="F14" s="222">
        <v>1084948</v>
      </c>
      <c r="G14" s="227"/>
    </row>
    <row r="15" spans="1:7">
      <c r="A15" s="151" t="s">
        <v>191</v>
      </c>
      <c r="B15" s="218"/>
      <c r="C15" s="220"/>
      <c r="D15" s="163">
        <v>787691</v>
      </c>
      <c r="E15" s="165"/>
      <c r="F15" s="225">
        <v>-3821828</v>
      </c>
      <c r="G15" s="223"/>
    </row>
    <row r="16" spans="1:7" hidden="1">
      <c r="A16" s="151" t="s">
        <v>156</v>
      </c>
      <c r="B16" s="218"/>
      <c r="C16" s="220"/>
      <c r="E16" s="165"/>
      <c r="F16" s="164"/>
      <c r="G16" s="223"/>
    </row>
    <row r="17" spans="1:7" hidden="1">
      <c r="A17" s="151" t="s">
        <v>50</v>
      </c>
      <c r="B17" s="218"/>
      <c r="C17" s="220"/>
      <c r="D17" s="164"/>
      <c r="E17" s="165"/>
      <c r="F17" s="164"/>
      <c r="G17" s="228"/>
    </row>
    <row r="18" spans="1:7" hidden="1">
      <c r="A18" s="151" t="s">
        <v>149</v>
      </c>
      <c r="B18" s="218"/>
      <c r="C18" s="220"/>
      <c r="D18" s="164"/>
      <c r="E18" s="165"/>
      <c r="F18" s="164"/>
      <c r="G18" s="223"/>
    </row>
    <row r="19" spans="1:7">
      <c r="A19" s="229" t="s">
        <v>154</v>
      </c>
      <c r="B19" s="230"/>
      <c r="C19" s="231"/>
      <c r="D19" s="166">
        <v>7018518</v>
      </c>
      <c r="E19" s="162"/>
      <c r="F19" s="164">
        <v>6770728</v>
      </c>
      <c r="G19" s="228"/>
    </row>
    <row r="20" spans="1:7" hidden="1">
      <c r="A20" s="229" t="s">
        <v>150</v>
      </c>
      <c r="B20" s="230"/>
      <c r="C20" s="231"/>
      <c r="D20" s="166"/>
      <c r="E20" s="162"/>
      <c r="F20" s="164"/>
      <c r="G20" s="228"/>
    </row>
    <row r="21" spans="1:7">
      <c r="A21" s="151" t="s">
        <v>112</v>
      </c>
      <c r="B21" s="218"/>
      <c r="C21" s="220"/>
      <c r="D21" s="166">
        <v>-148330</v>
      </c>
      <c r="E21" s="165"/>
      <c r="F21" s="164">
        <v>-73378</v>
      </c>
      <c r="G21" s="228"/>
    </row>
    <row r="22" spans="1:7" hidden="1">
      <c r="A22" s="151" t="s">
        <v>151</v>
      </c>
      <c r="B22" s="218"/>
      <c r="C22" s="220"/>
      <c r="D22" s="166">
        <v>0</v>
      </c>
      <c r="E22" s="165"/>
      <c r="F22" s="164"/>
      <c r="G22" s="151"/>
    </row>
    <row r="23" spans="1:7" hidden="1">
      <c r="A23" s="151" t="s">
        <v>147</v>
      </c>
      <c r="B23" s="218"/>
      <c r="C23" s="231"/>
      <c r="D23" s="166">
        <v>0</v>
      </c>
      <c r="E23" s="165"/>
      <c r="F23" s="164"/>
      <c r="G23" s="151"/>
    </row>
    <row r="24" spans="1:7">
      <c r="A24" s="229" t="s">
        <v>67</v>
      </c>
      <c r="B24" s="230"/>
      <c r="C24" s="231"/>
      <c r="D24" s="224">
        <v>-662283</v>
      </c>
      <c r="E24" s="162"/>
      <c r="F24" s="164">
        <v>-1502687</v>
      </c>
      <c r="G24" s="232"/>
    </row>
    <row r="25" spans="1:7">
      <c r="A25" s="151" t="s">
        <v>66</v>
      </c>
      <c r="B25" s="218"/>
      <c r="C25" s="220"/>
      <c r="D25" s="224">
        <v>-1420780</v>
      </c>
      <c r="E25" s="162"/>
      <c r="F25" s="164">
        <v>-1526225</v>
      </c>
      <c r="G25" s="232"/>
    </row>
    <row r="26" spans="1:7">
      <c r="A26" s="229" t="s">
        <v>146</v>
      </c>
      <c r="B26" s="230"/>
      <c r="C26" s="231"/>
      <c r="D26" s="233">
        <v>7343172</v>
      </c>
      <c r="E26" s="165"/>
      <c r="F26" s="168">
        <v>817477</v>
      </c>
      <c r="G26" s="151"/>
    </row>
    <row r="27" spans="1:7">
      <c r="A27" s="234"/>
      <c r="B27" s="235"/>
      <c r="C27" s="234"/>
      <c r="D27" s="159">
        <f>SUM(D9:D26)</f>
        <v>168584677</v>
      </c>
      <c r="E27" s="159"/>
      <c r="F27" s="159">
        <f>SUM(F9:F26)</f>
        <v>20839952</v>
      </c>
      <c r="G27" s="216"/>
    </row>
    <row r="28" spans="1:7">
      <c r="A28" s="236" t="s">
        <v>101</v>
      </c>
      <c r="B28" s="230"/>
      <c r="C28" s="237"/>
      <c r="D28" s="169"/>
      <c r="E28" s="162"/>
      <c r="F28" s="162"/>
      <c r="G28" s="151"/>
    </row>
    <row r="29" spans="1:7">
      <c r="A29" s="229" t="s">
        <v>11</v>
      </c>
      <c r="B29" s="230"/>
      <c r="C29" s="231"/>
      <c r="D29" s="224">
        <v>-26130371</v>
      </c>
      <c r="E29" s="170"/>
      <c r="F29" s="164">
        <v>27158325</v>
      </c>
      <c r="G29" s="238"/>
    </row>
    <row r="30" spans="1:7">
      <c r="A30" s="151" t="s">
        <v>68</v>
      </c>
      <c r="B30" s="218"/>
      <c r="C30" s="220"/>
      <c r="D30" s="224">
        <v>-530843232</v>
      </c>
      <c r="E30" s="170"/>
      <c r="F30" s="164">
        <v>-1286377</v>
      </c>
      <c r="G30" s="151"/>
    </row>
    <row r="31" spans="1:7">
      <c r="A31" s="151" t="s">
        <v>12</v>
      </c>
      <c r="B31" s="218"/>
      <c r="C31" s="220"/>
      <c r="D31" s="224">
        <v>-29493263</v>
      </c>
      <c r="E31" s="170"/>
      <c r="F31" s="164">
        <v>-3074200</v>
      </c>
      <c r="G31" s="151"/>
    </row>
    <row r="32" spans="1:7">
      <c r="A32" s="151" t="s">
        <v>15</v>
      </c>
      <c r="B32" s="218"/>
      <c r="C32" s="220"/>
      <c r="D32" s="224">
        <v>-3383845</v>
      </c>
      <c r="E32" s="170"/>
      <c r="F32" s="164">
        <v>-2899334</v>
      </c>
      <c r="G32" s="151"/>
    </row>
    <row r="33" spans="1:7">
      <c r="A33" s="236" t="s">
        <v>69</v>
      </c>
      <c r="B33" s="230"/>
      <c r="C33" s="237"/>
      <c r="D33" s="169"/>
      <c r="E33" s="162"/>
      <c r="F33" s="162"/>
      <c r="G33" s="151"/>
    </row>
    <row r="34" spans="1:7">
      <c r="A34" s="229" t="s">
        <v>70</v>
      </c>
      <c r="B34" s="230"/>
      <c r="C34" s="231"/>
      <c r="D34" s="224">
        <v>14022349</v>
      </c>
      <c r="E34" s="170"/>
      <c r="F34" s="164">
        <v>200546472</v>
      </c>
      <c r="G34" s="151"/>
    </row>
    <row r="35" spans="1:7">
      <c r="A35" s="229" t="s">
        <v>23</v>
      </c>
      <c r="B35" s="230"/>
      <c r="C35" s="231"/>
      <c r="D35" s="224">
        <v>3699362</v>
      </c>
      <c r="E35" s="162"/>
      <c r="F35" s="164">
        <v>-1757617</v>
      </c>
    </row>
    <row r="36" spans="1:7">
      <c r="A36" s="234" t="s">
        <v>107</v>
      </c>
      <c r="B36" s="235"/>
      <c r="C36" s="234"/>
      <c r="D36" s="171">
        <f>SUM(D27:D35)</f>
        <v>-403544323</v>
      </c>
      <c r="E36" s="162"/>
      <c r="F36" s="171">
        <f>SUM(F27:F35)</f>
        <v>239527221</v>
      </c>
    </row>
    <row r="37" spans="1:7">
      <c r="A37" s="229" t="s">
        <v>71</v>
      </c>
      <c r="B37" s="230"/>
      <c r="C37" s="231"/>
      <c r="D37" s="164">
        <v>-250878</v>
      </c>
      <c r="E37" s="170"/>
      <c r="F37" s="164">
        <v>-106862</v>
      </c>
    </row>
    <row r="38" spans="1:7">
      <c r="A38" s="151" t="s">
        <v>140</v>
      </c>
      <c r="B38" s="218"/>
      <c r="C38" s="220"/>
      <c r="D38" s="166">
        <v>0</v>
      </c>
      <c r="E38" s="162"/>
      <c r="F38" s="164">
        <v>14363354</v>
      </c>
    </row>
    <row r="39" spans="1:7">
      <c r="A39" s="151" t="s">
        <v>72</v>
      </c>
      <c r="B39" s="218"/>
      <c r="C39" s="220"/>
      <c r="D39" s="172">
        <v>-2916977</v>
      </c>
      <c r="E39" s="162"/>
      <c r="F39" s="164">
        <v>-897335</v>
      </c>
    </row>
    <row r="40" spans="1:7">
      <c r="A40" s="151" t="s">
        <v>73</v>
      </c>
      <c r="B40" s="218"/>
      <c r="C40" s="220"/>
      <c r="D40" s="166">
        <v>-1031676</v>
      </c>
      <c r="E40" s="162"/>
      <c r="F40" s="164">
        <v>-1089190</v>
      </c>
    </row>
    <row r="41" spans="1:7">
      <c r="A41" s="234" t="s">
        <v>106</v>
      </c>
      <c r="B41" s="235"/>
      <c r="C41" s="234"/>
      <c r="D41" s="173">
        <f>SUM(D36:D40)</f>
        <v>-407743854</v>
      </c>
      <c r="E41" s="157"/>
      <c r="F41" s="173">
        <f>SUM(F36:F40)</f>
        <v>251797188</v>
      </c>
    </row>
    <row r="42" spans="1:7" ht="12" customHeight="1">
      <c r="A42" s="220"/>
      <c r="B42" s="218"/>
      <c r="C42" s="220"/>
      <c r="D42" s="164"/>
      <c r="E42" s="162"/>
      <c r="F42" s="164"/>
    </row>
    <row r="43" spans="1:7">
      <c r="A43" s="272" t="s">
        <v>18</v>
      </c>
      <c r="B43" s="272"/>
      <c r="C43" s="272"/>
      <c r="D43" s="272"/>
      <c r="E43" s="272"/>
      <c r="F43" s="272"/>
    </row>
    <row r="44" spans="1:7">
      <c r="A44" s="268" t="s">
        <v>184</v>
      </c>
      <c r="B44" s="269"/>
      <c r="C44" s="269"/>
      <c r="D44" s="269"/>
      <c r="E44" s="269"/>
      <c r="F44" s="269"/>
    </row>
    <row r="45" spans="1:7">
      <c r="A45" s="239"/>
      <c r="B45" s="240"/>
      <c r="C45" s="240"/>
      <c r="D45" s="240"/>
      <c r="E45" s="240"/>
      <c r="F45" s="240"/>
    </row>
    <row r="46" spans="1:7">
      <c r="A46" s="273" t="s">
        <v>1</v>
      </c>
      <c r="B46" s="273"/>
      <c r="C46" s="273"/>
      <c r="D46" s="273"/>
      <c r="E46" s="273"/>
      <c r="F46" s="273"/>
    </row>
    <row r="47" spans="1:7">
      <c r="A47" s="270" t="s">
        <v>111</v>
      </c>
      <c r="B47" s="270"/>
      <c r="C47" s="270"/>
      <c r="D47" s="270"/>
      <c r="E47" s="270"/>
      <c r="F47" s="270"/>
    </row>
    <row r="48" spans="1:7">
      <c r="A48" s="270" t="str">
        <f>+A5</f>
        <v>สำหรับงวดเก้าเดือนสิ้นสุดวันที่ 30 กันยายน พ.ศ. 2564 (สอบทานแล้ว/ยังไม่ได้ตรวจสอบ)</v>
      </c>
      <c r="B48" s="271"/>
      <c r="C48" s="271"/>
      <c r="D48" s="271"/>
      <c r="E48" s="271"/>
      <c r="F48" s="271"/>
    </row>
    <row r="49" spans="1:7">
      <c r="A49" s="241"/>
      <c r="B49" s="242"/>
      <c r="C49" s="241"/>
      <c r="D49" s="152"/>
      <c r="E49" s="152"/>
      <c r="F49" s="174" t="s">
        <v>64</v>
      </c>
    </row>
    <row r="50" spans="1:7">
      <c r="A50" s="151"/>
      <c r="B50" s="215" t="s">
        <v>6</v>
      </c>
      <c r="C50" s="151"/>
      <c r="D50" s="154" t="str">
        <f>+D7</f>
        <v>30 กันยายน 2564</v>
      </c>
      <c r="E50" s="175"/>
      <c r="F50" s="154" t="str">
        <f>+F7</f>
        <v>30 กันยายน 2563</v>
      </c>
    </row>
    <row r="51" spans="1:7">
      <c r="A51" s="216" t="s">
        <v>74</v>
      </c>
      <c r="B51" s="217"/>
      <c r="C51" s="216"/>
      <c r="D51" s="176"/>
      <c r="E51" s="176"/>
      <c r="F51" s="177"/>
    </row>
    <row r="52" spans="1:7">
      <c r="A52" s="151" t="s">
        <v>67</v>
      </c>
      <c r="B52" s="218"/>
      <c r="C52" s="220"/>
      <c r="D52" s="243">
        <v>764056</v>
      </c>
      <c r="E52" s="170"/>
      <c r="F52" s="166">
        <v>1871175</v>
      </c>
      <c r="G52" s="151"/>
    </row>
    <row r="53" spans="1:7">
      <c r="A53" s="151" t="s">
        <v>75</v>
      </c>
      <c r="B53" s="218"/>
      <c r="C53" s="220"/>
      <c r="D53" s="166">
        <v>148341</v>
      </c>
      <c r="E53" s="162"/>
      <c r="F53" s="164">
        <v>84746</v>
      </c>
      <c r="G53" s="151"/>
    </row>
    <row r="54" spans="1:7">
      <c r="A54" s="151" t="s">
        <v>76</v>
      </c>
      <c r="B54" s="218"/>
      <c r="C54" s="220"/>
      <c r="D54" s="243">
        <v>-14941613</v>
      </c>
      <c r="E54" s="178"/>
      <c r="F54" s="164">
        <v>-7139683</v>
      </c>
      <c r="G54" s="151"/>
    </row>
    <row r="55" spans="1:7">
      <c r="A55" s="151" t="s">
        <v>127</v>
      </c>
      <c r="B55" s="218"/>
      <c r="C55" s="220"/>
      <c r="D55" s="243">
        <v>1420780</v>
      </c>
      <c r="E55" s="170"/>
      <c r="F55" s="168">
        <v>1526225</v>
      </c>
      <c r="G55" s="244"/>
    </row>
    <row r="56" spans="1:7">
      <c r="A56" s="234" t="s">
        <v>144</v>
      </c>
      <c r="B56" s="235"/>
      <c r="C56" s="234"/>
      <c r="D56" s="173">
        <f>SUM(D52:D55)</f>
        <v>-12608436</v>
      </c>
      <c r="E56" s="157"/>
      <c r="F56" s="173">
        <f>SUM(F52:F55)</f>
        <v>-3657537</v>
      </c>
      <c r="G56" s="151"/>
    </row>
    <row r="57" spans="1:7">
      <c r="A57" s="234"/>
      <c r="B57" s="235"/>
      <c r="C57" s="234"/>
      <c r="D57" s="179"/>
      <c r="E57" s="157"/>
      <c r="F57" s="179"/>
      <c r="G57" s="151"/>
    </row>
    <row r="58" spans="1:7">
      <c r="A58" s="216" t="s">
        <v>77</v>
      </c>
      <c r="B58" s="235"/>
      <c r="C58" s="216"/>
      <c r="D58" s="179"/>
      <c r="E58" s="157"/>
      <c r="F58" s="179"/>
      <c r="G58" s="151"/>
    </row>
    <row r="59" spans="1:7">
      <c r="A59" s="151" t="s">
        <v>110</v>
      </c>
      <c r="B59" s="218"/>
      <c r="C59" s="220"/>
      <c r="D59" s="224">
        <v>446391563</v>
      </c>
      <c r="E59" s="180"/>
      <c r="F59" s="164">
        <v>-119964821</v>
      </c>
      <c r="G59" s="238"/>
    </row>
    <row r="60" spans="1:7">
      <c r="A60" s="151" t="s">
        <v>78</v>
      </c>
      <c r="B60" s="218"/>
      <c r="C60" s="220"/>
      <c r="D60" s="224">
        <v>-49523621</v>
      </c>
      <c r="E60" s="170"/>
      <c r="F60" s="164">
        <v>-20264788</v>
      </c>
      <c r="G60" s="151"/>
    </row>
    <row r="61" spans="1:7">
      <c r="A61" s="151" t="s">
        <v>143</v>
      </c>
      <c r="B61" s="218"/>
      <c r="C61" s="220"/>
      <c r="D61" s="224">
        <v>-21478888</v>
      </c>
      <c r="E61" s="170"/>
      <c r="F61" s="164">
        <v>-588284</v>
      </c>
      <c r="G61" s="238"/>
    </row>
    <row r="62" spans="1:7" hidden="1">
      <c r="A62" s="151" t="s">
        <v>153</v>
      </c>
      <c r="B62" s="218"/>
      <c r="C62" s="220"/>
      <c r="D62" s="166">
        <v>0</v>
      </c>
      <c r="E62" s="170"/>
      <c r="F62" s="164">
        <v>0</v>
      </c>
      <c r="G62" s="238"/>
    </row>
    <row r="63" spans="1:7">
      <c r="A63" s="234" t="s">
        <v>145</v>
      </c>
      <c r="B63" s="235"/>
      <c r="C63" s="234"/>
      <c r="D63" s="173">
        <f>SUM(D59:D62)</f>
        <v>375389054</v>
      </c>
      <c r="E63" s="181"/>
      <c r="F63" s="173">
        <f>SUM(F59:F62)</f>
        <v>-140817893</v>
      </c>
      <c r="G63" s="244"/>
    </row>
    <row r="64" spans="1:7">
      <c r="A64" s="245"/>
      <c r="B64" s="235"/>
      <c r="C64" s="245"/>
      <c r="D64" s="179"/>
      <c r="E64" s="181"/>
      <c r="F64" s="179"/>
      <c r="G64" s="244"/>
    </row>
    <row r="65" spans="1:10">
      <c r="A65" s="151" t="s">
        <v>105</v>
      </c>
      <c r="B65" s="218"/>
      <c r="C65" s="151"/>
      <c r="D65" s="167">
        <v>-3644</v>
      </c>
      <c r="E65" s="157"/>
      <c r="F65" s="182">
        <v>-11648</v>
      </c>
      <c r="G65" s="246"/>
    </row>
    <row r="66" spans="1:10">
      <c r="A66" s="216" t="s">
        <v>170</v>
      </c>
      <c r="B66" s="235"/>
      <c r="C66" s="216"/>
      <c r="D66" s="179">
        <f>+D63+D56+D41+D65</f>
        <v>-44966880</v>
      </c>
      <c r="E66" s="181"/>
      <c r="F66" s="179">
        <f>+F63+F56+F41+F65</f>
        <v>107310110</v>
      </c>
      <c r="G66" s="246"/>
    </row>
    <row r="67" spans="1:10">
      <c r="A67" s="151" t="s">
        <v>79</v>
      </c>
      <c r="B67" s="218"/>
      <c r="C67" s="151"/>
      <c r="D67" s="168">
        <v>93114791</v>
      </c>
      <c r="E67" s="157"/>
      <c r="F67" s="168">
        <v>39624050</v>
      </c>
      <c r="G67" s="151"/>
    </row>
    <row r="68" spans="1:10" ht="22.5" thickBot="1">
      <c r="A68" s="216" t="s">
        <v>192</v>
      </c>
      <c r="B68" s="235"/>
      <c r="C68" s="216"/>
      <c r="D68" s="183">
        <f>+D66+D67</f>
        <v>48147911</v>
      </c>
      <c r="E68" s="184"/>
      <c r="F68" s="183">
        <f>+F66+F67</f>
        <v>146934160</v>
      </c>
      <c r="G68" s="151"/>
    </row>
    <row r="69" spans="1:10" ht="18.600000000000001" customHeight="1" thickTop="1">
      <c r="A69" s="216"/>
      <c r="B69" s="235"/>
      <c r="C69" s="216"/>
      <c r="D69" s="185"/>
      <c r="E69" s="157"/>
      <c r="F69" s="185"/>
      <c r="G69" s="238"/>
    </row>
    <row r="70" spans="1:10">
      <c r="A70" s="216" t="s">
        <v>80</v>
      </c>
      <c r="B70" s="235"/>
      <c r="C70" s="216"/>
      <c r="D70" s="186"/>
      <c r="E70" s="157"/>
      <c r="F70" s="186"/>
      <c r="G70" s="247"/>
    </row>
    <row r="71" spans="1:10" ht="8.4499999999999993" customHeight="1">
      <c r="A71" s="216"/>
      <c r="B71" s="235"/>
      <c r="C71" s="216"/>
      <c r="D71" s="186"/>
      <c r="E71" s="157"/>
      <c r="F71" s="186"/>
      <c r="G71" s="248"/>
    </row>
    <row r="72" spans="1:10">
      <c r="A72" s="216" t="s">
        <v>81</v>
      </c>
      <c r="B72" s="235"/>
      <c r="C72" s="216"/>
      <c r="D72" s="187"/>
      <c r="E72" s="156"/>
      <c r="F72" s="187"/>
      <c r="G72" s="248"/>
    </row>
    <row r="73" spans="1:10">
      <c r="A73" s="150" t="s">
        <v>142</v>
      </c>
      <c r="B73" s="249"/>
      <c r="C73" s="250"/>
      <c r="D73" s="187"/>
      <c r="E73" s="156"/>
      <c r="F73" s="157"/>
      <c r="G73" s="151"/>
    </row>
    <row r="74" spans="1:10">
      <c r="A74" s="150" t="s">
        <v>141</v>
      </c>
      <c r="B74" s="218">
        <v>8</v>
      </c>
      <c r="C74" s="251"/>
      <c r="D74" s="188">
        <v>686510</v>
      </c>
      <c r="E74" s="188"/>
      <c r="F74" s="188">
        <v>-1792520</v>
      </c>
      <c r="G74" s="151"/>
      <c r="H74" s="206"/>
      <c r="I74" s="206"/>
      <c r="J74" s="252"/>
    </row>
    <row r="75" spans="1:10">
      <c r="A75" s="150" t="s">
        <v>194</v>
      </c>
      <c r="B75" s="249">
        <v>17</v>
      </c>
      <c r="C75" s="250"/>
      <c r="D75" s="188">
        <v>137301</v>
      </c>
      <c r="E75" s="188"/>
      <c r="F75" s="188">
        <v>-358504</v>
      </c>
      <c r="G75" s="151"/>
      <c r="H75" s="206"/>
      <c r="I75" s="206"/>
      <c r="J75" s="252"/>
    </row>
    <row r="76" spans="1:10">
      <c r="A76" s="150" t="s">
        <v>121</v>
      </c>
      <c r="B76" s="249"/>
      <c r="C76" s="250"/>
      <c r="D76" s="164"/>
      <c r="E76" s="156"/>
      <c r="F76" s="188"/>
      <c r="G76" s="151"/>
      <c r="H76" s="206"/>
      <c r="I76" s="206"/>
      <c r="J76" s="252"/>
    </row>
    <row r="77" spans="1:10">
      <c r="A77" s="150" t="s">
        <v>122</v>
      </c>
      <c r="B77" s="253">
        <v>15</v>
      </c>
      <c r="C77" s="251"/>
      <c r="D77" s="188">
        <v>-1457596</v>
      </c>
      <c r="E77" s="188"/>
      <c r="F77" s="188">
        <v>0</v>
      </c>
      <c r="G77" s="151"/>
      <c r="H77" s="206"/>
      <c r="I77" s="206"/>
      <c r="J77" s="252"/>
    </row>
    <row r="78" spans="1:10">
      <c r="A78" s="150" t="s">
        <v>157</v>
      </c>
      <c r="B78" s="249"/>
      <c r="C78" s="254"/>
      <c r="D78" s="188">
        <v>128870</v>
      </c>
      <c r="E78" s="188"/>
      <c r="F78" s="188">
        <v>471101</v>
      </c>
      <c r="G78" s="151"/>
      <c r="H78" s="206"/>
      <c r="I78" s="206"/>
      <c r="J78" s="252"/>
    </row>
    <row r="79" spans="1:10">
      <c r="A79" s="151" t="s">
        <v>152</v>
      </c>
      <c r="B79" s="249">
        <v>16</v>
      </c>
      <c r="C79" s="254"/>
      <c r="D79" s="188">
        <v>280907633</v>
      </c>
      <c r="E79" s="188"/>
      <c r="F79" s="188">
        <v>0</v>
      </c>
      <c r="G79" s="151"/>
      <c r="H79" s="206"/>
      <c r="I79" s="206"/>
      <c r="J79" s="252"/>
    </row>
    <row r="80" spans="1:10" ht="15" customHeight="1">
      <c r="A80" s="254"/>
      <c r="B80" s="249"/>
      <c r="C80" s="254"/>
      <c r="D80" s="164"/>
      <c r="E80" s="156"/>
      <c r="F80" s="164"/>
      <c r="G80" s="151"/>
    </row>
    <row r="81" spans="1:6">
      <c r="A81" s="272" t="s">
        <v>18</v>
      </c>
      <c r="B81" s="272"/>
      <c r="C81" s="272"/>
      <c r="D81" s="272"/>
      <c r="E81" s="272"/>
      <c r="F81" s="272"/>
    </row>
    <row r="82" spans="1:6">
      <c r="A82" s="212"/>
      <c r="B82" s="212"/>
      <c r="C82" s="212"/>
      <c r="D82" s="188"/>
      <c r="E82" s="188"/>
      <c r="F82" s="188"/>
    </row>
    <row r="83" spans="1:6">
      <c r="A83" s="212"/>
      <c r="B83" s="212"/>
      <c r="C83" s="212"/>
      <c r="D83" s="188"/>
      <c r="E83" s="188"/>
      <c r="F83" s="188"/>
    </row>
    <row r="84" spans="1:6">
      <c r="D84" s="188"/>
      <c r="E84" s="188"/>
      <c r="F84" s="188"/>
    </row>
  </sheetData>
  <mergeCells count="10">
    <mergeCell ref="A1:F1"/>
    <mergeCell ref="A44:F44"/>
    <mergeCell ref="A48:F48"/>
    <mergeCell ref="A81:F81"/>
    <mergeCell ref="A3:F3"/>
    <mergeCell ref="A4:F4"/>
    <mergeCell ref="A5:F5"/>
    <mergeCell ref="A43:F43"/>
    <mergeCell ref="A46:F46"/>
    <mergeCell ref="A47:F47"/>
  </mergeCells>
  <pageMargins left="0.82677165354330717" right="0.43307086614173229" top="0.74803149606299213" bottom="0.23622047244094491" header="0.31496062992125984" footer="0.31496062992125984"/>
  <pageSetup paperSize="9" scale="98" orientation="portrait" r:id="rId1"/>
  <rowBreaks count="1" manualBreakCount="1">
    <brk id="43" max="5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BS</vt:lpstr>
      <vt:lpstr>PL-3</vt:lpstr>
      <vt:lpstr>PL-9</vt:lpstr>
      <vt:lpstr>SH</vt:lpstr>
      <vt:lpstr>CF</vt:lpstr>
      <vt:lpstr>BS!Print_Area</vt:lpstr>
      <vt:lpstr>CF!Print_Area</vt:lpstr>
      <vt:lpstr>'PL-3'!Print_Area</vt:lpstr>
      <vt:lpstr>'PL-9'!Print_Area</vt:lpstr>
      <vt:lpstr>SH!Print_Area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คุณ กฤษฎา  ทองธรรมชาติ</dc:creator>
  <cp:lastModifiedBy>KKD 2011 V.2</cp:lastModifiedBy>
  <cp:lastPrinted>2021-11-11T18:13:50Z</cp:lastPrinted>
  <dcterms:created xsi:type="dcterms:W3CDTF">1998-07-14T02:13:53Z</dcterms:created>
  <dcterms:modified xsi:type="dcterms:W3CDTF">2021-11-12T06:00:28Z</dcterms:modified>
</cp:coreProperties>
</file>