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Qtr3'2021\"/>
    </mc:Choice>
  </mc:AlternateContent>
  <xr:revisionPtr revIDLastSave="0" documentId="13_ncr:1_{A71A20F4-3A39-4692-8AD3-03289C36EEC9}" xr6:coauthVersionLast="45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20" r:id="rId2"/>
    <sheet name="consolidated" sheetId="17" r:id="rId3"/>
    <sheet name="company" sheetId="18" r:id="rId4"/>
    <sheet name="cash flow" sheetId="22" r:id="rId5"/>
  </sheets>
  <definedNames>
    <definedName name="_xlnm._FilterDatabase" localSheetId="0" hidden="1">bs!$I$20:$I$32</definedName>
    <definedName name="_xlnm._FilterDatabase" localSheetId="4" hidden="1">'cash flow'!$G$86:$G$94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bs!$A$1:$K$110</definedName>
    <definedName name="_xlnm.Print_Area" localSheetId="4">'cash flow'!$A$1:$I$102</definedName>
    <definedName name="_xlnm.Print_Area" localSheetId="3">company!$A$1:$K$28</definedName>
    <definedName name="_xlnm.Print_Area" localSheetId="2">consolidated!$A$1:$M$25</definedName>
    <definedName name="_xlnm.Print_Area" localSheetId="1">pl!$A$1:$K$82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4" i="22" l="1"/>
  <c r="C94" i="22"/>
  <c r="C9" i="22"/>
  <c r="K39" i="20" l="1"/>
  <c r="I39" i="20"/>
  <c r="G39" i="20"/>
  <c r="E39" i="20"/>
  <c r="G9" i="22" l="1"/>
  <c r="I90" i="22" l="1"/>
  <c r="G90" i="22"/>
  <c r="E90" i="22"/>
  <c r="C90" i="22"/>
  <c r="I71" i="22"/>
  <c r="G71" i="22"/>
  <c r="E71" i="22"/>
  <c r="C71" i="22"/>
  <c r="I11" i="22"/>
  <c r="I36" i="22" s="1"/>
  <c r="I51" i="22" s="1"/>
  <c r="I53" i="22" s="1"/>
  <c r="I91" i="22" s="1"/>
  <c r="I93" i="22" s="1"/>
  <c r="G11" i="22"/>
  <c r="G36" i="22" s="1"/>
  <c r="G51" i="22" s="1"/>
  <c r="G53" i="22" s="1"/>
  <c r="G91" i="22" s="1"/>
  <c r="E11" i="22"/>
  <c r="E36" i="22" s="1"/>
  <c r="E51" i="22" s="1"/>
  <c r="E53" i="22" s="1"/>
  <c r="E91" i="22" s="1"/>
  <c r="E93" i="22" s="1"/>
  <c r="C11" i="22"/>
  <c r="C36" i="22" s="1"/>
  <c r="C51" i="22" s="1"/>
  <c r="C53" i="22" s="1"/>
  <c r="C91" i="22" s="1"/>
  <c r="C93" i="22" s="1"/>
  <c r="G93" i="22" l="1"/>
  <c r="E53" i="20"/>
  <c r="I58" i="20"/>
  <c r="E58" i="20"/>
  <c r="E12" i="20"/>
  <c r="G23" i="17"/>
  <c r="I53" i="20" l="1"/>
  <c r="I59" i="20" s="1"/>
  <c r="I64" i="20" s="1"/>
  <c r="I18" i="4"/>
  <c r="I66" i="20" l="1"/>
  <c r="I69" i="20" s="1"/>
  <c r="I73" i="20" s="1"/>
  <c r="I17" i="18" s="1"/>
  <c r="I11" i="18"/>
  <c r="K11" i="17"/>
  <c r="I12" i="20"/>
  <c r="K58" i="20"/>
  <c r="K53" i="20"/>
  <c r="G80" i="20"/>
  <c r="G58" i="20"/>
  <c r="G53" i="20"/>
  <c r="G59" i="20" s="1"/>
  <c r="G64" i="20" s="1"/>
  <c r="K17" i="20"/>
  <c r="K12" i="20"/>
  <c r="G17" i="20"/>
  <c r="G12" i="20"/>
  <c r="G18" i="20" s="1"/>
  <c r="G23" i="20" s="1"/>
  <c r="G25" i="20" s="1"/>
  <c r="G28" i="20" s="1"/>
  <c r="G32" i="20" s="1"/>
  <c r="I80" i="20"/>
  <c r="E80" i="20"/>
  <c r="I17" i="20"/>
  <c r="E17" i="20"/>
  <c r="E18" i="20" l="1"/>
  <c r="E23" i="20" s="1"/>
  <c r="E25" i="20" s="1"/>
  <c r="E28" i="20" s="1"/>
  <c r="E32" i="20" s="1"/>
  <c r="G66" i="20"/>
  <c r="G69" i="20" s="1"/>
  <c r="G73" i="20" s="1"/>
  <c r="K59" i="20"/>
  <c r="K64" i="20" s="1"/>
  <c r="K18" i="20"/>
  <c r="K23" i="20" s="1"/>
  <c r="K25" i="20" s="1"/>
  <c r="K28" i="20" s="1"/>
  <c r="K32" i="20" s="1"/>
  <c r="E59" i="20"/>
  <c r="E64" i="20" s="1"/>
  <c r="I18" i="20"/>
  <c r="I23" i="20" l="1"/>
  <c r="I25" i="20" s="1"/>
  <c r="I28" i="20" s="1"/>
  <c r="I32" i="20" s="1"/>
  <c r="K66" i="20"/>
  <c r="K69" i="20" s="1"/>
  <c r="K73" i="20" s="1"/>
  <c r="E66" i="20"/>
  <c r="E69" i="20" s="1"/>
  <c r="E73" i="20" s="1"/>
  <c r="K17" i="17" s="1"/>
  <c r="M17" i="17" s="1"/>
  <c r="E75" i="4" l="1"/>
  <c r="E23" i="18" l="1"/>
  <c r="E22" i="18"/>
  <c r="C23" i="18"/>
  <c r="C22" i="18"/>
  <c r="I23" i="17"/>
  <c r="I22" i="17"/>
  <c r="E23" i="17"/>
  <c r="E22" i="17"/>
  <c r="C23" i="17"/>
  <c r="C22" i="17"/>
  <c r="K22" i="18"/>
  <c r="I22" i="18"/>
  <c r="G23" i="18"/>
  <c r="G22" i="18"/>
  <c r="G14" i="18"/>
  <c r="E14" i="18"/>
  <c r="C14" i="18"/>
  <c r="C13" i="18"/>
  <c r="M22" i="17"/>
  <c r="K22" i="17"/>
  <c r="G22" i="17"/>
  <c r="I14" i="17"/>
  <c r="G14" i="17"/>
  <c r="E14" i="17"/>
  <c r="C14" i="17"/>
  <c r="C13" i="17"/>
  <c r="G21" i="18" l="1"/>
  <c r="E21" i="18"/>
  <c r="C21" i="18"/>
  <c r="I21" i="17"/>
  <c r="G21" i="17"/>
  <c r="E21" i="17"/>
  <c r="C21" i="17"/>
  <c r="C19" i="17"/>
  <c r="G19" i="18" l="1"/>
  <c r="E19" i="18"/>
  <c r="C19" i="18"/>
  <c r="K18" i="18"/>
  <c r="K16" i="18"/>
  <c r="K20" i="18"/>
  <c r="G13" i="18"/>
  <c r="E13" i="18"/>
  <c r="K12" i="18"/>
  <c r="K10" i="18"/>
  <c r="I19" i="17"/>
  <c r="G19" i="17"/>
  <c r="E19" i="17"/>
  <c r="M18" i="17"/>
  <c r="M16" i="17"/>
  <c r="M20" i="17"/>
  <c r="I13" i="17"/>
  <c r="G13" i="17"/>
  <c r="E13" i="17"/>
  <c r="M12" i="17"/>
  <c r="M10" i="17"/>
  <c r="K13" i="17" l="1"/>
  <c r="K14" i="17" s="1"/>
  <c r="M11" i="17"/>
  <c r="M13" i="17" s="1"/>
  <c r="M14" i="17" s="1"/>
  <c r="I13" i="18"/>
  <c r="I14" i="18" s="1"/>
  <c r="K11" i="18"/>
  <c r="K19" i="17" l="1"/>
  <c r="K21" i="17" s="1"/>
  <c r="K23" i="17" s="1"/>
  <c r="K17" i="18"/>
  <c r="I19" i="18"/>
  <c r="K13" i="18"/>
  <c r="K14" i="18" s="1"/>
  <c r="I21" i="18" l="1"/>
  <c r="I23" i="18" s="1"/>
  <c r="M19" i="17"/>
  <c r="M21" i="17" s="1"/>
  <c r="K19" i="18"/>
  <c r="K21" i="18" s="1"/>
  <c r="I99" i="4" l="1"/>
  <c r="K23" i="18" s="1"/>
  <c r="K99" i="4" l="1"/>
  <c r="G99" i="4"/>
  <c r="E99" i="4"/>
  <c r="M23" i="17" s="1"/>
  <c r="K75" i="4"/>
  <c r="K61" i="4"/>
  <c r="G75" i="4"/>
  <c r="G61" i="4"/>
  <c r="I75" i="4"/>
  <c r="I61" i="4"/>
  <c r="E61" i="4"/>
  <c r="K31" i="4"/>
  <c r="K18" i="4"/>
  <c r="G31" i="4"/>
  <c r="G18" i="4"/>
  <c r="I31" i="4"/>
  <c r="E31" i="4"/>
  <c r="E18" i="4"/>
  <c r="I76" i="4" l="1"/>
  <c r="E32" i="4"/>
  <c r="E76" i="4"/>
  <c r="I32" i="4"/>
  <c r="K76" i="4"/>
  <c r="K100" i="4" s="1"/>
  <c r="G76" i="4"/>
  <c r="G100" i="4" s="1"/>
  <c r="K32" i="4"/>
  <c r="G32" i="4"/>
  <c r="E100" i="4" l="1"/>
  <c r="E101" i="4" s="1"/>
  <c r="I100" i="4"/>
  <c r="I101" i="4" s="1"/>
  <c r="K101" i="4"/>
  <c r="G101" i="4"/>
</calcChain>
</file>

<file path=xl/sharedStrings.xml><?xml version="1.0" encoding="utf-8"?>
<sst xmlns="http://schemas.openxmlformats.org/spreadsheetml/2006/main" count="374" uniqueCount="225">
  <si>
    <t>บริษัท ชีวาทัย จำกัด (มหาชน) และบริษัทย่อย</t>
  </si>
  <si>
    <t>งบแสดงฐานะการเงิน</t>
  </si>
  <si>
    <t>ณ วันที่ 30 กันยายน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</si>
  <si>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</si>
  <si>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</si>
  <si>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</si>
  <si>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</si>
  <si>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</si>
  <si>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</si>
  <si>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</si>
  <si>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</si>
  <si>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</si>
  <si>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</si>
  <si>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</si>
  <si>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</si>
  <si>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</si>
  <si>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</si>
  <si>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</si>
  <si>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</si>
  <si>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</si>
  <si>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</si>
  <si>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</si>
  <si>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</si>
  <si>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</si>
  <si>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</si>
  <si>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</si>
  <si>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</si>
  <si>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</si>
  <si>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</si>
  <si>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</si>
  <si>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</si>
  <si>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</si>
  <si>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</si>
  <si>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</si>
  <si>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</si>
  <si>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</si>
  <si>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</si>
  <si>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</si>
  <si>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</si>
  <si>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</si>
  <si>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</si>
  <si>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</si>
  <si>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</si>
  <si>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>หุ้นกู้ระยะสั้น</t>
  </si>
  <si>
    <t>เจ้าหนี้การค้าและเจ้าหนี้อื่น</t>
  </si>
  <si>
    <t>2, 17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</si>
  <si>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</si>
  <si>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</si>
  <si>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</si>
  <si>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</si>
  <si>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</si>
  <si>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</si>
  <si>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เงินมัดจำและเงินรับล่วงหน้าจากลูกค้า</t>
  </si>
  <si>
    <t>เงินรับล่วงหน้าจากลูกค้าที่มีภาระดอกเบี้ย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</si>
  <si>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</si>
  <si>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</si>
  <si>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</si>
  <si>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</si>
  <si>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</si>
  <si>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</si>
  <si>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หุ้นกู้ - สุทธิจากส่วนที่ถึงกำหนด</t>
  </si>
  <si>
    <t>หนี้สินจากการขายทรัพย์สินที่มีสิทธิ</t>
  </si>
  <si>
    <t xml:space="preserve">   ซื้อคืนและขายคืน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</si>
  <si>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</si>
  <si>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</si>
  <si>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</si>
  <si>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</si>
  <si>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</si>
  <si>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</si>
  <si>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</si>
  <si>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</si>
  <si>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</si>
  <si>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</si>
  <si>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</si>
  <si>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2,307,692,307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</si>
  <si>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</si>
  <si>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</si>
  <si>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</si>
  <si>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</si>
  <si>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</si>
  <si>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</si>
  <si>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</si>
  <si>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</si>
  <si>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</si>
  <si>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</si>
  <si>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</si>
  <si>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</si>
  <si>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</si>
  <si>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2564</t>
  </si>
  <si>
    <t>2564</t>
  </si>
  <si>
    <t>2563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</si>
  <si>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</si>
  <si>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</si>
  <si>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</si>
  <si>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</si>
  <si>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</si>
  <si>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</si>
  <si>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</si>
  <si>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</si>
  <si>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</si>
  <si>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</si>
  <si>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</si>
  <si>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</si>
  <si>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</si>
  <si>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</si>
  <si>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</si>
  <si>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</si>
  <si>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</si>
  <si>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</si>
  <si>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</si>
  <si>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</si>
  <si>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</si>
  <si>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</si>
  <si>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</si>
  <si>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</si>
  <si>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</si>
  <si>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</si>
  <si>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 (ขาดทุน) จากการดำเนินงานต่อเนื่อง</t>
  </si>
  <si>
    <t xml:space="preserve">   กำไรจากการดำเนินงานที่ยกเลิก</t>
  </si>
  <si>
    <t>สำหรับงวดเก้าเดือนสิ้นสุดวันที่ 30 กันยายน 2564</t>
  </si>
  <si>
    <t>งบแสดงการเปลี่ยนแปลงส่วนของผู้ถือหุ้น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</si>
  <si>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</si>
  <si>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</si>
  <si>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</si>
  <si>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</si>
  <si>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</si>
  <si>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</si>
  <si>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</si>
  <si>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</si>
  <si>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2563</t>
  </si>
  <si>
    <t>กำไรสำหรับงวด</t>
  </si>
  <si>
    <t xml:space="preserve">ยอดคงเหลือ ณ วันที่ 30 กันยายน 2563 </t>
  </si>
  <si>
    <t>ยอดคงเหลือ ณ วันที่ 1 มกราคม 2564</t>
  </si>
  <si>
    <t>เงินปันผลจ่าย (หมายเหตุ 26)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</si>
  <si>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</si>
  <si>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</si>
  <si>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</si>
  <si>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</si>
  <si>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</si>
  <si>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</si>
  <si>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</si>
  <si>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กำไรก่อนภาษีจากการดำเนินงานที่ยกเลิก</t>
  </si>
  <si>
    <t>กำไรก่อนภาษีเงินได้</t>
  </si>
  <si>
    <t>รายการปรับกระทบยอดกำไรก่อนภาษีเงินได้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</si>
  <si>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</si>
  <si>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</si>
  <si>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</si>
  <si>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</si>
  <si>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ค่าตัดจำหน่ายค่าใช้จ่ายในการออกหุ้นกู้</t>
  </si>
  <si>
    <t xml:space="preserve">   ค่าตัดจำหน่ายค่าธรรมเนียมทางการเงิน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</si>
  <si>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</si>
  <si>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</si>
  <si>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ขาดทุนจากการตัดจำหน่ายอุปกรณ์</t>
  </si>
  <si>
    <t xml:space="preserve">   ค่าใช้จ่ายเพื่อสนับสนุนนิติบุคคลอาคารชุด</t>
  </si>
  <si>
    <t xml:space="preserve">   ค่าเผื่อผลขาดทุนด้านเครดิตที่คาดว่าจะเกิดขึ้น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</si>
  <si>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</si>
  <si>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</si>
  <si>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</si>
  <si>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 xml:space="preserve">   ประมาณการค่าซ่อมแซมบ้าน อาคารชุดและสาธารณูปโภค (โอนกลับ)</t>
  </si>
  <si>
    <t xml:space="preserve">   ประมาณการเงินสมทบกองทุนนิติบุคคลหมู่บ้าน</t>
  </si>
  <si>
    <t xml:space="preserve">   โอนกลับประมาณการการรับประกันรายได้แก่กองทรัสต์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</si>
  <si>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</si>
  <si>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</si>
  <si>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</si>
  <si>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</si>
  <si>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</si>
  <si>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</si>
  <si>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</si>
  <si>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</si>
  <si>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เงินมัดจำการซื้อที่ดิน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</si>
  <si>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</si>
  <si>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</si>
  <si>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</si>
  <si>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</si>
  <si>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</si>
  <si>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</si>
  <si>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</si>
  <si>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</si>
  <si>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</si>
  <si>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</si>
  <si>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</si>
  <si>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</si>
  <si>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</si>
  <si>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(หน่วย:  พันบาท)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</si>
  <si>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</si>
  <si>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</si>
  <si>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เงินสดรับจากการขายทรัพย์สินให้แก่ทรัสต์เพื่อการลงทุน</t>
  </si>
  <si>
    <t xml:space="preserve">   ในอสังหาริมทรัพย์</t>
  </si>
  <si>
    <t>ซื้ออาคารและอุปกรณ์</t>
  </si>
  <si>
    <t>ซื้อคอมพิวเตอร์ซอฟท์แวร์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</si>
  <si>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</si>
  <si>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</si>
  <si>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</si>
  <si>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</si>
  <si>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เงินกู้ยืมระยะสั้นจากกิจการที่เกี่ยวข้องกันเพิ่มขึ้น</t>
  </si>
  <si>
    <t>ชำระคืนเงินกู้ยืมระยะยาวจากสถาบันการเงิน</t>
  </si>
  <si>
    <t>เงินสดรับจากการออกหุ้นกู้ระยะสั้น</t>
  </si>
  <si>
    <t xml:space="preserve">ชำระคืนหุ้นกู้ระยะสั้น
</t>
  </si>
  <si>
    <t>เงินสดรับจากการออกหุ้นกู้ระยะยาว</t>
  </si>
  <si>
    <t>ชำระคืนหุ้นกู้ระยะยาว</t>
  </si>
  <si>
    <t>เงินสดรับจากหนี้สินจากการขายทรัพย์สินที่มีสิทธิซื้อคืนและขายคืน</t>
  </si>
  <si>
    <t>เงินสดรับจากเงินรับล่วงหน้าจากลูกค้าที่มีภาระดอกเบี้ย</t>
  </si>
  <si>
    <t>เงินสดจ่ายค่าใช้จ่ายทางตรงในการออกหุ้นกู้</t>
  </si>
  <si>
    <t>เงินสดจ่ายค่าธรรมเนียมทางการเงิน</t>
  </si>
  <si>
    <t>เงินสดจ่ายค่าใช้จ่ายทางตรงในการขายทรัพย์สินที่มีสิทธิ</t>
  </si>
  <si>
    <t xml:space="preserve">   ซื้อคืนและขายคืน และเงินรับล่วงหน้าจากลูกค้าที่มีภาระดอกเบี้ย</t>
  </si>
  <si>
    <t>จ่ายเงินปันผล</t>
  </si>
  <si>
    <t>ชำระคืนเงินต้นของหนี้สินตามสัญญาเช่า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</si>
  <si>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</si>
  <si>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</si>
  <si>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</si>
  <si>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</si>
  <si>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</si>
  <si>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ต้นทุนการกู้ยืมส่วนที่บันทึกเป็นต้นทุนของที่ดิน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</si>
  <si>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</si>
  <si>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</si>
  <si>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ค่าใช้จ่ายสนับสนุนนิติบุคคลอาคารชุดโดยการทำสัญญาเช่าซื้อ</t>
  </si>
  <si>
    <t xml:space="preserve">   กำไรสำหรับงวด</t>
  </si>
  <si>
    <t xml:space="preserve">   กำไรจากการยกเลิกสัญญาเช่าและส่วนลดค่าเช่าจ่าย</t>
  </si>
  <si>
    <t xml:space="preserve">   โอนกลับสำรองเผื่อผลขาดทุนจากการลดลงของมูลค่าโครงการ</t>
  </si>
  <si>
    <t>เงินฝากธนาคารที่มีภาระค้ำประกันลดลง</t>
  </si>
  <si>
    <t>เงินสดรับจากเงินกู้ยืมระยะยาวจากสถาบันการเงิน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</si>
  <si>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</si>
  <si>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</si>
  <si>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กำไรจากการขายทรัพย์สินให้แก่ทรัสต์เพื่อการลงทุนในอสังหาริมทรัพย์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</si>
</sst>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_);\(#,##0.0\)"/>
    <numFmt numFmtId="170" formatCode="_(* #,##0.00_);_(* \(#,##0.00\);_(* &quot;-&quot;_);_(@_)"/>
    <numFmt numFmtId="171" formatCode="_(* #,##0.000_);_(* \(#,##0.000\);_(* &quot;-&quot;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6"/>
      <color rgb="FF00000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/>
    <xf numFmtId="166" fontId="2" fillId="0" borderId="0"/>
    <xf numFmtId="167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</cellStyleXfs>
  <cellXfs count="96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left"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3" fontId="5" fillId="0" borderId="0" xfId="12" applyFont="1" applyFill="1" applyAlignment="1">
      <alignment vertical="center"/>
    </xf>
    <xf numFmtId="37" fontId="5" fillId="0" borderId="0" xfId="17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8" xfId="17" applyNumberFormat="1" applyFont="1" applyBorder="1" applyAlignment="1">
      <alignment vertical="center"/>
    </xf>
    <xf numFmtId="37" fontId="5" fillId="0" borderId="0" xfId="17" applyNumberFormat="1" applyFont="1" applyAlignment="1">
      <alignment vertical="center"/>
    </xf>
    <xf numFmtId="37" fontId="5" fillId="0" borderId="0" xfId="17" applyNumberFormat="1" applyFont="1" applyAlignment="1">
      <alignment horizontal="right" vertical="center"/>
    </xf>
    <xf numFmtId="39" fontId="5" fillId="0" borderId="0" xfId="17" applyNumberFormat="1" applyFont="1" applyAlignment="1">
      <alignment vertical="center"/>
    </xf>
    <xf numFmtId="37" fontId="5" fillId="0" borderId="0" xfId="17" quotePrefix="1" applyNumberFormat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41" fontId="5" fillId="0" borderId="0" xfId="12" applyNumberFormat="1" applyFont="1" applyFill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1" quotePrefix="1" applyNumberFormat="1" applyFont="1" applyBorder="1" applyAlignment="1">
      <alignment horizontal="center" vertical="center"/>
    </xf>
    <xf numFmtId="37" fontId="5" fillId="0" borderId="2" xfId="1" quotePrefix="1" applyNumberFormat="1" applyFont="1" applyBorder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center" vertical="center"/>
    </xf>
    <xf numFmtId="37" fontId="5" fillId="0" borderId="0" xfId="13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Border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37" fontId="3" fillId="0" borderId="2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37" fontId="5" fillId="0" borderId="1" xfId="1" applyNumberFormat="1" applyFont="1" applyBorder="1" applyAlignment="1">
      <alignment horizontal="center" vertical="center"/>
    </xf>
    <xf numFmtId="41" fontId="5" fillId="0" borderId="1" xfId="1" quotePrefix="1" applyNumberFormat="1" applyFont="1" applyBorder="1" applyAlignment="1">
      <alignment horizontal="center" vertical="center"/>
    </xf>
    <xf numFmtId="41" fontId="5" fillId="0" borderId="0" xfId="1" quotePrefix="1" applyNumberFormat="1" applyFont="1" applyAlignment="1">
      <alignment horizontal="center" vertical="center"/>
    </xf>
    <xf numFmtId="41" fontId="8" fillId="0" borderId="0" xfId="1" quotePrefix="1" applyNumberFormat="1" applyFont="1" applyAlignment="1">
      <alignment horizontal="center" vertical="center"/>
    </xf>
    <xf numFmtId="41" fontId="5" fillId="0" borderId="2" xfId="12" applyNumberFormat="1" applyFont="1" applyFill="1" applyBorder="1" applyAlignment="1">
      <alignment vertical="center"/>
    </xf>
    <xf numFmtId="41" fontId="5" fillId="0" borderId="3" xfId="12" applyNumberFormat="1" applyFont="1" applyFill="1" applyBorder="1" applyAlignment="1">
      <alignment horizontal="right" vertical="center"/>
    </xf>
    <xf numFmtId="41" fontId="5" fillId="0" borderId="3" xfId="12" applyNumberFormat="1" applyFont="1" applyFill="1" applyBorder="1" applyAlignment="1">
      <alignment vertical="center"/>
    </xf>
    <xf numFmtId="170" fontId="5" fillId="0" borderId="0" xfId="1" applyNumberFormat="1" applyFont="1" applyAlignment="1">
      <alignment vertical="center"/>
    </xf>
    <xf numFmtId="170" fontId="5" fillId="0" borderId="1" xfId="1" applyNumberFormat="1" applyFont="1" applyBorder="1" applyAlignment="1">
      <alignment vertical="center"/>
    </xf>
    <xf numFmtId="41" fontId="5" fillId="0" borderId="1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4" xfId="12" applyNumberFormat="1" applyFont="1" applyFill="1" applyBorder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5" fillId="4" borderId="0" xfId="2" applyNumberFormat="1" applyFont="1" applyFill="1" applyAlignment="1">
      <alignment vertical="center"/>
    </xf>
    <xf numFmtId="41" fontId="5" fillId="0" borderId="0" xfId="2" applyNumberFormat="1" applyFont="1" applyAlignment="1">
      <alignment vertical="center"/>
    </xf>
    <xf numFmtId="41" fontId="17" fillId="0" borderId="0" xfId="12" applyNumberFormat="1" applyFont="1" applyFill="1" applyAlignment="1">
      <alignment vertical="center"/>
    </xf>
    <xf numFmtId="37" fontId="18" fillId="0" borderId="0" xfId="13" applyNumberFormat="1" applyFont="1" applyFill="1" applyAlignment="1">
      <alignment vertical="center"/>
    </xf>
    <xf numFmtId="37" fontId="18" fillId="0" borderId="0" xfId="13" applyNumberFormat="1" applyFont="1" applyFill="1" applyAlignment="1">
      <alignment horizontal="right" vertical="center"/>
    </xf>
    <xf numFmtId="37" fontId="19" fillId="0" borderId="0" xfId="13" applyNumberFormat="1" applyFont="1" applyFill="1" applyAlignment="1">
      <alignment vertical="center"/>
    </xf>
    <xf numFmtId="37" fontId="18" fillId="0" borderId="0" xfId="13" applyNumberFormat="1" applyFont="1" applyFill="1" applyAlignment="1">
      <alignment horizontal="centerContinuous" vertical="center"/>
    </xf>
    <xf numFmtId="37" fontId="18" fillId="0" borderId="0" xfId="13" applyNumberFormat="1" applyFont="1" applyFill="1" applyAlignment="1">
      <alignment horizontal="center" vertical="center"/>
    </xf>
    <xf numFmtId="37" fontId="19" fillId="0" borderId="1" xfId="13" applyNumberFormat="1" applyFont="1" applyFill="1" applyBorder="1" applyAlignment="1">
      <alignment horizontal="center" vertical="center"/>
    </xf>
    <xf numFmtId="41" fontId="18" fillId="0" borderId="0" xfId="13" applyNumberFormat="1" applyFont="1" applyFill="1" applyAlignment="1">
      <alignment horizontal="right" vertical="center"/>
    </xf>
    <xf numFmtId="37" fontId="18" fillId="0" borderId="2" xfId="13" quotePrefix="1" applyNumberFormat="1" applyFont="1" applyFill="1" applyBorder="1" applyAlignment="1">
      <alignment horizontal="center" vertical="center"/>
    </xf>
    <xf numFmtId="37" fontId="20" fillId="0" borderId="0" xfId="13" applyNumberFormat="1" applyFont="1" applyFill="1" applyAlignment="1">
      <alignment horizontal="center" vertical="center"/>
    </xf>
    <xf numFmtId="41" fontId="18" fillId="0" borderId="1" xfId="13" applyNumberFormat="1" applyFont="1" applyFill="1" applyBorder="1" applyAlignment="1">
      <alignment vertical="center"/>
    </xf>
    <xf numFmtId="37" fontId="18" fillId="0" borderId="1" xfId="13" applyNumberFormat="1" applyFont="1" applyFill="1" applyBorder="1" applyAlignment="1">
      <alignment horizontal="right" vertical="center"/>
    </xf>
    <xf numFmtId="41" fontId="18" fillId="0" borderId="1" xfId="13" applyNumberFormat="1" applyFont="1" applyFill="1" applyBorder="1" applyAlignment="1">
      <alignment horizontal="right" vertical="center"/>
    </xf>
    <xf numFmtId="41" fontId="18" fillId="0" borderId="0" xfId="13" applyNumberFormat="1" applyFont="1" applyFill="1" applyAlignment="1">
      <alignment vertical="center"/>
    </xf>
    <xf numFmtId="37" fontId="18" fillId="0" borderId="0" xfId="13" applyNumberFormat="1" applyFont="1" applyFill="1" applyAlignment="1">
      <alignment horizontal="left" vertical="center" indent="2"/>
    </xf>
    <xf numFmtId="41" fontId="18" fillId="0" borderId="1" xfId="13" applyNumberFormat="1" applyFont="1" applyFill="1" applyBorder="1" applyAlignment="1">
      <alignment horizontal="center" vertical="center"/>
    </xf>
    <xf numFmtId="41" fontId="18" fillId="0" borderId="0" xfId="13" applyNumberFormat="1" applyFont="1" applyFill="1" applyAlignment="1">
      <alignment horizontal="center" vertical="center"/>
    </xf>
    <xf numFmtId="41" fontId="18" fillId="0" borderId="0" xfId="13" applyNumberFormat="1" applyFont="1" applyFill="1" applyBorder="1" applyAlignment="1">
      <alignment vertical="center"/>
    </xf>
    <xf numFmtId="41" fontId="18" fillId="0" borderId="2" xfId="13" applyNumberFormat="1" applyFont="1" applyFill="1" applyBorder="1" applyAlignment="1">
      <alignment vertical="center"/>
    </xf>
    <xf numFmtId="41" fontId="18" fillId="0" borderId="5" xfId="13" applyNumberFormat="1" applyFont="1" applyFill="1" applyBorder="1" applyAlignment="1">
      <alignment vertical="center"/>
    </xf>
    <xf numFmtId="41" fontId="18" fillId="0" borderId="3" xfId="13" applyNumberFormat="1" applyFont="1" applyFill="1" applyBorder="1" applyAlignment="1">
      <alignment vertical="center"/>
    </xf>
    <xf numFmtId="171" fontId="5" fillId="0" borderId="0" xfId="1" applyNumberFormat="1" applyFont="1" applyAlignment="1">
      <alignment vertical="center"/>
    </xf>
    <xf numFmtId="171" fontId="5" fillId="0" borderId="1" xfId="1" applyNumberFormat="1" applyFont="1" applyBorder="1" applyAlignment="1">
      <alignment vertical="center"/>
    </xf>
    <xf numFmtId="171" fontId="5" fillId="0" borderId="3" xfId="12" quotePrefix="1" applyNumberFormat="1" applyFont="1" applyFill="1" applyBorder="1" applyAlignment="1">
      <alignment horizontal="right" vertical="center"/>
    </xf>
    <xf numFmtId="171" fontId="5" fillId="0" borderId="0" xfId="12" applyNumberFormat="1" applyFont="1" applyFill="1" applyAlignment="1">
      <alignment vertical="center"/>
    </xf>
    <xf numFmtId="37" fontId="5" fillId="0" borderId="1" xfId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41" fontId="5" fillId="0" borderId="2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  <xf numFmtId="37" fontId="19" fillId="0" borderId="0" xfId="1" applyNumberFormat="1" applyFont="1" applyFill="1" applyAlignment="1">
      <alignment horizontal="left" vertical="center"/>
    </xf>
    <xf numFmtId="37" fontId="19" fillId="0" borderId="1" xfId="13" applyNumberFormat="1" applyFont="1" applyFill="1" applyBorder="1" applyAlignment="1">
      <alignment horizontal="center" vertical="center"/>
    </xf>
  </cellXfs>
  <cellStyles count="19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2 4" xfId="18" xr:uid="{1D0AB1FB-77F6-4497-BD22-365F04EB073F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showGridLines="0" view="pageBreakPreview" topLeftCell="A91" zoomScaleNormal="100" zoomScaleSheetLayoutView="100" workbookViewId="0">
      <selection activeCell="I73" sqref="I73"/>
    </sheetView>
  </sheetViews>
  <sheetFormatPr defaultColWidth="14.42578125" defaultRowHeight="21.75" customHeight="1"/>
  <cols>
    <col min="1" max="1" width="22.85546875" style="1" customWidth="1"/>
    <col min="2" max="2" width="13.42578125" style="1" customWidth="1"/>
    <col min="3" max="3" width="9.42578125" style="9" bestFit="1" customWidth="1"/>
    <col min="4" max="4" width="1.42578125" style="1" customWidth="1"/>
    <col min="5" max="5" width="16.140625" style="4" bestFit="1" customWidth="1"/>
    <col min="6" max="6" width="1.42578125" style="1" customWidth="1"/>
    <col min="7" max="7" width="17" style="1" bestFit="1" customWidth="1"/>
    <col min="8" max="8" width="1.42578125" style="1" customWidth="1"/>
    <col min="9" max="9" width="14.5703125" style="1" bestFit="1" customWidth="1"/>
    <col min="10" max="10" width="1.42578125" style="1" customWidth="1"/>
    <col min="11" max="11" width="14.5703125" style="4" bestFit="1" customWidth="1"/>
    <col min="12" max="16384" width="14.42578125" style="1"/>
  </cols>
  <sheetData>
    <row r="1" spans="1:11" s="24" customFormat="1" ht="21.75" customHeight="1">
      <c r="A1" s="24" t="s">
        <v>0</v>
      </c>
      <c r="C1" s="8"/>
      <c r="E1" s="5"/>
      <c r="K1" s="5"/>
    </row>
    <row r="2" spans="1:11" s="24" customFormat="1" ht="21.75" customHeight="1">
      <c r="A2" s="24" t="s">
        <v>1</v>
      </c>
      <c r="C2" s="8"/>
      <c r="E2" s="5"/>
      <c r="K2" s="5"/>
    </row>
    <row r="3" spans="1:11" s="24" customFormat="1" ht="21.75" customHeight="1">
      <c r="A3" s="24" t="s">
        <v>2</v>
      </c>
      <c r="C3" s="8"/>
      <c r="E3" s="5"/>
      <c r="K3" s="5"/>
    </row>
    <row r="4" spans="1:11" ht="21.75" customHeight="1">
      <c r="K4" s="2" t="s">
        <v>3</v>
      </c>
    </row>
    <row r="5" spans="1:11" ht="21.75" customHeight="1">
      <c r="E5" s="88" t="s">
        <v>4</v>
      </c>
      <c r="F5" s="88"/>
      <c r="G5" s="88"/>
      <c r="H5" s="12"/>
      <c r="I5" s="88" t="s">
        <v>5</v>
      </c>
      <c r="J5" s="88"/>
      <c r="K5" s="88"/>
    </row>
    <row r="6" spans="1:11" ht="21.75" customHeight="1">
      <c r="C6" s="26" t="s">
        <v>6</v>
      </c>
      <c r="E6" s="27" t="s">
        <v>7</v>
      </c>
      <c r="G6" s="27" t="s">
        <v>8</v>
      </c>
      <c r="I6" s="27" t="s">
        <v>7</v>
      </c>
      <c r="K6" s="28" t="s">
        <v>8</v>
      </c>
    </row>
    <row r="7" spans="1:11" ht="21.75" customHeight="1">
      <c r="C7" s="12"/>
      <c r="E7" s="15" t="s">
        <v>9</v>
      </c>
      <c r="F7" s="16"/>
      <c r="G7" s="17" t="s">
        <v>10</v>
      </c>
      <c r="H7" s="17"/>
      <c r="I7" s="18" t="s">
        <v>9</v>
      </c>
      <c r="J7" s="16"/>
      <c r="K7" s="17" t="s">
        <v>10</v>
      </c>
    </row>
    <row r="8" spans="1:11" ht="21.75" customHeight="1">
      <c r="C8" s="10"/>
      <c r="E8" s="15" t="s">
        <v>11</v>
      </c>
      <c r="F8" s="16"/>
      <c r="G8" s="17"/>
      <c r="H8" s="17"/>
      <c r="I8" s="18" t="s">
        <v>11</v>
      </c>
      <c r="J8" s="16"/>
      <c r="K8" s="17"/>
    </row>
    <row r="9" spans="1:11" ht="21.75" customHeight="1">
      <c r="A9" s="3" t="s">
        <v>12</v>
      </c>
      <c r="I9" s="4"/>
      <c r="K9" s="29"/>
    </row>
    <row r="10" spans="1:11" ht="21.75" customHeight="1">
      <c r="A10" s="3" t="s">
        <v>13</v>
      </c>
      <c r="I10" s="4"/>
    </row>
    <row r="11" spans="1:11" ht="21.75" customHeight="1">
      <c r="A11" s="1" t="s">
        <v>14</v>
      </c>
      <c r="C11" s="30"/>
      <c r="E11" s="37">
        <v>121079</v>
      </c>
      <c r="G11" s="37">
        <v>58986</v>
      </c>
      <c r="I11" s="37">
        <v>119298</v>
      </c>
      <c r="K11" s="37">
        <v>58372</v>
      </c>
    </row>
    <row r="12" spans="1:11" ht="21.75" customHeight="1">
      <c r="A12" s="1" t="s">
        <v>15</v>
      </c>
      <c r="C12" s="30" t="s">
        <v>16</v>
      </c>
      <c r="E12" s="37">
        <v>29529</v>
      </c>
      <c r="G12" s="37">
        <v>22780</v>
      </c>
      <c r="I12" s="37">
        <v>47207</v>
      </c>
      <c r="K12" s="37">
        <v>34344</v>
      </c>
    </row>
    <row r="13" spans="1:11" ht="21.75" customHeight="1">
      <c r="A13" s="1" t="s">
        <v>17</v>
      </c>
      <c r="C13" s="30">
        <v>4</v>
      </c>
      <c r="E13" s="37">
        <v>5600296</v>
      </c>
      <c r="G13" s="37">
        <v>6066224</v>
      </c>
      <c r="I13" s="63">
        <v>5287234</v>
      </c>
      <c r="K13" s="25">
        <v>5703490</v>
      </c>
    </row>
    <row r="14" spans="1:11" ht="21.75" customHeight="1">
      <c r="A14" s="1" t="s">
        <v>18</v>
      </c>
      <c r="C14" s="30"/>
      <c r="E14" s="37">
        <v>7613</v>
      </c>
      <c r="G14" s="37">
        <v>12553</v>
      </c>
      <c r="I14" s="37">
        <v>7613</v>
      </c>
      <c r="K14" s="37">
        <v>12553</v>
      </c>
    </row>
    <row r="15" spans="1:11" ht="21.75" customHeight="1">
      <c r="A15" s="1" t="s">
        <v>19</v>
      </c>
      <c r="C15" s="30">
        <v>5</v>
      </c>
      <c r="E15" s="37">
        <v>25665</v>
      </c>
      <c r="G15" s="37">
        <v>25665</v>
      </c>
      <c r="I15" s="37">
        <v>25665</v>
      </c>
      <c r="K15" s="37">
        <v>25665</v>
      </c>
    </row>
    <row r="16" spans="1:11" ht="21.75" customHeight="1">
      <c r="A16" s="1" t="s">
        <v>20</v>
      </c>
      <c r="C16" s="30"/>
      <c r="E16" s="37">
        <v>733</v>
      </c>
      <c r="G16" s="37">
        <v>2924</v>
      </c>
      <c r="I16" s="37">
        <v>733</v>
      </c>
      <c r="K16" s="37">
        <v>2924</v>
      </c>
    </row>
    <row r="17" spans="1:11" ht="21.75" customHeight="1">
      <c r="A17" s="1" t="s">
        <v>21</v>
      </c>
      <c r="C17" s="30">
        <v>6</v>
      </c>
      <c r="E17" s="43">
        <v>172771</v>
      </c>
      <c r="G17" s="43">
        <v>37244</v>
      </c>
      <c r="I17" s="43">
        <v>170115</v>
      </c>
      <c r="K17" s="43">
        <v>35142</v>
      </c>
    </row>
    <row r="18" spans="1:11" ht="21.75" customHeight="1">
      <c r="A18" s="3" t="s">
        <v>22</v>
      </c>
      <c r="C18" s="1"/>
      <c r="E18" s="42">
        <f>SUM(E11:E17)</f>
        <v>5957686</v>
      </c>
      <c r="G18" s="42">
        <f>SUM(G11:G17)</f>
        <v>6226376</v>
      </c>
      <c r="I18" s="42">
        <f>SUM(I11:I17)</f>
        <v>5657865</v>
      </c>
      <c r="K18" s="42">
        <f>SUM(K11:K17)</f>
        <v>5872490</v>
      </c>
    </row>
    <row r="19" spans="1:11" ht="21.75" customHeight="1">
      <c r="A19" s="3" t="s">
        <v>23</v>
      </c>
      <c r="C19" s="1"/>
      <c r="E19" s="37"/>
      <c r="G19" s="37"/>
      <c r="I19" s="37"/>
      <c r="K19" s="37"/>
    </row>
    <row r="20" spans="1:11" ht="21.75" customHeight="1">
      <c r="A20" s="1" t="s">
        <v>24</v>
      </c>
      <c r="C20" s="30">
        <v>7</v>
      </c>
      <c r="E20" s="37">
        <v>6692</v>
      </c>
      <c r="G20" s="37">
        <v>22623</v>
      </c>
      <c r="I20" s="37">
        <v>6692</v>
      </c>
      <c r="K20" s="37">
        <v>22623</v>
      </c>
    </row>
    <row r="21" spans="1:11" ht="21.75" customHeight="1">
      <c r="A21" s="1" t="s">
        <v>25</v>
      </c>
      <c r="C21" s="30">
        <v>2</v>
      </c>
      <c r="E21" s="37">
        <v>259147</v>
      </c>
      <c r="G21" s="37">
        <v>204528</v>
      </c>
      <c r="I21" s="37">
        <v>399347</v>
      </c>
      <c r="K21" s="37">
        <v>393928</v>
      </c>
    </row>
    <row r="22" spans="1:11" ht="21.75" customHeight="1">
      <c r="A22" s="1" t="s">
        <v>26</v>
      </c>
      <c r="C22" s="30">
        <v>8</v>
      </c>
      <c r="E22" s="44">
        <v>0</v>
      </c>
      <c r="G22" s="44">
        <v>0</v>
      </c>
      <c r="I22" s="37">
        <v>68594</v>
      </c>
      <c r="K22" s="37">
        <v>68594</v>
      </c>
    </row>
    <row r="23" spans="1:11" ht="21.75" customHeight="1">
      <c r="A23" s="1" t="s">
        <v>27</v>
      </c>
      <c r="C23" s="30">
        <v>9</v>
      </c>
      <c r="E23" s="44">
        <v>30309</v>
      </c>
      <c r="G23" s="44">
        <v>36323</v>
      </c>
      <c r="I23" s="44">
        <v>42000</v>
      </c>
      <c r="K23" s="44">
        <v>42000</v>
      </c>
    </row>
    <row r="24" spans="1:11" ht="21.75" customHeight="1">
      <c r="A24" s="1" t="s">
        <v>28</v>
      </c>
      <c r="C24" s="30">
        <v>10</v>
      </c>
      <c r="E24" s="44">
        <v>8061</v>
      </c>
      <c r="G24" s="44">
        <v>11103</v>
      </c>
      <c r="I24" s="44">
        <v>25000</v>
      </c>
      <c r="K24" s="44">
        <v>25000</v>
      </c>
    </row>
    <row r="25" spans="1:11" ht="21.75" customHeight="1">
      <c r="A25" s="1" t="s">
        <v>29</v>
      </c>
      <c r="C25" s="30">
        <v>11</v>
      </c>
      <c r="E25" s="37">
        <v>76762</v>
      </c>
      <c r="G25" s="37">
        <v>78476</v>
      </c>
      <c r="I25" s="37">
        <v>76762</v>
      </c>
      <c r="K25" s="37">
        <v>78476</v>
      </c>
    </row>
    <row r="26" spans="1:11" ht="21.75" customHeight="1">
      <c r="A26" s="1" t="s">
        <v>30</v>
      </c>
      <c r="C26" s="30">
        <v>12</v>
      </c>
      <c r="E26" s="37">
        <v>26408</v>
      </c>
      <c r="G26" s="37">
        <v>36661</v>
      </c>
      <c r="I26" s="37">
        <v>23261</v>
      </c>
      <c r="K26" s="37">
        <v>33343</v>
      </c>
    </row>
    <row r="27" spans="1:11" ht="21.75" customHeight="1">
      <c r="A27" s="1" t="s">
        <v>31</v>
      </c>
      <c r="C27" s="30">
        <v>13</v>
      </c>
      <c r="E27" s="37">
        <v>8952</v>
      </c>
      <c r="G27" s="37">
        <v>10542</v>
      </c>
      <c r="I27" s="37">
        <v>8952</v>
      </c>
      <c r="K27" s="37">
        <v>10542</v>
      </c>
    </row>
    <row r="28" spans="1:11" ht="21.75" customHeight="1">
      <c r="A28" s="1" t="s">
        <v>32</v>
      </c>
      <c r="C28" s="30">
        <v>14</v>
      </c>
      <c r="E28" s="62">
        <v>11146</v>
      </c>
      <c r="G28" s="37">
        <v>11928</v>
      </c>
      <c r="I28" s="37">
        <v>10991</v>
      </c>
      <c r="K28" s="37">
        <v>11793</v>
      </c>
    </row>
    <row r="29" spans="1:11" ht="21.75" customHeight="1">
      <c r="A29" s="1" t="s">
        <v>33</v>
      </c>
      <c r="C29" s="30"/>
      <c r="E29" s="37">
        <v>31344</v>
      </c>
      <c r="G29" s="37">
        <v>37030</v>
      </c>
      <c r="I29" s="37">
        <v>30172</v>
      </c>
      <c r="K29" s="37">
        <v>36749</v>
      </c>
    </row>
    <row r="30" spans="1:11" ht="21.75" customHeight="1">
      <c r="A30" s="1" t="s">
        <v>34</v>
      </c>
      <c r="E30" s="43">
        <v>5445</v>
      </c>
      <c r="G30" s="43">
        <v>7421</v>
      </c>
      <c r="I30" s="43">
        <v>5135</v>
      </c>
      <c r="K30" s="43">
        <v>5714</v>
      </c>
    </row>
    <row r="31" spans="1:11" ht="21.75" customHeight="1">
      <c r="A31" s="3" t="s">
        <v>35</v>
      </c>
      <c r="E31" s="42">
        <f>SUM(E20:E30)</f>
        <v>464266</v>
      </c>
      <c r="G31" s="42">
        <f>SUM(G20:G30)</f>
        <v>456635</v>
      </c>
      <c r="I31" s="42">
        <f>SUM(I20:I30)</f>
        <v>696906</v>
      </c>
      <c r="K31" s="42">
        <f>SUM(K20:K30)</f>
        <v>728762</v>
      </c>
    </row>
    <row r="32" spans="1:11" ht="21.75" customHeight="1" thickBot="1">
      <c r="A32" s="3" t="s">
        <v>36</v>
      </c>
      <c r="E32" s="45">
        <f>SUM(E18,E31)</f>
        <v>6421952</v>
      </c>
      <c r="G32" s="45">
        <f>SUM(G18,G31)</f>
        <v>6683011</v>
      </c>
      <c r="I32" s="45">
        <f>SUM(I18,I31)</f>
        <v>6354771</v>
      </c>
      <c r="K32" s="45">
        <f>SUM(K18,K31)</f>
        <v>6601252</v>
      </c>
    </row>
    <row r="33" spans="1:11" ht="21.75" customHeight="1" thickTop="1">
      <c r="A33" s="3"/>
      <c r="E33" s="6"/>
      <c r="G33" s="6"/>
      <c r="I33" s="6"/>
      <c r="K33" s="6"/>
    </row>
    <row r="34" spans="1:11" ht="21.75" customHeight="1">
      <c r="A34" s="1" t="s">
        <v>37</v>
      </c>
      <c r="E34" s="6"/>
      <c r="G34" s="6"/>
      <c r="I34" s="6"/>
      <c r="K34" s="6"/>
    </row>
    <row r="35" spans="1:11" ht="21.75" customHeight="1">
      <c r="A35" s="3"/>
      <c r="E35" s="6"/>
      <c r="G35" s="6"/>
      <c r="I35" s="6"/>
      <c r="K35" s="6"/>
    </row>
    <row r="36" spans="1:11" ht="21.75" customHeight="1">
      <c r="K36" s="6"/>
    </row>
    <row r="37" spans="1:11" s="24" customFormat="1" ht="21.75" customHeight="1">
      <c r="A37" s="24" t="s">
        <v>0</v>
      </c>
      <c r="C37" s="8"/>
      <c r="E37" s="5"/>
      <c r="K37" s="5"/>
    </row>
    <row r="38" spans="1:11" s="24" customFormat="1" ht="21.75" customHeight="1">
      <c r="A38" s="24" t="s">
        <v>38</v>
      </c>
      <c r="C38" s="8"/>
      <c r="E38" s="5"/>
      <c r="K38" s="7"/>
    </row>
    <row r="39" spans="1:11" s="24" customFormat="1" ht="21.75" customHeight="1">
      <c r="A39" s="24" t="s">
        <v>2</v>
      </c>
      <c r="C39" s="8"/>
      <c r="E39" s="5"/>
      <c r="K39" s="5"/>
    </row>
    <row r="40" spans="1:11" ht="21.75" customHeight="1">
      <c r="K40" s="2" t="s">
        <v>3</v>
      </c>
    </row>
    <row r="41" spans="1:11" ht="21.75" customHeight="1">
      <c r="E41" s="88" t="s">
        <v>4</v>
      </c>
      <c r="F41" s="88"/>
      <c r="G41" s="88"/>
      <c r="H41" s="12"/>
      <c r="I41" s="88" t="s">
        <v>5</v>
      </c>
      <c r="J41" s="88"/>
      <c r="K41" s="88"/>
    </row>
    <row r="42" spans="1:11" ht="21.75" customHeight="1">
      <c r="C42" s="26" t="s">
        <v>6</v>
      </c>
      <c r="E42" s="27" t="s">
        <v>7</v>
      </c>
      <c r="G42" s="27" t="s">
        <v>8</v>
      </c>
      <c r="I42" s="27" t="s">
        <v>7</v>
      </c>
      <c r="K42" s="28" t="s">
        <v>8</v>
      </c>
    </row>
    <row r="43" spans="1:11" ht="21.75" customHeight="1">
      <c r="C43" s="12"/>
      <c r="E43" s="15" t="s">
        <v>9</v>
      </c>
      <c r="F43" s="16"/>
      <c r="G43" s="17" t="s">
        <v>10</v>
      </c>
      <c r="H43" s="17"/>
      <c r="I43" s="18" t="s">
        <v>9</v>
      </c>
      <c r="J43" s="16"/>
      <c r="K43" s="17" t="s">
        <v>10</v>
      </c>
    </row>
    <row r="44" spans="1:11" ht="21.75" customHeight="1">
      <c r="C44" s="10"/>
      <c r="E44" s="15" t="s">
        <v>11</v>
      </c>
      <c r="F44" s="16"/>
      <c r="G44" s="17"/>
      <c r="H44" s="17"/>
      <c r="I44" s="18" t="s">
        <v>11</v>
      </c>
      <c r="J44" s="16"/>
      <c r="K44" s="17"/>
    </row>
    <row r="45" spans="1:11" ht="21.75" customHeight="1">
      <c r="A45" s="3" t="s">
        <v>39</v>
      </c>
      <c r="B45" s="3"/>
      <c r="I45" s="4"/>
      <c r="K45" s="44"/>
    </row>
    <row r="46" spans="1:11" ht="21.75" customHeight="1">
      <c r="A46" s="3" t="s">
        <v>40</v>
      </c>
      <c r="I46" s="4"/>
      <c r="K46" s="44"/>
    </row>
    <row r="47" spans="1:11" ht="21.75" customHeight="1">
      <c r="A47" s="1" t="s">
        <v>41</v>
      </c>
      <c r="C47" s="30">
        <v>15</v>
      </c>
      <c r="E47" s="37">
        <v>4841</v>
      </c>
      <c r="F47" s="13"/>
      <c r="G47" s="37">
        <v>0</v>
      </c>
      <c r="I47" s="37">
        <v>4841</v>
      </c>
      <c r="K47" s="37">
        <v>0</v>
      </c>
    </row>
    <row r="48" spans="1:11" ht="21.75" customHeight="1">
      <c r="A48" s="1" t="s">
        <v>42</v>
      </c>
      <c r="C48" s="30">
        <v>2</v>
      </c>
      <c r="E48" s="37">
        <v>65000</v>
      </c>
      <c r="G48" s="37">
        <v>0</v>
      </c>
      <c r="I48" s="37">
        <v>65000</v>
      </c>
      <c r="K48" s="37">
        <v>0</v>
      </c>
    </row>
    <row r="49" spans="1:11" ht="21.75" customHeight="1">
      <c r="A49" s="1" t="s">
        <v>43</v>
      </c>
      <c r="C49" s="30">
        <v>16</v>
      </c>
      <c r="E49" s="37">
        <v>0</v>
      </c>
      <c r="F49" s="13"/>
      <c r="G49" s="37">
        <v>247522</v>
      </c>
      <c r="I49" s="37">
        <v>0</v>
      </c>
      <c r="K49" s="37">
        <v>247522</v>
      </c>
    </row>
    <row r="50" spans="1:11" ht="21.75" customHeight="1">
      <c r="A50" s="1" t="s">
        <v>44</v>
      </c>
      <c r="C50" s="30" t="s">
        <v>45</v>
      </c>
      <c r="E50" s="37">
        <v>370261</v>
      </c>
      <c r="G50" s="37">
        <v>410521</v>
      </c>
      <c r="I50" s="37">
        <v>383314</v>
      </c>
      <c r="K50" s="37">
        <v>422061</v>
      </c>
    </row>
    <row r="51" spans="1:11" ht="21.75" customHeight="1">
      <c r="A51" s="1" t="s">
        <v>46</v>
      </c>
      <c r="C51" s="30"/>
      <c r="E51" s="37">
        <v>103616</v>
      </c>
      <c r="G51" s="37">
        <v>121459</v>
      </c>
      <c r="I51" s="37">
        <v>102146</v>
      </c>
      <c r="K51" s="37">
        <v>119984</v>
      </c>
    </row>
    <row r="52" spans="1:11" ht="21.75" customHeight="1">
      <c r="A52" s="1" t="s">
        <v>47</v>
      </c>
      <c r="E52" s="37"/>
      <c r="G52" s="37"/>
      <c r="I52" s="37"/>
      <c r="K52" s="37"/>
    </row>
    <row r="53" spans="1:11" ht="21.75" customHeight="1">
      <c r="A53" s="1" t="s">
        <v>48</v>
      </c>
      <c r="C53" s="30">
        <v>18</v>
      </c>
      <c r="E53" s="37">
        <v>842709</v>
      </c>
      <c r="G53" s="37">
        <v>1646075</v>
      </c>
      <c r="I53" s="37">
        <v>842709</v>
      </c>
      <c r="K53" s="37">
        <v>1646075</v>
      </c>
    </row>
    <row r="54" spans="1:11" ht="21.75" customHeight="1">
      <c r="A54" s="1" t="s">
        <v>49</v>
      </c>
      <c r="C54" s="30">
        <v>19</v>
      </c>
      <c r="E54" s="37">
        <v>1051729</v>
      </c>
      <c r="G54" s="37">
        <v>485405</v>
      </c>
      <c r="I54" s="37">
        <v>1051729</v>
      </c>
      <c r="K54" s="37">
        <v>485405</v>
      </c>
    </row>
    <row r="55" spans="1:11" ht="21.75" customHeight="1">
      <c r="A55" s="1" t="s">
        <v>50</v>
      </c>
      <c r="C55" s="30"/>
      <c r="E55" s="37"/>
      <c r="G55" s="37"/>
      <c r="I55" s="37"/>
      <c r="K55" s="37"/>
    </row>
    <row r="56" spans="1:11" ht="21.75" customHeight="1">
      <c r="A56" s="1" t="s">
        <v>51</v>
      </c>
      <c r="C56" s="30">
        <v>20</v>
      </c>
      <c r="E56" s="37">
        <v>3237</v>
      </c>
      <c r="G56" s="37">
        <v>3132</v>
      </c>
      <c r="I56" s="37">
        <v>3237</v>
      </c>
      <c r="K56" s="37">
        <v>3132</v>
      </c>
    </row>
    <row r="57" spans="1:11" ht="21.75" customHeight="1">
      <c r="A57" s="1" t="s">
        <v>52</v>
      </c>
      <c r="C57" s="31"/>
      <c r="E57" s="37">
        <v>54336</v>
      </c>
      <c r="G57" s="37">
        <v>146397</v>
      </c>
      <c r="I57" s="37">
        <v>43855</v>
      </c>
      <c r="K57" s="37">
        <v>136323</v>
      </c>
    </row>
    <row r="58" spans="1:11" ht="21.75" customHeight="1">
      <c r="A58" s="1" t="s">
        <v>53</v>
      </c>
      <c r="C58" s="30">
        <v>21</v>
      </c>
      <c r="E58" s="37">
        <v>240541</v>
      </c>
      <c r="G58" s="37">
        <v>0</v>
      </c>
      <c r="I58" s="37">
        <v>240541</v>
      </c>
      <c r="K58" s="37">
        <v>0</v>
      </c>
    </row>
    <row r="59" spans="1:11" ht="21.75" customHeight="1">
      <c r="A59" s="1" t="s">
        <v>54</v>
      </c>
      <c r="C59" s="30"/>
      <c r="E59" s="37">
        <v>20557</v>
      </c>
      <c r="G59" s="37">
        <v>18137</v>
      </c>
      <c r="I59" s="37">
        <v>19677</v>
      </c>
      <c r="K59" s="37">
        <v>17132</v>
      </c>
    </row>
    <row r="60" spans="1:11" ht="21.75" customHeight="1">
      <c r="A60" s="1" t="s">
        <v>55</v>
      </c>
      <c r="C60" s="30"/>
      <c r="E60" s="43">
        <v>8245</v>
      </c>
      <c r="G60" s="43">
        <v>5081</v>
      </c>
      <c r="I60" s="43">
        <v>8213</v>
      </c>
      <c r="K60" s="43">
        <v>5075</v>
      </c>
    </row>
    <row r="61" spans="1:11" ht="21.75" customHeight="1">
      <c r="A61" s="3" t="s">
        <v>56</v>
      </c>
      <c r="E61" s="43">
        <f>SUM(E47:E60)</f>
        <v>2765072</v>
      </c>
      <c r="G61" s="43">
        <f>SUM(G47:G60)</f>
        <v>3083729</v>
      </c>
      <c r="I61" s="43">
        <f>SUM(I47:I60)</f>
        <v>2765262</v>
      </c>
      <c r="K61" s="43">
        <f>SUM(K47:K60)</f>
        <v>3082709</v>
      </c>
    </row>
    <row r="62" spans="1:11" ht="21.75" customHeight="1">
      <c r="A62" s="3" t="s">
        <v>57</v>
      </c>
      <c r="E62" s="37"/>
      <c r="G62" s="37"/>
      <c r="I62" s="37"/>
      <c r="K62" s="37"/>
    </row>
    <row r="63" spans="1:11" ht="21.75" customHeight="1">
      <c r="A63" s="1" t="s">
        <v>58</v>
      </c>
      <c r="E63" s="37"/>
      <c r="G63" s="37"/>
      <c r="I63" s="37"/>
      <c r="K63" s="37"/>
    </row>
    <row r="64" spans="1:11" ht="21.75" customHeight="1">
      <c r="A64" s="1" t="s">
        <v>59</v>
      </c>
      <c r="C64" s="30">
        <v>18</v>
      </c>
      <c r="E64" s="37">
        <v>648812</v>
      </c>
      <c r="G64" s="37">
        <v>626164</v>
      </c>
      <c r="I64" s="37">
        <v>648812</v>
      </c>
      <c r="K64" s="37">
        <v>626164</v>
      </c>
    </row>
    <row r="65" spans="1:11" ht="21.75" customHeight="1">
      <c r="A65" s="1" t="s">
        <v>60</v>
      </c>
      <c r="C65" s="30"/>
      <c r="E65" s="37"/>
      <c r="G65" s="37"/>
      <c r="I65" s="37"/>
      <c r="K65" s="37"/>
    </row>
    <row r="66" spans="1:11" ht="21.75" customHeight="1">
      <c r="A66" s="1" t="s">
        <v>51</v>
      </c>
      <c r="C66" s="30">
        <v>19</v>
      </c>
      <c r="E66" s="37">
        <v>854382</v>
      </c>
      <c r="G66" s="37">
        <v>1045819</v>
      </c>
      <c r="I66" s="37">
        <v>854382</v>
      </c>
      <c r="K66" s="37">
        <v>1045819</v>
      </c>
    </row>
    <row r="67" spans="1:11" ht="21.75" customHeight="1">
      <c r="A67" s="1" t="s">
        <v>61</v>
      </c>
      <c r="C67" s="30"/>
      <c r="E67" s="37"/>
      <c r="G67" s="37"/>
      <c r="I67" s="37"/>
      <c r="K67" s="37"/>
    </row>
    <row r="68" spans="1:11" ht="21.75" customHeight="1">
      <c r="A68" s="1" t="s">
        <v>62</v>
      </c>
      <c r="C68" s="30">
        <v>22</v>
      </c>
      <c r="E68" s="37">
        <v>188744</v>
      </c>
      <c r="G68" s="37">
        <v>0</v>
      </c>
      <c r="I68" s="37">
        <v>188744</v>
      </c>
      <c r="K68" s="37">
        <v>0</v>
      </c>
    </row>
    <row r="69" spans="1:11" ht="21.75" customHeight="1">
      <c r="A69" s="1" t="s">
        <v>63</v>
      </c>
      <c r="C69" s="30"/>
      <c r="E69" s="37"/>
      <c r="G69" s="37"/>
      <c r="I69" s="37"/>
      <c r="K69" s="37"/>
    </row>
    <row r="70" spans="1:11" ht="21.75" customHeight="1">
      <c r="A70" s="1" t="s">
        <v>64</v>
      </c>
      <c r="C70" s="30">
        <v>20</v>
      </c>
      <c r="E70" s="37">
        <v>6961</v>
      </c>
      <c r="G70" s="37">
        <v>7773</v>
      </c>
      <c r="I70" s="37">
        <v>6961</v>
      </c>
      <c r="K70" s="37">
        <v>7773</v>
      </c>
    </row>
    <row r="71" spans="1:11" ht="21.75" customHeight="1">
      <c r="A71" s="1" t="s">
        <v>65</v>
      </c>
      <c r="C71" s="30"/>
      <c r="E71" s="37">
        <v>16627</v>
      </c>
      <c r="G71" s="37">
        <v>14196</v>
      </c>
      <c r="I71" s="37">
        <v>16627</v>
      </c>
      <c r="K71" s="37">
        <v>14196</v>
      </c>
    </row>
    <row r="72" spans="1:11" ht="21.75" customHeight="1">
      <c r="A72" s="1" t="s">
        <v>66</v>
      </c>
      <c r="C72" s="30"/>
      <c r="E72" s="37">
        <v>23017</v>
      </c>
      <c r="G72" s="37">
        <v>29028</v>
      </c>
      <c r="I72" s="37">
        <v>22554</v>
      </c>
      <c r="K72" s="37">
        <v>28628</v>
      </c>
    </row>
    <row r="73" spans="1:11" ht="21.75" customHeight="1">
      <c r="A73" s="1" t="s">
        <v>67</v>
      </c>
      <c r="C73" s="30"/>
      <c r="E73" s="37">
        <v>13881</v>
      </c>
      <c r="G73" s="37">
        <v>3677</v>
      </c>
      <c r="I73" s="37">
        <v>13881</v>
      </c>
      <c r="K73" s="37">
        <v>3677</v>
      </c>
    </row>
    <row r="74" spans="1:11" ht="21.75" customHeight="1">
      <c r="A74" s="1" t="s">
        <v>68</v>
      </c>
      <c r="C74" s="30"/>
      <c r="E74" s="43">
        <v>15758</v>
      </c>
      <c r="G74" s="43">
        <v>11741</v>
      </c>
      <c r="I74" s="43">
        <v>12821</v>
      </c>
      <c r="K74" s="43">
        <v>9206</v>
      </c>
    </row>
    <row r="75" spans="1:11" ht="21.75" customHeight="1">
      <c r="A75" s="3" t="s">
        <v>69</v>
      </c>
      <c r="E75" s="43">
        <f>SUM(E64:E74)</f>
        <v>1768182</v>
      </c>
      <c r="G75" s="43">
        <f>SUM(G64:G74)</f>
        <v>1738398</v>
      </c>
      <c r="I75" s="43">
        <f>SUM(I64:I74)</f>
        <v>1764782</v>
      </c>
      <c r="K75" s="43">
        <f>SUM(K64:K74)</f>
        <v>1735463</v>
      </c>
    </row>
    <row r="76" spans="1:11" ht="21.75" customHeight="1">
      <c r="A76" s="3" t="s">
        <v>70</v>
      </c>
      <c r="E76" s="43">
        <f>SUM(E61,E75)</f>
        <v>4533254</v>
      </c>
      <c r="G76" s="43">
        <f>SUM(G61,G75)</f>
        <v>4822127</v>
      </c>
      <c r="I76" s="43">
        <f>SUM(I61,I75)</f>
        <v>4530044</v>
      </c>
      <c r="K76" s="43">
        <f>SUM(K61,K75)</f>
        <v>4818172</v>
      </c>
    </row>
    <row r="77" spans="1:11" ht="21.75" customHeight="1">
      <c r="A77" s="3"/>
      <c r="E77" s="6"/>
      <c r="G77" s="6"/>
      <c r="I77" s="6"/>
      <c r="K77" s="6"/>
    </row>
    <row r="78" spans="1:11" ht="21.75" customHeight="1">
      <c r="A78" s="1" t="s">
        <v>37</v>
      </c>
      <c r="K78" s="6"/>
    </row>
    <row r="79" spans="1:11" s="24" customFormat="1" ht="21.75" customHeight="1">
      <c r="A79" s="24" t="s">
        <v>0</v>
      </c>
      <c r="C79" s="8"/>
      <c r="E79" s="5"/>
      <c r="K79" s="5"/>
    </row>
    <row r="80" spans="1:11" s="24" customFormat="1" ht="21.75" customHeight="1">
      <c r="A80" s="24" t="s">
        <v>38</v>
      </c>
      <c r="C80" s="8"/>
      <c r="E80" s="5"/>
      <c r="K80" s="7"/>
    </row>
    <row r="81" spans="1:11" s="24" customFormat="1" ht="21.75" customHeight="1">
      <c r="A81" s="24" t="s">
        <v>2</v>
      </c>
      <c r="C81" s="8"/>
      <c r="E81" s="5"/>
      <c r="K81" s="5"/>
    </row>
    <row r="82" spans="1:11" ht="21.75" customHeight="1">
      <c r="K82" s="2" t="s">
        <v>3</v>
      </c>
    </row>
    <row r="83" spans="1:11" ht="21.75" customHeight="1">
      <c r="E83" s="88" t="s">
        <v>4</v>
      </c>
      <c r="F83" s="88"/>
      <c r="G83" s="88"/>
      <c r="H83" s="12"/>
      <c r="I83" s="88" t="s">
        <v>5</v>
      </c>
      <c r="J83" s="88"/>
      <c r="K83" s="88"/>
    </row>
    <row r="84" spans="1:11" ht="21.75" customHeight="1">
      <c r="C84" s="10"/>
      <c r="E84" s="27" t="s">
        <v>7</v>
      </c>
      <c r="G84" s="27" t="s">
        <v>8</v>
      </c>
      <c r="I84" s="27" t="s">
        <v>7</v>
      </c>
      <c r="K84" s="28" t="s">
        <v>8</v>
      </c>
    </row>
    <row r="85" spans="1:11" ht="21.75" customHeight="1">
      <c r="C85" s="12"/>
      <c r="E85" s="15" t="s">
        <v>9</v>
      </c>
      <c r="F85" s="16"/>
      <c r="G85" s="17" t="s">
        <v>10</v>
      </c>
      <c r="H85" s="17"/>
      <c r="I85" s="18" t="s">
        <v>9</v>
      </c>
      <c r="J85" s="16"/>
      <c r="K85" s="17" t="s">
        <v>10</v>
      </c>
    </row>
    <row r="86" spans="1:11" ht="21.75" customHeight="1">
      <c r="C86" s="10"/>
      <c r="E86" s="15" t="s">
        <v>11</v>
      </c>
      <c r="F86" s="16"/>
      <c r="G86" s="17"/>
      <c r="H86" s="17"/>
      <c r="I86" s="18" t="s">
        <v>11</v>
      </c>
      <c r="J86" s="16"/>
      <c r="K86" s="17"/>
    </row>
    <row r="87" spans="1:11" ht="21.75" customHeight="1">
      <c r="A87" s="3" t="s">
        <v>71</v>
      </c>
      <c r="E87" s="37"/>
      <c r="G87" s="37"/>
      <c r="I87" s="37"/>
      <c r="K87" s="37"/>
    </row>
    <row r="88" spans="1:11" ht="21.75" customHeight="1">
      <c r="A88" s="1" t="s">
        <v>72</v>
      </c>
      <c r="C88" s="30"/>
      <c r="E88" s="37"/>
      <c r="G88" s="37"/>
      <c r="I88" s="37"/>
      <c r="K88" s="37"/>
    </row>
    <row r="89" spans="1:11" ht="21.75" customHeight="1">
      <c r="A89" s="1" t="s">
        <v>73</v>
      </c>
      <c r="E89" s="37"/>
      <c r="G89" s="37"/>
      <c r="I89" s="37"/>
      <c r="K89" s="37"/>
    </row>
    <row r="90" spans="1:11" ht="21.75" customHeight="1" thickBot="1">
      <c r="A90" s="1" t="s">
        <v>74</v>
      </c>
      <c r="E90" s="45">
        <v>2307692</v>
      </c>
      <c r="G90" s="45">
        <v>2307692</v>
      </c>
      <c r="I90" s="45">
        <v>2307692</v>
      </c>
      <c r="K90" s="45">
        <v>2307692</v>
      </c>
    </row>
    <row r="91" spans="1:11" ht="21.75" customHeight="1" thickTop="1">
      <c r="A91" s="1" t="s">
        <v>75</v>
      </c>
      <c r="E91" s="37"/>
      <c r="G91" s="37"/>
      <c r="I91" s="37"/>
      <c r="K91" s="37"/>
    </row>
    <row r="92" spans="1:11" ht="21.75" customHeight="1">
      <c r="A92" s="1" t="s">
        <v>76</v>
      </c>
      <c r="E92" s="37">
        <v>1275028</v>
      </c>
      <c r="G92" s="37">
        <v>1275028</v>
      </c>
      <c r="I92" s="37">
        <v>1275028</v>
      </c>
      <c r="K92" s="37">
        <v>1275028</v>
      </c>
    </row>
    <row r="93" spans="1:11" ht="21.75" customHeight="1">
      <c r="A93" s="1" t="s">
        <v>77</v>
      </c>
      <c r="C93" s="30"/>
      <c r="E93" s="37">
        <v>214482</v>
      </c>
      <c r="G93" s="37">
        <v>214482</v>
      </c>
      <c r="I93" s="37">
        <v>214482</v>
      </c>
      <c r="K93" s="37">
        <v>214482</v>
      </c>
    </row>
    <row r="94" spans="1:11" ht="21.75" customHeight="1">
      <c r="A94" s="1" t="s">
        <v>78</v>
      </c>
      <c r="C94" s="30"/>
      <c r="E94" s="37"/>
      <c r="G94" s="37"/>
      <c r="I94" s="37"/>
      <c r="K94" s="37"/>
    </row>
    <row r="95" spans="1:11" ht="21.75" customHeight="1">
      <c r="A95" s="1" t="s">
        <v>79</v>
      </c>
      <c r="C95" s="30"/>
      <c r="E95" s="37"/>
      <c r="G95" s="37"/>
      <c r="I95" s="37"/>
      <c r="K95" s="37"/>
    </row>
    <row r="96" spans="1:11" ht="21.6" customHeight="1">
      <c r="A96" s="1" t="s">
        <v>80</v>
      </c>
      <c r="C96" s="30"/>
      <c r="E96" s="37">
        <v>30936</v>
      </c>
      <c r="G96" s="37">
        <v>30936</v>
      </c>
      <c r="I96" s="37">
        <v>30936</v>
      </c>
      <c r="K96" s="37">
        <v>30936</v>
      </c>
    </row>
    <row r="97" spans="1:12" ht="21.75" customHeight="1">
      <c r="A97" s="1" t="s">
        <v>81</v>
      </c>
      <c r="C97" s="30"/>
      <c r="E97" s="37">
        <v>8126</v>
      </c>
      <c r="G97" s="37">
        <v>8126</v>
      </c>
      <c r="I97" s="37">
        <v>0</v>
      </c>
      <c r="K97" s="37">
        <v>0</v>
      </c>
    </row>
    <row r="98" spans="1:12" ht="21.75" customHeight="1">
      <c r="A98" s="1" t="s">
        <v>82</v>
      </c>
      <c r="E98" s="37">
        <v>360126</v>
      </c>
      <c r="G98" s="37">
        <v>332312</v>
      </c>
      <c r="I98" s="37">
        <v>304281</v>
      </c>
      <c r="K98" s="37">
        <v>262634</v>
      </c>
    </row>
    <row r="99" spans="1:12" ht="21.75" customHeight="1">
      <c r="A99" s="3" t="s">
        <v>83</v>
      </c>
      <c r="E99" s="42">
        <f>SUM(E92:E98)</f>
        <v>1888698</v>
      </c>
      <c r="G99" s="42">
        <f>SUM(G92:G98)</f>
        <v>1860884</v>
      </c>
      <c r="I99" s="42">
        <f>SUM(I92:I98)</f>
        <v>1824727</v>
      </c>
      <c r="K99" s="42">
        <f>SUM(K92:K98)</f>
        <v>1783080</v>
      </c>
    </row>
    <row r="100" spans="1:12" ht="21.75" customHeight="1" thickBot="1">
      <c r="A100" s="3" t="s">
        <v>84</v>
      </c>
      <c r="E100" s="46">
        <f>SUM(E99,E76)</f>
        <v>6421952</v>
      </c>
      <c r="G100" s="46">
        <f>SUM(G99,G76)</f>
        <v>6683011</v>
      </c>
      <c r="I100" s="46">
        <f>SUM(I99,I76)</f>
        <v>6354771</v>
      </c>
      <c r="K100" s="46">
        <f>SUM(K99,K76)</f>
        <v>6601252</v>
      </c>
    </row>
    <row r="101" spans="1:12" ht="21.75" customHeight="1" thickTop="1">
      <c r="E101" s="25">
        <f>E100-E32</f>
        <v>0</v>
      </c>
      <c r="F101" s="13"/>
      <c r="G101" s="25">
        <f>G100-G32</f>
        <v>0</v>
      </c>
      <c r="I101" s="25">
        <f>I100-I32</f>
        <v>0</v>
      </c>
      <c r="K101" s="25">
        <f>K100-K32</f>
        <v>0</v>
      </c>
    </row>
    <row r="102" spans="1:12" ht="21.75" customHeight="1">
      <c r="A102" s="1" t="s">
        <v>37</v>
      </c>
      <c r="E102" s="25"/>
      <c r="F102" s="13"/>
      <c r="G102" s="25"/>
      <c r="I102" s="25"/>
      <c r="K102" s="25"/>
    </row>
    <row r="103" spans="1:12" ht="21.75" customHeight="1">
      <c r="E103" s="25"/>
      <c r="F103" s="13"/>
      <c r="G103" s="25"/>
      <c r="I103" s="25"/>
      <c r="K103" s="25"/>
    </row>
    <row r="104" spans="1:12" ht="21.75" customHeight="1">
      <c r="E104" s="25"/>
      <c r="F104" s="13"/>
      <c r="G104" s="25"/>
      <c r="I104" s="25"/>
      <c r="K104" s="25"/>
    </row>
    <row r="105" spans="1:12" s="20" customFormat="1" ht="23.25">
      <c r="A105" s="19"/>
      <c r="B105" s="19"/>
      <c r="F105" s="21"/>
      <c r="H105" s="21"/>
      <c r="J105" s="21"/>
      <c r="K105" s="21"/>
      <c r="L105" s="22"/>
    </row>
    <row r="106" spans="1:12" s="20" customFormat="1" ht="23.25">
      <c r="B106" s="23"/>
      <c r="F106" s="21"/>
      <c r="H106" s="21"/>
      <c r="J106" s="21"/>
      <c r="K106" s="21"/>
      <c r="L106" s="22"/>
    </row>
    <row r="107" spans="1:12" s="20" customFormat="1" ht="23.25">
      <c r="C107" s="14" t="s">
        <v>85</v>
      </c>
      <c r="F107" s="21"/>
      <c r="H107" s="21"/>
      <c r="J107" s="21"/>
      <c r="K107" s="21"/>
      <c r="L107" s="22"/>
    </row>
    <row r="108" spans="1:12" s="20" customFormat="1" ht="23.25">
      <c r="A108" s="19"/>
      <c r="B108" s="19"/>
      <c r="F108" s="21"/>
      <c r="H108" s="21"/>
      <c r="J108" s="21"/>
      <c r="K108" s="21"/>
      <c r="L108" s="22"/>
    </row>
  </sheetData>
  <mergeCells count="6">
    <mergeCell ref="E5:G5"/>
    <mergeCell ref="I5:K5"/>
    <mergeCell ref="E41:G41"/>
    <mergeCell ref="I41:K41"/>
    <mergeCell ref="E83:G83"/>
    <mergeCell ref="I83:K83"/>
  </mergeCells>
  <pageMargins left="0.67" right="0.39370078740157483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6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3B6FD-BDCF-4A2E-9C57-91DB183B5C2E}">
  <dimension ref="A1:L82"/>
  <sheetViews>
    <sheetView showGridLines="0" topLeftCell="A58" zoomScaleNormal="100" zoomScaleSheetLayoutView="85" workbookViewId="0">
      <selection activeCell="E78" sqref="E78:K80"/>
    </sheetView>
  </sheetViews>
  <sheetFormatPr defaultColWidth="14.42578125" defaultRowHeight="21.75" customHeight="1"/>
  <cols>
    <col min="1" max="1" width="26.85546875" style="1" customWidth="1"/>
    <col min="2" max="2" width="24.5703125" style="1" customWidth="1"/>
    <col min="3" max="3" width="10.28515625" style="9" customWidth="1"/>
    <col min="4" max="4" width="1.42578125" style="1" customWidth="1"/>
    <col min="5" max="5" width="13.7109375" style="4" customWidth="1"/>
    <col min="6" max="6" width="1.42578125" style="1" customWidth="1"/>
    <col min="7" max="7" width="13.7109375" style="4" customWidth="1"/>
    <col min="8" max="8" width="1.42578125" style="1" customWidth="1"/>
    <col min="9" max="9" width="13.7109375" style="4" customWidth="1"/>
    <col min="10" max="10" width="1.42578125" style="1" customWidth="1"/>
    <col min="11" max="11" width="13.7109375" style="4" customWidth="1"/>
    <col min="12" max="16384" width="14.42578125" style="1"/>
  </cols>
  <sheetData>
    <row r="1" spans="1:11" s="24" customFormat="1" ht="21.75" customHeight="1">
      <c r="A1" s="89" t="s">
        <v>86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s="24" customFormat="1" ht="21.7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24" customFormat="1" ht="21.75" customHeight="1">
      <c r="A3" s="90" t="s">
        <v>87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s="24" customFormat="1" ht="21.75" customHeight="1">
      <c r="A4" s="90" t="s">
        <v>88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21.75" customHeight="1">
      <c r="K5" s="2" t="s">
        <v>3</v>
      </c>
    </row>
    <row r="6" spans="1:11" ht="21.75" customHeight="1">
      <c r="E6" s="88" t="s">
        <v>4</v>
      </c>
      <c r="F6" s="88"/>
      <c r="G6" s="88"/>
      <c r="H6" s="12"/>
      <c r="I6" s="88" t="s">
        <v>5</v>
      </c>
      <c r="J6" s="88"/>
      <c r="K6" s="88"/>
    </row>
    <row r="7" spans="1:11" ht="21.75" customHeight="1">
      <c r="C7" s="47" t="s">
        <v>6</v>
      </c>
      <c r="E7" s="48" t="s">
        <v>89</v>
      </c>
      <c r="G7" s="48" t="s">
        <v>90</v>
      </c>
      <c r="I7" s="48" t="s">
        <v>89</v>
      </c>
      <c r="K7" s="48" t="s">
        <v>90</v>
      </c>
    </row>
    <row r="8" spans="1:11" ht="21.75" customHeight="1">
      <c r="A8" s="3" t="s">
        <v>91</v>
      </c>
      <c r="C8" s="10"/>
      <c r="E8" s="50"/>
      <c r="G8" s="50"/>
      <c r="I8" s="50"/>
      <c r="K8" s="49"/>
    </row>
    <row r="9" spans="1:11" ht="21.75" customHeight="1">
      <c r="A9" s="3" t="s">
        <v>92</v>
      </c>
      <c r="C9" s="10"/>
    </row>
    <row r="10" spans="1:11" ht="21.75" customHeight="1">
      <c r="A10" s="1" t="s">
        <v>93</v>
      </c>
      <c r="C10" s="30"/>
      <c r="E10" s="37">
        <v>416638</v>
      </c>
      <c r="G10" s="37">
        <v>262190</v>
      </c>
      <c r="I10" s="37">
        <v>416638</v>
      </c>
      <c r="K10" s="37">
        <v>244338</v>
      </c>
    </row>
    <row r="11" spans="1:11" ht="21.75" customHeight="1">
      <c r="A11" s="1" t="s">
        <v>94</v>
      </c>
      <c r="C11" s="30"/>
      <c r="E11" s="37">
        <v>8746</v>
      </c>
      <c r="G11" s="37">
        <v>1447</v>
      </c>
      <c r="I11" s="37">
        <v>7905</v>
      </c>
      <c r="K11" s="37">
        <v>1341</v>
      </c>
    </row>
    <row r="12" spans="1:11" ht="21.75" customHeight="1">
      <c r="A12" s="3" t="s">
        <v>95</v>
      </c>
      <c r="E12" s="42">
        <f>SUM(E10:E11)</f>
        <v>425384</v>
      </c>
      <c r="G12" s="42">
        <f>SUM(G10:G11)</f>
        <v>263637</v>
      </c>
      <c r="I12" s="42">
        <f>SUM(I10:I11)</f>
        <v>424543</v>
      </c>
      <c r="K12" s="42">
        <f>SUM(K10:K11)</f>
        <v>245679</v>
      </c>
    </row>
    <row r="13" spans="1:11" ht="21.75" customHeight="1">
      <c r="A13" s="3" t="s">
        <v>96</v>
      </c>
      <c r="E13" s="37"/>
      <c r="G13" s="37"/>
      <c r="I13" s="37"/>
      <c r="K13" s="37"/>
    </row>
    <row r="14" spans="1:11" ht="21.75" customHeight="1">
      <c r="A14" s="1" t="s">
        <v>97</v>
      </c>
      <c r="E14" s="37">
        <v>305165</v>
      </c>
      <c r="G14" s="37">
        <v>200658</v>
      </c>
      <c r="I14" s="37">
        <v>305312</v>
      </c>
      <c r="K14" s="37">
        <v>184185</v>
      </c>
    </row>
    <row r="15" spans="1:11" ht="21.75" customHeight="1">
      <c r="A15" s="1" t="s">
        <v>98</v>
      </c>
      <c r="E15" s="37">
        <v>46061</v>
      </c>
      <c r="G15" s="37">
        <v>40138</v>
      </c>
      <c r="I15" s="37">
        <v>45715</v>
      </c>
      <c r="K15" s="37">
        <v>39420</v>
      </c>
    </row>
    <row r="16" spans="1:11" ht="21.75" customHeight="1">
      <c r="A16" s="1" t="s">
        <v>99</v>
      </c>
      <c r="E16" s="37">
        <v>46555</v>
      </c>
      <c r="G16" s="37">
        <v>45005</v>
      </c>
      <c r="I16" s="37">
        <v>44298</v>
      </c>
      <c r="K16" s="37">
        <v>44433</v>
      </c>
    </row>
    <row r="17" spans="1:11" ht="21.75" customHeight="1">
      <c r="A17" s="3" t="s">
        <v>100</v>
      </c>
      <c r="E17" s="42">
        <f>SUM(E14:E16)</f>
        <v>397781</v>
      </c>
      <c r="G17" s="42">
        <f>SUM(G14:G16)</f>
        <v>285801</v>
      </c>
      <c r="I17" s="42">
        <f>SUM(I14:I16)</f>
        <v>395325</v>
      </c>
      <c r="K17" s="42">
        <f>SUM(K14:K16)</f>
        <v>268038</v>
      </c>
    </row>
    <row r="18" spans="1:11" ht="21.75" customHeight="1">
      <c r="A18" s="3" t="s">
        <v>101</v>
      </c>
      <c r="E18" s="37">
        <f>SUM(E12-E17)</f>
        <v>27603</v>
      </c>
      <c r="G18" s="37">
        <f>SUM(G12-G17)</f>
        <v>-22164</v>
      </c>
      <c r="I18" s="37">
        <f>SUM(I12-I17)</f>
        <v>29218</v>
      </c>
      <c r="K18" s="37">
        <f>SUM(K12-K17)</f>
        <v>-22359</v>
      </c>
    </row>
    <row r="19" spans="1:11" ht="21.75" customHeight="1">
      <c r="A19" s="1" t="s">
        <v>102</v>
      </c>
      <c r="C19" s="31">
        <v>9.1999999999999993</v>
      </c>
      <c r="E19" s="37">
        <v>-1919</v>
      </c>
      <c r="G19" s="37">
        <v>-1424</v>
      </c>
      <c r="I19" s="37">
        <v>0</v>
      </c>
      <c r="K19" s="37">
        <v>0</v>
      </c>
    </row>
    <row r="20" spans="1:11" ht="21.75" customHeight="1">
      <c r="A20" s="1" t="s">
        <v>103</v>
      </c>
      <c r="C20" s="31">
        <v>10.199999999999999</v>
      </c>
      <c r="E20" s="6">
        <v>-978</v>
      </c>
      <c r="G20" s="6">
        <v>-1012</v>
      </c>
      <c r="I20" s="6">
        <v>0</v>
      </c>
      <c r="K20" s="6">
        <v>0</v>
      </c>
    </row>
    <row r="21" spans="1:11" ht="21.75" customHeight="1">
      <c r="A21" s="1" t="s">
        <v>104</v>
      </c>
      <c r="C21" s="30">
        <v>2</v>
      </c>
      <c r="E21" s="37">
        <v>4912</v>
      </c>
      <c r="G21" s="37">
        <v>2403</v>
      </c>
      <c r="I21" s="37">
        <v>4868</v>
      </c>
      <c r="K21" s="37">
        <v>4175</v>
      </c>
    </row>
    <row r="22" spans="1:11" ht="21.75" customHeight="1">
      <c r="A22" s="1" t="s">
        <v>105</v>
      </c>
      <c r="C22" s="30">
        <v>2</v>
      </c>
      <c r="E22" s="43">
        <v>-23003</v>
      </c>
      <c r="G22" s="43">
        <v>-24498</v>
      </c>
      <c r="I22" s="43">
        <v>-23003</v>
      </c>
      <c r="K22" s="43">
        <v>-24498</v>
      </c>
    </row>
    <row r="23" spans="1:11" ht="21.75" customHeight="1">
      <c r="A23" s="3" t="s">
        <v>106</v>
      </c>
      <c r="E23" s="37">
        <f>SUM(E18:E22)</f>
        <v>6615</v>
      </c>
      <c r="G23" s="37">
        <f>SUM(G18:G22)</f>
        <v>-46695</v>
      </c>
      <c r="I23" s="37">
        <f>SUM(I18:I22)</f>
        <v>11083</v>
      </c>
      <c r="K23" s="37">
        <f>SUM(K18:K22)</f>
        <v>-42682</v>
      </c>
    </row>
    <row r="24" spans="1:11" ht="21.75" customHeight="1">
      <c r="A24" s="1" t="s">
        <v>107</v>
      </c>
      <c r="C24" s="30">
        <v>23</v>
      </c>
      <c r="E24" s="43">
        <v>-1919</v>
      </c>
      <c r="G24" s="43">
        <v>14203</v>
      </c>
      <c r="I24" s="43">
        <v>-2751</v>
      </c>
      <c r="K24" s="43">
        <v>14163</v>
      </c>
    </row>
    <row r="25" spans="1:11" ht="21.75" customHeight="1">
      <c r="A25" s="3" t="s">
        <v>108</v>
      </c>
      <c r="C25" s="30"/>
      <c r="E25" s="37">
        <f>SUM(E23:E24)</f>
        <v>4696</v>
      </c>
      <c r="G25" s="37">
        <f>SUM(G23:G24)</f>
        <v>-32492</v>
      </c>
      <c r="I25" s="37">
        <f>SUM(I23:I24)</f>
        <v>8332</v>
      </c>
      <c r="K25" s="37">
        <f>SUM(K23:K24)</f>
        <v>-28519</v>
      </c>
    </row>
    <row r="26" spans="1:11" ht="21.75" customHeight="1">
      <c r="A26" s="3" t="s">
        <v>109</v>
      </c>
      <c r="E26" s="37"/>
      <c r="G26" s="37"/>
      <c r="I26" s="37"/>
      <c r="K26" s="37"/>
    </row>
    <row r="27" spans="1:11" ht="21.75" customHeight="1">
      <c r="A27" s="1" t="s">
        <v>110</v>
      </c>
      <c r="C27" s="30">
        <v>11</v>
      </c>
      <c r="E27" s="37">
        <v>0</v>
      </c>
      <c r="G27" s="37">
        <v>206757</v>
      </c>
      <c r="I27" s="37">
        <v>0</v>
      </c>
      <c r="K27" s="37">
        <v>206757</v>
      </c>
    </row>
    <row r="28" spans="1:11" ht="21.75" customHeight="1">
      <c r="A28" s="3" t="s">
        <v>130</v>
      </c>
      <c r="C28" s="30"/>
      <c r="E28" s="51">
        <f>SUM(E25:E27)</f>
        <v>4696</v>
      </c>
      <c r="G28" s="51">
        <f>SUM(G25:G27)</f>
        <v>174265</v>
      </c>
      <c r="I28" s="51">
        <f>SUM(I25:I27)</f>
        <v>8332</v>
      </c>
      <c r="K28" s="51">
        <f>SUM(K25:K27)</f>
        <v>178238</v>
      </c>
    </row>
    <row r="29" spans="1:11" ht="15" customHeight="1">
      <c r="E29" s="25"/>
      <c r="G29" s="25"/>
    </row>
    <row r="30" spans="1:11" ht="21.75" customHeight="1">
      <c r="A30" s="3" t="s">
        <v>111</v>
      </c>
      <c r="E30" s="25"/>
      <c r="G30" s="25"/>
    </row>
    <row r="31" spans="1:11" ht="21.75" customHeight="1">
      <c r="A31" s="1" t="s">
        <v>112</v>
      </c>
      <c r="E31" s="43">
        <v>0</v>
      </c>
      <c r="F31" s="13"/>
      <c r="G31" s="43">
        <v>0</v>
      </c>
      <c r="H31" s="13"/>
      <c r="I31" s="43">
        <v>0</v>
      </c>
      <c r="K31" s="43">
        <v>0</v>
      </c>
    </row>
    <row r="32" spans="1:11" ht="21.75" customHeight="1" thickBot="1">
      <c r="A32" s="3" t="s">
        <v>113</v>
      </c>
      <c r="E32" s="52">
        <f>E28+E31</f>
        <v>4696</v>
      </c>
      <c r="G32" s="52">
        <f>G28+G31</f>
        <v>174265</v>
      </c>
      <c r="I32" s="53">
        <f>I28+I31</f>
        <v>8332</v>
      </c>
      <c r="K32" s="53">
        <f>K28+K31</f>
        <v>178238</v>
      </c>
    </row>
    <row r="33" spans="1:11" ht="15.6" customHeight="1" thickTop="1">
      <c r="A33" s="3"/>
    </row>
    <row r="34" spans="1:11" ht="22.7" customHeight="1">
      <c r="A34" s="3"/>
      <c r="K34" s="2" t="s">
        <v>114</v>
      </c>
    </row>
    <row r="35" spans="1:11" ht="21.75" customHeight="1">
      <c r="A35" s="3" t="s">
        <v>115</v>
      </c>
      <c r="C35" s="30">
        <v>24</v>
      </c>
    </row>
    <row r="36" spans="1:11" ht="21.75" customHeight="1">
      <c r="A36" s="1" t="s">
        <v>116</v>
      </c>
    </row>
    <row r="37" spans="1:11" ht="21.75" customHeight="1">
      <c r="A37" s="1" t="s">
        <v>117</v>
      </c>
      <c r="E37" s="84">
        <v>4.0000000000000001E-3</v>
      </c>
      <c r="F37" s="84"/>
      <c r="G37" s="84">
        <v>-2.5000000000000001E-2</v>
      </c>
      <c r="H37" s="84"/>
      <c r="I37" s="84">
        <v>7.0000000000000001E-3</v>
      </c>
      <c r="J37" s="84"/>
      <c r="K37" s="84">
        <v>-2.1999999999999999E-2</v>
      </c>
    </row>
    <row r="38" spans="1:11" ht="21.75" customHeight="1">
      <c r="A38" s="1" t="s">
        <v>118</v>
      </c>
      <c r="E38" s="55">
        <v>0</v>
      </c>
      <c r="F38" s="54"/>
      <c r="G38" s="85">
        <v>0.16200000000000001</v>
      </c>
      <c r="H38" s="54"/>
      <c r="I38" s="55">
        <v>0</v>
      </c>
      <c r="J38" s="54"/>
      <c r="K38" s="85">
        <v>0.16200000000000001</v>
      </c>
    </row>
    <row r="39" spans="1:11" ht="21.75" customHeight="1" thickBot="1">
      <c r="A39" s="1" t="s">
        <v>217</v>
      </c>
      <c r="E39" s="86">
        <f>SUM(E37:E38)</f>
        <v>4.0000000000000001E-3</v>
      </c>
      <c r="F39" s="87"/>
      <c r="G39" s="86">
        <f>SUM(G37:G38)</f>
        <v>0.13700000000000001</v>
      </c>
      <c r="H39" s="87"/>
      <c r="I39" s="86">
        <f>SUM(I37:I38)</f>
        <v>7.0000000000000001E-3</v>
      </c>
      <c r="J39" s="87"/>
      <c r="K39" s="86">
        <f>SUM(K37:K38)</f>
        <v>0.14000000000000001</v>
      </c>
    </row>
    <row r="40" spans="1:11" ht="21.75" customHeight="1" thickTop="1">
      <c r="E40" s="84"/>
      <c r="F40" s="84"/>
      <c r="G40" s="84"/>
      <c r="H40" s="84"/>
      <c r="I40" s="84"/>
      <c r="J40" s="84"/>
      <c r="K40" s="84"/>
    </row>
    <row r="41" spans="1:11" ht="21.75" customHeight="1">
      <c r="A41" s="1" t="s">
        <v>37</v>
      </c>
    </row>
    <row r="42" spans="1:11" ht="21.75" customHeight="1">
      <c r="A42" s="89" t="s">
        <v>86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</row>
    <row r="43" spans="1:11" ht="21.75" customHeight="1">
      <c r="A43" s="90" t="s">
        <v>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</row>
    <row r="44" spans="1:11" ht="21.75" customHeight="1">
      <c r="A44" s="90" t="s">
        <v>87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</row>
    <row r="45" spans="1:11" ht="21.75" customHeight="1">
      <c r="A45" s="90" t="s">
        <v>119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</row>
    <row r="46" spans="1:11" ht="21.75" customHeight="1">
      <c r="K46" s="2" t="s">
        <v>3</v>
      </c>
    </row>
    <row r="47" spans="1:11" ht="21.75" customHeight="1">
      <c r="E47" s="88" t="s">
        <v>4</v>
      </c>
      <c r="F47" s="88"/>
      <c r="G47" s="88"/>
      <c r="H47" s="12"/>
      <c r="I47" s="88" t="s">
        <v>5</v>
      </c>
      <c r="J47" s="88"/>
      <c r="K47" s="88"/>
    </row>
    <row r="48" spans="1:11" ht="21.75" customHeight="1">
      <c r="C48" s="47" t="s">
        <v>6</v>
      </c>
      <c r="E48" s="48" t="s">
        <v>89</v>
      </c>
      <c r="G48" s="48" t="s">
        <v>90</v>
      </c>
      <c r="I48" s="48" t="s">
        <v>89</v>
      </c>
      <c r="K48" s="48" t="s">
        <v>90</v>
      </c>
    </row>
    <row r="49" spans="1:12" ht="21.75" customHeight="1">
      <c r="A49" s="3" t="s">
        <v>91</v>
      </c>
      <c r="C49" s="10"/>
      <c r="E49" s="50"/>
      <c r="G49" s="50"/>
      <c r="I49" s="50"/>
      <c r="K49" s="49"/>
    </row>
    <row r="50" spans="1:12" ht="21.75" customHeight="1">
      <c r="A50" s="3" t="s">
        <v>92</v>
      </c>
      <c r="L50" s="12"/>
    </row>
    <row r="51" spans="1:12" ht="21.75" customHeight="1">
      <c r="A51" s="1" t="s">
        <v>93</v>
      </c>
      <c r="E51" s="4">
        <v>1564321</v>
      </c>
      <c r="G51" s="4">
        <v>897417</v>
      </c>
      <c r="I51" s="37">
        <v>1512334</v>
      </c>
      <c r="K51" s="37">
        <v>844159</v>
      </c>
    </row>
    <row r="52" spans="1:12" ht="21.75" customHeight="1">
      <c r="A52" s="1" t="s">
        <v>94</v>
      </c>
      <c r="E52" s="56">
        <v>26486</v>
      </c>
      <c r="G52" s="56">
        <v>7375</v>
      </c>
      <c r="I52" s="37">
        <v>25494</v>
      </c>
      <c r="K52" s="37">
        <v>7235</v>
      </c>
    </row>
    <row r="53" spans="1:12" ht="21.75" customHeight="1">
      <c r="A53" s="3" t="s">
        <v>95</v>
      </c>
      <c r="E53" s="56">
        <f>SUM(E50:E52)</f>
        <v>1590807</v>
      </c>
      <c r="G53" s="56">
        <f>SUM(G50:G52)</f>
        <v>904792</v>
      </c>
      <c r="I53" s="42">
        <f>SUM(I51:I52)</f>
        <v>1537828</v>
      </c>
      <c r="K53" s="51">
        <f>SUM(K50:K52)</f>
        <v>851394</v>
      </c>
    </row>
    <row r="54" spans="1:12" ht="21.75" customHeight="1">
      <c r="A54" s="3" t="s">
        <v>96</v>
      </c>
      <c r="E54" s="25"/>
      <c r="G54" s="25"/>
      <c r="I54" s="37"/>
      <c r="K54" s="25"/>
    </row>
    <row r="55" spans="1:12" ht="21.75" customHeight="1">
      <c r="A55" s="1" t="s">
        <v>97</v>
      </c>
      <c r="E55" s="25">
        <v>1159295</v>
      </c>
      <c r="G55" s="25">
        <v>698993</v>
      </c>
      <c r="I55" s="61">
        <v>1114267</v>
      </c>
      <c r="K55" s="37">
        <v>655032</v>
      </c>
    </row>
    <row r="56" spans="1:12" ht="21.75" customHeight="1">
      <c r="A56" s="1" t="s">
        <v>98</v>
      </c>
      <c r="E56" s="25">
        <v>155309</v>
      </c>
      <c r="G56" s="25">
        <v>126793</v>
      </c>
      <c r="I56" s="37">
        <v>151801</v>
      </c>
      <c r="K56" s="37">
        <v>123336</v>
      </c>
    </row>
    <row r="57" spans="1:12" ht="21.75" customHeight="1">
      <c r="A57" s="1" t="s">
        <v>99</v>
      </c>
      <c r="E57" s="56">
        <v>144211</v>
      </c>
      <c r="G57" s="56">
        <v>136012</v>
      </c>
      <c r="I57" s="37">
        <v>139977</v>
      </c>
      <c r="K57" s="56">
        <v>132990</v>
      </c>
    </row>
    <row r="58" spans="1:12" ht="21.75" customHeight="1">
      <c r="A58" s="3" t="s">
        <v>100</v>
      </c>
      <c r="E58" s="56">
        <f>SUM(E55:E57)</f>
        <v>1458815</v>
      </c>
      <c r="G58" s="56">
        <f>SUM(G55:G57)</f>
        <v>961798</v>
      </c>
      <c r="I58" s="42">
        <f>SUM(I55:I57)</f>
        <v>1406045</v>
      </c>
      <c r="K58" s="56">
        <f>SUM(K55:K57)</f>
        <v>911358</v>
      </c>
    </row>
    <row r="59" spans="1:12" ht="21.75" customHeight="1">
      <c r="A59" s="3" t="s">
        <v>101</v>
      </c>
      <c r="E59" s="25">
        <f>E53-E58</f>
        <v>131992</v>
      </c>
      <c r="G59" s="25">
        <f>G53-G58</f>
        <v>-57006</v>
      </c>
      <c r="I59" s="37">
        <f>SUM(I53-I58)</f>
        <v>131783</v>
      </c>
      <c r="K59" s="25">
        <f>K53-K58</f>
        <v>-59964</v>
      </c>
    </row>
    <row r="60" spans="1:12" ht="21.75" customHeight="1">
      <c r="A60" s="1" t="s">
        <v>102</v>
      </c>
      <c r="C60" s="31">
        <v>9.1999999999999993</v>
      </c>
      <c r="E60" s="25">
        <v>-6014</v>
      </c>
      <c r="G60" s="25">
        <v>-2115</v>
      </c>
      <c r="I60" s="37">
        <v>0</v>
      </c>
      <c r="K60" s="25">
        <v>0</v>
      </c>
    </row>
    <row r="61" spans="1:12" ht="21.75" customHeight="1">
      <c r="A61" s="1" t="s">
        <v>103</v>
      </c>
      <c r="C61" s="31">
        <v>10.199999999999999</v>
      </c>
      <c r="E61" s="57">
        <v>-3042</v>
      </c>
      <c r="G61" s="57">
        <v>-6764</v>
      </c>
      <c r="I61" s="6">
        <v>0</v>
      </c>
      <c r="K61" s="57">
        <v>0</v>
      </c>
    </row>
    <row r="62" spans="1:12" ht="21.75" customHeight="1">
      <c r="A62" s="1" t="s">
        <v>104</v>
      </c>
      <c r="C62" s="30">
        <v>2</v>
      </c>
      <c r="E62" s="4">
        <v>10247</v>
      </c>
      <c r="G62" s="4">
        <v>7028</v>
      </c>
      <c r="I62" s="37">
        <v>14502</v>
      </c>
      <c r="K62" s="37">
        <v>11292</v>
      </c>
    </row>
    <row r="63" spans="1:12" ht="21.75" customHeight="1">
      <c r="A63" s="1" t="s">
        <v>105</v>
      </c>
      <c r="C63" s="30">
        <v>2</v>
      </c>
      <c r="E63" s="56">
        <v>-62831</v>
      </c>
      <c r="G63" s="56">
        <v>-37556</v>
      </c>
      <c r="I63" s="43">
        <v>-61209</v>
      </c>
      <c r="K63" s="43">
        <v>-37556</v>
      </c>
    </row>
    <row r="64" spans="1:12" ht="21.75" customHeight="1">
      <c r="A64" s="3" t="s">
        <v>106</v>
      </c>
      <c r="C64" s="30"/>
      <c r="E64" s="25">
        <f>SUM(E59:E63)</f>
        <v>70352</v>
      </c>
      <c r="G64" s="25">
        <f>SUM(G59:G63)</f>
        <v>-96413</v>
      </c>
      <c r="I64" s="37">
        <f>SUM(I59:I63)</f>
        <v>85076</v>
      </c>
      <c r="K64" s="25">
        <f>SUM(K59:K63)</f>
        <v>-86228</v>
      </c>
    </row>
    <row r="65" spans="1:11" ht="21.75" customHeight="1">
      <c r="A65" s="1" t="s">
        <v>107</v>
      </c>
      <c r="C65" s="30">
        <v>23</v>
      </c>
      <c r="E65" s="56">
        <v>-15890</v>
      </c>
      <c r="G65" s="56">
        <v>19686</v>
      </c>
      <c r="I65" s="43">
        <v>-16781</v>
      </c>
      <c r="K65" s="43">
        <v>19513</v>
      </c>
    </row>
    <row r="66" spans="1:11" ht="21.75" customHeight="1">
      <c r="A66" s="3" t="s">
        <v>108</v>
      </c>
      <c r="C66" s="30"/>
      <c r="E66" s="57">
        <f>SUM(E64:E65)</f>
        <v>54462</v>
      </c>
      <c r="G66" s="57">
        <f>SUM(G64:G65)</f>
        <v>-76727</v>
      </c>
      <c r="I66" s="37">
        <f>SUM(I64:I65)</f>
        <v>68295</v>
      </c>
      <c r="K66" s="57">
        <f>SUM(K64:K65)</f>
        <v>-66715</v>
      </c>
    </row>
    <row r="67" spans="1:11" ht="21.75" customHeight="1">
      <c r="A67" s="3" t="s">
        <v>109</v>
      </c>
      <c r="E67" s="57"/>
      <c r="G67" s="57"/>
      <c r="I67" s="37"/>
      <c r="K67" s="37"/>
    </row>
    <row r="68" spans="1:11" ht="21.75" customHeight="1">
      <c r="A68" s="1" t="s">
        <v>110</v>
      </c>
      <c r="C68" s="30">
        <v>11</v>
      </c>
      <c r="E68" s="56">
        <v>0</v>
      </c>
      <c r="G68" s="56">
        <v>213802</v>
      </c>
      <c r="I68" s="37">
        <v>0</v>
      </c>
      <c r="K68" s="37">
        <v>213802</v>
      </c>
    </row>
    <row r="69" spans="1:11" ht="21.75" customHeight="1">
      <c r="A69" s="3" t="s">
        <v>130</v>
      </c>
      <c r="C69" s="30"/>
      <c r="E69" s="51">
        <f>SUM(E66:E68)</f>
        <v>54462</v>
      </c>
      <c r="G69" s="51">
        <f>SUM(G66:G68)</f>
        <v>137075</v>
      </c>
      <c r="I69" s="51">
        <f>SUM(I66:I68)</f>
        <v>68295</v>
      </c>
      <c r="K69" s="51">
        <f>SUM(K66:K68)</f>
        <v>147087</v>
      </c>
    </row>
    <row r="70" spans="1:11" ht="21.75" customHeight="1">
      <c r="C70" s="30"/>
      <c r="E70" s="58"/>
      <c r="G70" s="58"/>
      <c r="K70" s="25"/>
    </row>
    <row r="71" spans="1:11" ht="21.75" customHeight="1">
      <c r="A71" s="3" t="s">
        <v>111</v>
      </c>
      <c r="C71" s="30"/>
      <c r="E71" s="58"/>
      <c r="G71" s="58"/>
      <c r="K71" s="25"/>
    </row>
    <row r="72" spans="1:11" ht="21.75" customHeight="1">
      <c r="A72" s="1" t="s">
        <v>112</v>
      </c>
      <c r="C72" s="30"/>
      <c r="E72" s="25">
        <v>0</v>
      </c>
      <c r="G72" s="25">
        <v>0</v>
      </c>
      <c r="H72" s="4"/>
      <c r="I72" s="43">
        <v>0</v>
      </c>
      <c r="J72" s="4"/>
      <c r="K72" s="25">
        <v>0</v>
      </c>
    </row>
    <row r="73" spans="1:11" ht="21.75" customHeight="1" thickBot="1">
      <c r="A73" s="3" t="s">
        <v>113</v>
      </c>
      <c r="C73" s="30"/>
      <c r="E73" s="59">
        <f>E69+E72</f>
        <v>54462</v>
      </c>
      <c r="G73" s="59">
        <f>G69+G72</f>
        <v>137075</v>
      </c>
      <c r="I73" s="53">
        <f>I69+I72</f>
        <v>68295</v>
      </c>
      <c r="K73" s="59">
        <f>K69+K72</f>
        <v>147087</v>
      </c>
    </row>
    <row r="74" spans="1:11" ht="21.75" customHeight="1" thickTop="1">
      <c r="A74" s="3"/>
      <c r="C74" s="30"/>
      <c r="E74" s="58"/>
      <c r="G74" s="58"/>
    </row>
    <row r="75" spans="1:11" ht="21.75" customHeight="1">
      <c r="A75" s="3"/>
      <c r="C75" s="30"/>
      <c r="E75" s="58"/>
      <c r="G75" s="58"/>
      <c r="K75" s="2" t="s">
        <v>114</v>
      </c>
    </row>
    <row r="76" spans="1:11" ht="21.75" customHeight="1">
      <c r="A76" s="3" t="s">
        <v>115</v>
      </c>
      <c r="C76" s="30">
        <v>24</v>
      </c>
      <c r="E76" s="60"/>
      <c r="G76" s="60"/>
    </row>
    <row r="77" spans="1:11" ht="21.75" customHeight="1">
      <c r="A77" s="1" t="s">
        <v>116</v>
      </c>
    </row>
    <row r="78" spans="1:11" ht="21.75" customHeight="1">
      <c r="A78" s="1" t="s">
        <v>117</v>
      </c>
      <c r="E78" s="84">
        <v>4.2999999999999997E-2</v>
      </c>
      <c r="F78" s="84"/>
      <c r="G78" s="84">
        <v>-0.06</v>
      </c>
      <c r="H78" s="84"/>
      <c r="I78" s="84">
        <v>5.3999999999999999E-2</v>
      </c>
      <c r="J78" s="84"/>
      <c r="K78" s="84">
        <v>-5.1999999999999998E-2</v>
      </c>
    </row>
    <row r="79" spans="1:11" ht="21.75" customHeight="1">
      <c r="A79" s="1" t="s">
        <v>118</v>
      </c>
      <c r="E79" s="55">
        <v>0</v>
      </c>
      <c r="F79" s="54"/>
      <c r="G79" s="85">
        <v>0.16800000000000001</v>
      </c>
      <c r="H79" s="54"/>
      <c r="I79" s="55">
        <v>0</v>
      </c>
      <c r="J79" s="54"/>
      <c r="K79" s="85">
        <v>0.16800000000000001</v>
      </c>
    </row>
    <row r="80" spans="1:11" ht="21.75" customHeight="1" thickBot="1">
      <c r="A80" s="1" t="s">
        <v>217</v>
      </c>
      <c r="E80" s="86">
        <f>SUM(E78:E79)</f>
        <v>4.2999999999999997E-2</v>
      </c>
      <c r="F80" s="87"/>
      <c r="G80" s="86">
        <f>SUM(G78:G79)</f>
        <v>0.10800000000000001</v>
      </c>
      <c r="H80" s="87"/>
      <c r="I80" s="86">
        <f>SUM(I78:I79)</f>
        <v>5.3999999999999999E-2</v>
      </c>
      <c r="J80" s="87"/>
      <c r="K80" s="86">
        <v>0.115</v>
      </c>
    </row>
    <row r="81" spans="1:1" ht="21.75" customHeight="1" thickTop="1"/>
    <row r="82" spans="1:1" ht="21.75" customHeight="1">
      <c r="A82" s="1" t="s">
        <v>37</v>
      </c>
    </row>
  </sheetData>
  <mergeCells count="12">
    <mergeCell ref="A42:K42"/>
    <mergeCell ref="A43:K43"/>
    <mergeCell ref="A44:K44"/>
    <mergeCell ref="A45:K45"/>
    <mergeCell ref="E47:G47"/>
    <mergeCell ref="I47:K47"/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C849-DBE6-4354-9D99-A9ABC5443E2F}">
  <dimension ref="A1:M24"/>
  <sheetViews>
    <sheetView showGridLines="0" view="pageBreakPreview" topLeftCell="A8" zoomScale="55" zoomScaleNormal="100" zoomScaleSheetLayoutView="55" workbookViewId="0">
      <selection activeCell="A8" sqref="A1:A1048576"/>
    </sheetView>
  </sheetViews>
  <sheetFormatPr defaultColWidth="14.42578125" defaultRowHeight="23.25"/>
  <cols>
    <col min="1" max="1" width="32.5703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4" customWidth="1"/>
    <col min="6" max="6" width="1.5703125" style="1" customWidth="1"/>
    <col min="7" max="7" width="16.140625" style="4" customWidth="1"/>
    <col min="8" max="8" width="1.5703125" style="4" customWidth="1"/>
    <col min="9" max="9" width="16.140625" style="4" customWidth="1"/>
    <col min="10" max="10" width="1.5703125" style="1" customWidth="1"/>
    <col min="11" max="11" width="16.140625" style="4" customWidth="1"/>
    <col min="12" max="12" width="1.5703125" style="1" customWidth="1"/>
    <col min="13" max="13" width="16.140625" style="4" customWidth="1"/>
    <col min="14" max="16384" width="14.42578125" style="1"/>
  </cols>
  <sheetData>
    <row r="1" spans="1:13" s="24" customFormat="1">
      <c r="M1" s="32" t="s">
        <v>86</v>
      </c>
    </row>
    <row r="2" spans="1:13" s="24" customForma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24" customFormat="1">
      <c r="A3" s="90" t="s">
        <v>120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24" customFormat="1">
      <c r="A4" s="90" t="s">
        <v>119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>
      <c r="C5" s="12"/>
      <c r="D5" s="12"/>
      <c r="E5" s="2"/>
      <c r="F5" s="12"/>
      <c r="G5" s="2"/>
      <c r="H5" s="2"/>
      <c r="I5" s="2"/>
      <c r="J5" s="12"/>
      <c r="K5" s="2"/>
      <c r="M5" s="2" t="s">
        <v>3</v>
      </c>
    </row>
    <row r="6" spans="1:13">
      <c r="C6" s="91" t="s">
        <v>4</v>
      </c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>
      <c r="C7" s="33"/>
      <c r="D7" s="33"/>
      <c r="E7" s="33"/>
      <c r="F7" s="33"/>
      <c r="G7" s="39"/>
      <c r="H7" s="39"/>
      <c r="I7" s="40" t="s">
        <v>78</v>
      </c>
      <c r="J7" s="41"/>
      <c r="K7" s="41"/>
      <c r="L7" s="33"/>
      <c r="M7" s="33"/>
    </row>
    <row r="8" spans="1:13">
      <c r="C8" s="34" t="s">
        <v>72</v>
      </c>
      <c r="D8" s="34"/>
      <c r="E8" s="29" t="s">
        <v>121</v>
      </c>
      <c r="F8" s="34"/>
      <c r="G8" s="92" t="s">
        <v>122</v>
      </c>
      <c r="H8" s="92"/>
      <c r="I8" s="92"/>
      <c r="J8" s="34"/>
      <c r="K8" s="29"/>
      <c r="L8" s="34"/>
      <c r="M8" s="29"/>
    </row>
    <row r="9" spans="1:13">
      <c r="C9" s="35" t="s">
        <v>123</v>
      </c>
      <c r="D9" s="34"/>
      <c r="E9" s="36" t="s">
        <v>124</v>
      </c>
      <c r="F9" s="34"/>
      <c r="G9" s="36" t="s">
        <v>125</v>
      </c>
      <c r="H9" s="29"/>
      <c r="I9" s="36" t="s">
        <v>126</v>
      </c>
      <c r="J9" s="34"/>
      <c r="K9" s="36" t="s">
        <v>127</v>
      </c>
      <c r="L9" s="34"/>
      <c r="M9" s="36" t="s">
        <v>128</v>
      </c>
    </row>
    <row r="10" spans="1:13">
      <c r="A10" s="3" t="s">
        <v>129</v>
      </c>
      <c r="C10" s="29">
        <v>1275028</v>
      </c>
      <c r="D10" s="29"/>
      <c r="E10" s="29">
        <v>214482</v>
      </c>
      <c r="F10" s="29"/>
      <c r="G10" s="29">
        <v>23943</v>
      </c>
      <c r="H10" s="29"/>
      <c r="I10" s="29">
        <v>8126</v>
      </c>
      <c r="J10" s="29"/>
      <c r="K10" s="29">
        <v>218866</v>
      </c>
      <c r="L10" s="29"/>
      <c r="M10" s="29">
        <f>SUM(C10:K10)</f>
        <v>1740445</v>
      </c>
    </row>
    <row r="11" spans="1:13">
      <c r="A11" s="1" t="s">
        <v>130</v>
      </c>
      <c r="C11" s="29">
        <v>0</v>
      </c>
      <c r="D11" s="29"/>
      <c r="E11" s="29">
        <v>0</v>
      </c>
      <c r="F11" s="29"/>
      <c r="G11" s="29">
        <v>0</v>
      </c>
      <c r="H11" s="29"/>
      <c r="I11" s="29">
        <v>0</v>
      </c>
      <c r="J11" s="29"/>
      <c r="K11" s="29">
        <f>pl!G73</f>
        <v>137075</v>
      </c>
      <c r="L11" s="29"/>
      <c r="M11" s="29">
        <f>SUM(C11:K11)</f>
        <v>137075</v>
      </c>
    </row>
    <row r="12" spans="1:13">
      <c r="A12" s="1" t="s">
        <v>112</v>
      </c>
      <c r="C12" s="36">
        <v>0</v>
      </c>
      <c r="D12" s="29"/>
      <c r="E12" s="36">
        <v>0</v>
      </c>
      <c r="F12" s="29"/>
      <c r="G12" s="36">
        <v>0</v>
      </c>
      <c r="H12" s="29"/>
      <c r="I12" s="36">
        <v>0</v>
      </c>
      <c r="J12" s="29"/>
      <c r="K12" s="36">
        <v>0</v>
      </c>
      <c r="L12" s="29"/>
      <c r="M12" s="36">
        <f>SUM(C12:K12)</f>
        <v>0</v>
      </c>
    </row>
    <row r="13" spans="1:13">
      <c r="A13" s="1" t="s">
        <v>113</v>
      </c>
      <c r="C13" s="29">
        <f>SUM(C11:C12)</f>
        <v>0</v>
      </c>
      <c r="D13" s="29"/>
      <c r="E13" s="29">
        <f>SUM(E11:E12)</f>
        <v>0</v>
      </c>
      <c r="F13" s="29"/>
      <c r="G13" s="29">
        <f>SUM(G11:G12)</f>
        <v>0</v>
      </c>
      <c r="H13" s="29"/>
      <c r="I13" s="29">
        <f>SUM(I11:I12)</f>
        <v>0</v>
      </c>
      <c r="J13" s="29"/>
      <c r="K13" s="29">
        <f>SUM(K11:K12)</f>
        <v>137075</v>
      </c>
      <c r="L13" s="29"/>
      <c r="M13" s="29">
        <f>SUM(M11:M12)</f>
        <v>137075</v>
      </c>
    </row>
    <row r="14" spans="1:13" ht="24" thickBot="1">
      <c r="A14" s="3" t="s">
        <v>131</v>
      </c>
      <c r="C14" s="11">
        <f>SUM(C10+C13)</f>
        <v>1275028</v>
      </c>
      <c r="D14" s="29"/>
      <c r="E14" s="11">
        <f>SUM(E10+E13)</f>
        <v>214482</v>
      </c>
      <c r="F14" s="29"/>
      <c r="G14" s="11">
        <f>SUM(G10+G13)</f>
        <v>23943</v>
      </c>
      <c r="H14" s="29"/>
      <c r="I14" s="11">
        <f>SUM(I10+I13)</f>
        <v>8126</v>
      </c>
      <c r="J14" s="29"/>
      <c r="K14" s="11">
        <f>SUM(K10+K13)</f>
        <v>355941</v>
      </c>
      <c r="L14" s="29"/>
      <c r="M14" s="11">
        <f>SUM(M10+M13)</f>
        <v>1877520</v>
      </c>
    </row>
    <row r="15" spans="1:13" ht="24" thickTop="1">
      <c r="A15" s="3"/>
      <c r="C15" s="37"/>
      <c r="D15" s="38"/>
      <c r="E15" s="37"/>
      <c r="F15" s="38"/>
      <c r="G15" s="37"/>
      <c r="H15" s="37"/>
      <c r="I15" s="37"/>
      <c r="J15" s="38"/>
      <c r="K15" s="37"/>
      <c r="L15" s="38"/>
      <c r="M15" s="37"/>
    </row>
    <row r="16" spans="1:13">
      <c r="A16" s="3" t="s">
        <v>132</v>
      </c>
      <c r="C16" s="29">
        <v>1275028</v>
      </c>
      <c r="D16" s="29"/>
      <c r="E16" s="29">
        <v>214482</v>
      </c>
      <c r="F16" s="29"/>
      <c r="G16" s="29">
        <v>30936</v>
      </c>
      <c r="H16" s="29"/>
      <c r="I16" s="29">
        <v>8126</v>
      </c>
      <c r="J16" s="29"/>
      <c r="K16" s="29">
        <v>332312</v>
      </c>
      <c r="L16" s="29"/>
      <c r="M16" s="29">
        <f>SUM(C16:K16)</f>
        <v>1860884</v>
      </c>
    </row>
    <row r="17" spans="1:13">
      <c r="A17" s="1" t="s">
        <v>130</v>
      </c>
      <c r="C17" s="29">
        <v>0</v>
      </c>
      <c r="D17" s="29"/>
      <c r="E17" s="29">
        <v>0</v>
      </c>
      <c r="F17" s="29"/>
      <c r="G17" s="29">
        <v>0</v>
      </c>
      <c r="H17" s="29"/>
      <c r="I17" s="29">
        <v>0</v>
      </c>
      <c r="J17" s="29"/>
      <c r="K17" s="29">
        <f>pl!E73</f>
        <v>54462</v>
      </c>
      <c r="L17" s="29"/>
      <c r="M17" s="29">
        <f>SUM(C17:K17)</f>
        <v>54462</v>
      </c>
    </row>
    <row r="18" spans="1:13">
      <c r="A18" s="1" t="s">
        <v>112</v>
      </c>
      <c r="C18" s="36">
        <v>0</v>
      </c>
      <c r="D18" s="29"/>
      <c r="E18" s="36">
        <v>0</v>
      </c>
      <c r="F18" s="29"/>
      <c r="G18" s="36">
        <v>0</v>
      </c>
      <c r="H18" s="29"/>
      <c r="I18" s="36">
        <v>0</v>
      </c>
      <c r="J18" s="29"/>
      <c r="K18" s="36">
        <v>0</v>
      </c>
      <c r="L18" s="29"/>
      <c r="M18" s="36">
        <f t="shared" ref="M18" si="0">SUM(C18:K18)</f>
        <v>0</v>
      </c>
    </row>
    <row r="19" spans="1:13">
      <c r="A19" s="1" t="s">
        <v>113</v>
      </c>
      <c r="C19" s="29">
        <f>SUM(C17:C18)</f>
        <v>0</v>
      </c>
      <c r="D19" s="29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0</v>
      </c>
      <c r="J19" s="29"/>
      <c r="K19" s="29">
        <f>SUM(K17:K18)</f>
        <v>54462</v>
      </c>
      <c r="L19" s="29"/>
      <c r="M19" s="29">
        <f>SUM(M17:M18)</f>
        <v>54462</v>
      </c>
    </row>
    <row r="20" spans="1:13">
      <c r="A20" s="1" t="s">
        <v>133</v>
      </c>
      <c r="C20" s="29">
        <v>0</v>
      </c>
      <c r="D20" s="29"/>
      <c r="E20" s="29">
        <v>0</v>
      </c>
      <c r="F20" s="29"/>
      <c r="G20" s="29">
        <v>0</v>
      </c>
      <c r="H20" s="29"/>
      <c r="I20" s="29">
        <v>0</v>
      </c>
      <c r="J20" s="29"/>
      <c r="K20" s="29">
        <v>-26648</v>
      </c>
      <c r="L20" s="29"/>
      <c r="M20" s="29">
        <f>SUM(C20:K20)</f>
        <v>-26648</v>
      </c>
    </row>
    <row r="21" spans="1:13" ht="24" thickBot="1">
      <c r="A21" s="3" t="s">
        <v>134</v>
      </c>
      <c r="C21" s="11">
        <f>SUM(C16,C19:C20)</f>
        <v>1275028</v>
      </c>
      <c r="D21" s="29"/>
      <c r="E21" s="11">
        <f>SUM(E16,E19:E20)</f>
        <v>214482</v>
      </c>
      <c r="F21" s="29"/>
      <c r="G21" s="11">
        <f>SUM(G16,G19:G20)</f>
        <v>30936</v>
      </c>
      <c r="H21" s="29"/>
      <c r="I21" s="11">
        <f>SUM(I16,I19:I20)</f>
        <v>8126</v>
      </c>
      <c r="J21" s="29"/>
      <c r="K21" s="11">
        <f>SUM(K16,K19:K20)</f>
        <v>360126</v>
      </c>
      <c r="L21" s="29"/>
      <c r="M21" s="11">
        <f>SUM(M16,M19:M20)</f>
        <v>1888698</v>
      </c>
    </row>
    <row r="22" spans="1:13" ht="24" thickTop="1">
      <c r="C22" s="4">
        <f>SUM(C16-bs!G92)</f>
        <v>0</v>
      </c>
      <c r="D22" s="4"/>
      <c r="E22" s="4">
        <f>SUM(E16-bs!G93)</f>
        <v>0</v>
      </c>
      <c r="F22" s="4"/>
      <c r="G22" s="4">
        <f>SUM(G16-bs!G96)</f>
        <v>0</v>
      </c>
      <c r="I22" s="4">
        <f>SUM(I16-bs!G97)</f>
        <v>0</v>
      </c>
      <c r="J22" s="4"/>
      <c r="K22" s="4">
        <f>SUM(K16-bs!G98)</f>
        <v>0</v>
      </c>
      <c r="L22" s="4"/>
      <c r="M22" s="29">
        <f>SUM(M16-bs!G99)</f>
        <v>0</v>
      </c>
    </row>
    <row r="23" spans="1:13">
      <c r="C23" s="4">
        <f>SUM(C21-bs!E92)</f>
        <v>0</v>
      </c>
      <c r="E23" s="4">
        <f>SUM(E21-bs!E93)</f>
        <v>0</v>
      </c>
      <c r="G23" s="4">
        <f>SUM(G21-bs!E96)</f>
        <v>0</v>
      </c>
      <c r="I23" s="4">
        <f>SUM(I21-bs!E97)</f>
        <v>0</v>
      </c>
      <c r="K23" s="4">
        <f>SUM(K21-bs!E98)</f>
        <v>0</v>
      </c>
      <c r="M23" s="4">
        <f>SUM(M21-bs!E99)</f>
        <v>0</v>
      </c>
    </row>
    <row r="24" spans="1:13">
      <c r="A24" s="1" t="s">
        <v>37</v>
      </c>
    </row>
  </sheetData>
  <mergeCells count="5">
    <mergeCell ref="A2:M2"/>
    <mergeCell ref="A3:M3"/>
    <mergeCell ref="A4:M4"/>
    <mergeCell ref="C6:M6"/>
    <mergeCell ref="G8:I8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713D-EA19-41E0-8483-FE324C89A057}">
  <dimension ref="A1:K24"/>
  <sheetViews>
    <sheetView showGridLines="0" zoomScale="55" zoomScaleNormal="55" zoomScaleSheetLayoutView="100" workbookViewId="0">
      <selection activeCell="I22" sqref="I22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4" customWidth="1"/>
    <col min="8" max="8" width="1.42578125" style="1" customWidth="1"/>
    <col min="9" max="9" width="14.42578125" style="4" customWidth="1"/>
    <col min="10" max="10" width="1.42578125" style="1" customWidth="1"/>
    <col min="11" max="11" width="14.42578125" style="4" customWidth="1"/>
    <col min="12" max="16384" width="14.42578125" style="1"/>
  </cols>
  <sheetData>
    <row r="1" spans="1:11" s="24" customFormat="1">
      <c r="K1" s="32" t="s">
        <v>86</v>
      </c>
    </row>
    <row r="2" spans="1:11" s="24" customForma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s="24" customFormat="1">
      <c r="A3" s="90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s="24" customFormat="1">
      <c r="A4" s="90" t="s">
        <v>119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>
      <c r="C5" s="12"/>
      <c r="D5" s="12"/>
      <c r="E5" s="12"/>
      <c r="F5" s="12"/>
      <c r="G5" s="2"/>
      <c r="H5" s="12"/>
      <c r="I5" s="2"/>
      <c r="K5" s="2" t="s">
        <v>3</v>
      </c>
    </row>
    <row r="6" spans="1:11">
      <c r="C6" s="91" t="s">
        <v>5</v>
      </c>
      <c r="D6" s="91"/>
      <c r="E6" s="91"/>
      <c r="F6" s="91"/>
      <c r="G6" s="91"/>
      <c r="H6" s="91"/>
      <c r="I6" s="91"/>
      <c r="J6" s="91"/>
      <c r="K6" s="91"/>
    </row>
    <row r="7" spans="1:11">
      <c r="C7" s="33"/>
      <c r="D7" s="33"/>
      <c r="E7" s="33"/>
      <c r="F7" s="33"/>
      <c r="G7" s="93" t="s">
        <v>78</v>
      </c>
      <c r="H7" s="93"/>
      <c r="I7" s="93"/>
      <c r="J7" s="33"/>
      <c r="K7" s="33"/>
    </row>
    <row r="8" spans="1:11">
      <c r="C8" s="34" t="s">
        <v>72</v>
      </c>
      <c r="D8" s="34"/>
      <c r="E8" s="34" t="s">
        <v>121</v>
      </c>
      <c r="F8" s="34"/>
      <c r="G8" s="29" t="s">
        <v>136</v>
      </c>
      <c r="H8" s="34"/>
      <c r="I8" s="29"/>
      <c r="J8" s="34"/>
      <c r="K8" s="29"/>
    </row>
    <row r="9" spans="1:11">
      <c r="C9" s="35" t="s">
        <v>123</v>
      </c>
      <c r="D9" s="34"/>
      <c r="E9" s="35" t="s">
        <v>124</v>
      </c>
      <c r="F9" s="34"/>
      <c r="G9" s="36" t="s">
        <v>137</v>
      </c>
      <c r="H9" s="34"/>
      <c r="I9" s="36" t="s">
        <v>127</v>
      </c>
      <c r="J9" s="34"/>
      <c r="K9" s="36" t="s">
        <v>128</v>
      </c>
    </row>
    <row r="10" spans="1:11">
      <c r="A10" s="3" t="s">
        <v>129</v>
      </c>
      <c r="C10" s="29">
        <v>1275028</v>
      </c>
      <c r="D10" s="29"/>
      <c r="E10" s="29">
        <v>214482</v>
      </c>
      <c r="F10" s="29"/>
      <c r="G10" s="29">
        <v>23943</v>
      </c>
      <c r="H10" s="29"/>
      <c r="I10" s="29">
        <v>129756</v>
      </c>
      <c r="J10" s="29"/>
      <c r="K10" s="29">
        <f>SUM(C10:I10)</f>
        <v>1643209</v>
      </c>
    </row>
    <row r="11" spans="1:11">
      <c r="A11" s="1" t="s">
        <v>130</v>
      </c>
      <c r="C11" s="29">
        <v>0</v>
      </c>
      <c r="D11" s="29"/>
      <c r="E11" s="29">
        <v>0</v>
      </c>
      <c r="F11" s="29"/>
      <c r="G11" s="29">
        <v>0</v>
      </c>
      <c r="H11" s="29"/>
      <c r="I11" s="29">
        <f>pl!K73</f>
        <v>147087</v>
      </c>
      <c r="J11" s="29"/>
      <c r="K11" s="29">
        <f t="shared" ref="K11:K13" si="0">SUM(C11:I11)</f>
        <v>147087</v>
      </c>
    </row>
    <row r="12" spans="1:11">
      <c r="A12" s="1" t="s">
        <v>112</v>
      </c>
      <c r="C12" s="36">
        <v>0</v>
      </c>
      <c r="D12" s="29"/>
      <c r="E12" s="36">
        <v>0</v>
      </c>
      <c r="F12" s="29"/>
      <c r="G12" s="36">
        <v>0</v>
      </c>
      <c r="H12" s="29"/>
      <c r="I12" s="36">
        <v>0</v>
      </c>
      <c r="J12" s="29"/>
      <c r="K12" s="36">
        <f t="shared" si="0"/>
        <v>0</v>
      </c>
    </row>
    <row r="13" spans="1:11">
      <c r="A13" s="1" t="s">
        <v>113</v>
      </c>
      <c r="C13" s="29">
        <f>SUM(C11:C12)</f>
        <v>0</v>
      </c>
      <c r="D13" s="29"/>
      <c r="E13" s="29">
        <f>SUM(E11:E12)</f>
        <v>0</v>
      </c>
      <c r="F13" s="29"/>
      <c r="G13" s="29">
        <f>SUM(G11:G12)</f>
        <v>0</v>
      </c>
      <c r="H13" s="29"/>
      <c r="I13" s="29">
        <f>SUM(I11:I12)</f>
        <v>147087</v>
      </c>
      <c r="J13" s="29"/>
      <c r="K13" s="29">
        <f t="shared" si="0"/>
        <v>147087</v>
      </c>
    </row>
    <row r="14" spans="1:11" ht="24" thickBot="1">
      <c r="A14" s="3" t="s">
        <v>131</v>
      </c>
      <c r="C14" s="11">
        <f>SUM(C10+C13)</f>
        <v>1275028</v>
      </c>
      <c r="D14" s="29"/>
      <c r="E14" s="11">
        <f>SUM(E10+E13)</f>
        <v>214482</v>
      </c>
      <c r="F14" s="29"/>
      <c r="G14" s="11">
        <f>SUM(G10+G13)</f>
        <v>23943</v>
      </c>
      <c r="H14" s="29"/>
      <c r="I14" s="11">
        <f>SUM(I10+I13)</f>
        <v>276843</v>
      </c>
      <c r="J14" s="29"/>
      <c r="K14" s="11">
        <f>SUM(K10+K13)</f>
        <v>1790296</v>
      </c>
    </row>
    <row r="15" spans="1:11" ht="24" thickTop="1">
      <c r="A15" s="3"/>
      <c r="C15" s="37"/>
      <c r="D15" s="38"/>
      <c r="E15" s="37"/>
      <c r="F15" s="38"/>
      <c r="G15" s="37"/>
      <c r="H15" s="38"/>
      <c r="I15" s="37"/>
      <c r="J15" s="38"/>
      <c r="K15" s="37"/>
    </row>
    <row r="16" spans="1:11">
      <c r="A16" s="3" t="s">
        <v>132</v>
      </c>
      <c r="C16" s="29">
        <v>1275028</v>
      </c>
      <c r="D16" s="29"/>
      <c r="E16" s="29">
        <v>214482</v>
      </c>
      <c r="F16" s="29"/>
      <c r="G16" s="29">
        <v>30936</v>
      </c>
      <c r="H16" s="29"/>
      <c r="I16" s="29">
        <v>262634</v>
      </c>
      <c r="J16" s="29"/>
      <c r="K16" s="29">
        <f>SUM(C16:I16)</f>
        <v>1783080</v>
      </c>
    </row>
    <row r="17" spans="1:11">
      <c r="A17" s="1" t="s">
        <v>130</v>
      </c>
      <c r="C17" s="29">
        <v>0</v>
      </c>
      <c r="D17" s="29"/>
      <c r="E17" s="29">
        <v>0</v>
      </c>
      <c r="F17" s="29"/>
      <c r="G17" s="29">
        <v>0</v>
      </c>
      <c r="H17" s="29"/>
      <c r="I17" s="29">
        <f>pl!I73</f>
        <v>68295</v>
      </c>
      <c r="J17" s="29"/>
      <c r="K17" s="29">
        <f t="shared" ref="K17:K19" si="1">SUM(C17:I17)</f>
        <v>68295</v>
      </c>
    </row>
    <row r="18" spans="1:11">
      <c r="A18" s="1" t="s">
        <v>112</v>
      </c>
      <c r="C18" s="36">
        <v>0</v>
      </c>
      <c r="D18" s="29"/>
      <c r="E18" s="36">
        <v>0</v>
      </c>
      <c r="F18" s="29"/>
      <c r="G18" s="36">
        <v>0</v>
      </c>
      <c r="H18" s="29"/>
      <c r="I18" s="36">
        <v>0</v>
      </c>
      <c r="J18" s="29"/>
      <c r="K18" s="36">
        <f t="shared" si="1"/>
        <v>0</v>
      </c>
    </row>
    <row r="19" spans="1:11">
      <c r="A19" s="1" t="s">
        <v>113</v>
      </c>
      <c r="C19" s="29">
        <f>SUM(C17:C18)</f>
        <v>0</v>
      </c>
      <c r="D19" s="29"/>
      <c r="E19" s="29">
        <f>SUM(E17:E18)</f>
        <v>0</v>
      </c>
      <c r="F19" s="29"/>
      <c r="G19" s="29">
        <f>SUM(G17:G18)</f>
        <v>0</v>
      </c>
      <c r="H19" s="29"/>
      <c r="I19" s="29">
        <f>SUM(I17:I18)</f>
        <v>68295</v>
      </c>
      <c r="J19" s="29"/>
      <c r="K19" s="29">
        <f t="shared" si="1"/>
        <v>68295</v>
      </c>
    </row>
    <row r="20" spans="1:11">
      <c r="A20" s="1" t="s">
        <v>133</v>
      </c>
      <c r="C20" s="36">
        <v>0</v>
      </c>
      <c r="D20" s="29"/>
      <c r="E20" s="36">
        <v>0</v>
      </c>
      <c r="F20" s="29"/>
      <c r="G20" s="36">
        <v>0</v>
      </c>
      <c r="H20" s="29"/>
      <c r="I20" s="36">
        <v>-26648</v>
      </c>
      <c r="J20" s="29"/>
      <c r="K20" s="36">
        <f>SUM(C20:I20)</f>
        <v>-26648</v>
      </c>
    </row>
    <row r="21" spans="1:11" ht="24" thickBot="1">
      <c r="A21" s="3" t="s">
        <v>134</v>
      </c>
      <c r="C21" s="11">
        <f>SUM(C16,C19:C20)</f>
        <v>1275028</v>
      </c>
      <c r="D21" s="29"/>
      <c r="E21" s="11">
        <f>SUM(E16,E19:E20)</f>
        <v>214482</v>
      </c>
      <c r="F21" s="29"/>
      <c r="G21" s="11">
        <f>SUM(G16,G19:G20)</f>
        <v>30936</v>
      </c>
      <c r="H21" s="29"/>
      <c r="I21" s="11">
        <f>SUM(I16,I19:I20)</f>
        <v>304281</v>
      </c>
      <c r="K21" s="11">
        <f>SUM(K16,K19:K20)</f>
        <v>1824727</v>
      </c>
    </row>
    <row r="22" spans="1:11" ht="24" thickTop="1">
      <c r="A22" s="3"/>
      <c r="C22" s="4">
        <f>SUM(C16-bs!G92)</f>
        <v>0</v>
      </c>
      <c r="D22" s="4"/>
      <c r="E22" s="4">
        <f>SUM(E16-bs!G93)</f>
        <v>0</v>
      </c>
      <c r="F22" s="4"/>
      <c r="G22" s="4">
        <f>SUM(G16-bs!K96)</f>
        <v>0</v>
      </c>
      <c r="H22" s="4"/>
      <c r="I22" s="4">
        <f>SUM(I16-bs!K98)</f>
        <v>0</v>
      </c>
      <c r="J22" s="4"/>
      <c r="K22" s="29">
        <f>SUM(K16-bs!K99)</f>
        <v>0</v>
      </c>
    </row>
    <row r="23" spans="1:11">
      <c r="C23" s="4">
        <f>SUM(C21-bs!E92)</f>
        <v>0</v>
      </c>
      <c r="D23" s="4"/>
      <c r="E23" s="4">
        <f>SUM(E21-bs!E93)</f>
        <v>0</v>
      </c>
      <c r="G23" s="4">
        <f>SUM(G21-bs!I96)</f>
        <v>0</v>
      </c>
      <c r="I23" s="4">
        <f>SUM(I21-bs!I98)</f>
        <v>0</v>
      </c>
      <c r="K23" s="4">
        <f>SUM(K21-bs!I99)</f>
        <v>0</v>
      </c>
    </row>
    <row r="24" spans="1:11">
      <c r="A24" s="1" t="s">
        <v>37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54F5D-4815-4F16-91F7-F8FC72834800}">
  <dimension ref="A1:J125"/>
  <sheetViews>
    <sheetView showGridLines="0" tabSelected="1" view="pageBreakPreview" topLeftCell="A89" zoomScaleNormal="100" zoomScaleSheetLayoutView="100" workbookViewId="0">
      <selection activeCell="C101" sqref="C101"/>
    </sheetView>
  </sheetViews>
  <sheetFormatPr defaultColWidth="10.42578125" defaultRowHeight="21.75" customHeight="1"/>
  <cols>
    <col min="1" max="1" width="66.5703125" style="64" customWidth="1"/>
    <col min="2" max="2" width="4.85546875" style="64" hidden="1" customWidth="1"/>
    <col min="3" max="3" width="14.7109375" style="64" customWidth="1"/>
    <col min="4" max="4" width="1.5703125" style="64" customWidth="1"/>
    <col min="5" max="5" width="14.7109375" style="64" customWidth="1"/>
    <col min="6" max="6" width="2.42578125" style="64" customWidth="1"/>
    <col min="7" max="7" width="14.7109375" style="64" customWidth="1"/>
    <col min="8" max="8" width="1.5703125" style="64" customWidth="1"/>
    <col min="9" max="9" width="14.7109375" style="64" customWidth="1"/>
    <col min="10" max="16384" width="10.42578125" style="64"/>
  </cols>
  <sheetData>
    <row r="1" spans="1:10" ht="21.75" customHeight="1">
      <c r="I1" s="65" t="s">
        <v>86</v>
      </c>
    </row>
    <row r="2" spans="1:10" s="66" customFormat="1" ht="21.75" customHeight="1">
      <c r="A2" s="94" t="s">
        <v>0</v>
      </c>
      <c r="B2" s="94"/>
      <c r="C2" s="94"/>
      <c r="D2" s="94"/>
      <c r="E2" s="94"/>
      <c r="F2" s="94"/>
    </row>
    <row r="3" spans="1:10" s="66" customFormat="1" ht="21.75" customHeight="1">
      <c r="A3" s="66" t="s">
        <v>138</v>
      </c>
    </row>
    <row r="4" spans="1:10" s="66" customFormat="1" ht="21.75" customHeight="1">
      <c r="A4" s="94" t="s">
        <v>119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1.75" customHeight="1">
      <c r="A5" s="67"/>
      <c r="B5" s="67"/>
      <c r="C5" s="67"/>
      <c r="D5" s="67"/>
      <c r="E5" s="67"/>
      <c r="F5" s="67"/>
      <c r="G5" s="67"/>
      <c r="H5" s="67"/>
      <c r="I5" s="65" t="s">
        <v>3</v>
      </c>
    </row>
    <row r="6" spans="1:10" s="68" customFormat="1" ht="21.75" customHeight="1">
      <c r="C6" s="69"/>
      <c r="D6" s="69" t="s">
        <v>4</v>
      </c>
      <c r="E6" s="69"/>
      <c r="F6" s="70"/>
      <c r="G6" s="95" t="s">
        <v>5</v>
      </c>
      <c r="H6" s="95"/>
      <c r="I6" s="95"/>
    </row>
    <row r="7" spans="1:10" s="68" customFormat="1" ht="19.5" customHeight="1">
      <c r="C7" s="71" t="s">
        <v>89</v>
      </c>
      <c r="D7" s="72"/>
      <c r="E7" s="71" t="s">
        <v>90</v>
      </c>
      <c r="F7" s="72"/>
      <c r="G7" s="71" t="s">
        <v>89</v>
      </c>
      <c r="H7" s="72"/>
      <c r="I7" s="71" t="s">
        <v>90</v>
      </c>
    </row>
    <row r="8" spans="1:10" ht="21.75" customHeight="1">
      <c r="A8" s="66" t="s">
        <v>139</v>
      </c>
      <c r="E8" s="68"/>
      <c r="G8" s="72"/>
      <c r="I8" s="68"/>
    </row>
    <row r="9" spans="1:10" ht="21.75" customHeight="1">
      <c r="A9" s="64" t="s">
        <v>140</v>
      </c>
      <c r="C9" s="70">
        <f>pl!E64</f>
        <v>70352</v>
      </c>
      <c r="D9" s="65"/>
      <c r="E9" s="65">
        <v>-96413</v>
      </c>
      <c r="F9" s="65"/>
      <c r="G9" s="70">
        <f>pl!I64</f>
        <v>85076</v>
      </c>
      <c r="H9" s="65"/>
      <c r="I9" s="65">
        <v>-86228</v>
      </c>
    </row>
    <row r="10" spans="1:10" ht="21.75" customHeight="1">
      <c r="A10" s="64" t="s">
        <v>141</v>
      </c>
      <c r="C10" s="73">
        <v>0</v>
      </c>
      <c r="D10" s="65"/>
      <c r="E10" s="74">
        <v>213802</v>
      </c>
      <c r="F10" s="65"/>
      <c r="G10" s="75">
        <v>0</v>
      </c>
      <c r="H10" s="65"/>
      <c r="I10" s="74">
        <v>213802</v>
      </c>
    </row>
    <row r="11" spans="1:10" ht="21.75" customHeight="1">
      <c r="A11" s="64" t="s">
        <v>142</v>
      </c>
      <c r="C11" s="76">
        <f>SUM(C9:C10)</f>
        <v>70352</v>
      </c>
      <c r="D11" s="76"/>
      <c r="E11" s="76">
        <f>SUM(E9:E10)</f>
        <v>117389</v>
      </c>
      <c r="F11" s="76"/>
      <c r="G11" s="76">
        <f>SUM(G9:G10)</f>
        <v>85076</v>
      </c>
      <c r="H11" s="76"/>
      <c r="I11" s="76">
        <f>SUM(I9:I10)</f>
        <v>127574</v>
      </c>
    </row>
    <row r="12" spans="1:10" ht="21.75" customHeight="1">
      <c r="A12" s="64" t="s">
        <v>143</v>
      </c>
      <c r="C12" s="76"/>
      <c r="D12" s="76"/>
      <c r="E12" s="76"/>
      <c r="F12" s="76"/>
      <c r="G12" s="70"/>
      <c r="H12" s="76"/>
      <c r="I12" s="70"/>
    </row>
    <row r="13" spans="1:10" ht="21.75" customHeight="1">
      <c r="A13" s="77" t="s">
        <v>144</v>
      </c>
      <c r="C13" s="76"/>
      <c r="D13" s="76"/>
      <c r="E13" s="76"/>
      <c r="F13" s="76"/>
      <c r="G13" s="70"/>
      <c r="H13" s="76"/>
      <c r="I13" s="70"/>
    </row>
    <row r="14" spans="1:10" ht="21.75" customHeight="1">
      <c r="A14" s="64" t="s">
        <v>145</v>
      </c>
      <c r="C14" s="76"/>
      <c r="D14" s="76"/>
      <c r="E14" s="76"/>
      <c r="F14" s="76"/>
      <c r="G14" s="70"/>
      <c r="H14" s="76"/>
      <c r="I14" s="70"/>
    </row>
    <row r="15" spans="1:10" ht="21.75" customHeight="1">
      <c r="A15" s="64" t="s">
        <v>146</v>
      </c>
      <c r="C15" s="76">
        <v>1159049</v>
      </c>
      <c r="D15" s="76"/>
      <c r="E15" s="76">
        <v>687009</v>
      </c>
      <c r="F15" s="76"/>
      <c r="G15" s="70">
        <v>1108078</v>
      </c>
      <c r="H15" s="76"/>
      <c r="I15" s="70">
        <v>643942</v>
      </c>
    </row>
    <row r="16" spans="1:10" ht="21.75" customHeight="1">
      <c r="A16" s="64" t="s">
        <v>147</v>
      </c>
      <c r="C16" s="70">
        <v>15642</v>
      </c>
      <c r="D16" s="76"/>
      <c r="E16" s="70">
        <v>17570</v>
      </c>
      <c r="F16" s="76"/>
      <c r="G16" s="70">
        <v>15459</v>
      </c>
      <c r="H16" s="76"/>
      <c r="I16" s="70">
        <v>17322</v>
      </c>
    </row>
    <row r="17" spans="1:9" ht="21.75" customHeight="1">
      <c r="A17" s="64" t="s">
        <v>218</v>
      </c>
      <c r="C17" s="70">
        <v>-14</v>
      </c>
      <c r="D17" s="76"/>
      <c r="E17" s="70">
        <v>-43</v>
      </c>
      <c r="F17" s="76"/>
      <c r="G17" s="70">
        <v>-14</v>
      </c>
      <c r="H17" s="76"/>
      <c r="I17" s="70">
        <v>-43</v>
      </c>
    </row>
    <row r="18" spans="1:9" ht="21.75" customHeight="1">
      <c r="A18" s="64" t="s">
        <v>148</v>
      </c>
      <c r="C18" s="70">
        <v>11639</v>
      </c>
      <c r="D18" s="76"/>
      <c r="E18" s="70">
        <v>10693</v>
      </c>
      <c r="F18" s="76"/>
      <c r="G18" s="70">
        <v>11639</v>
      </c>
      <c r="H18" s="76"/>
      <c r="I18" s="70">
        <v>10693</v>
      </c>
    </row>
    <row r="19" spans="1:9" ht="21.75" customHeight="1">
      <c r="A19" s="64" t="s">
        <v>149</v>
      </c>
      <c r="C19" s="70">
        <v>5249</v>
      </c>
      <c r="D19" s="76"/>
      <c r="E19" s="70">
        <v>1113</v>
      </c>
      <c r="F19" s="76"/>
      <c r="G19" s="70">
        <v>5249</v>
      </c>
      <c r="H19" s="76"/>
      <c r="I19" s="70">
        <v>1113</v>
      </c>
    </row>
    <row r="20" spans="1:9" ht="21.75" customHeight="1">
      <c r="A20" s="64" t="s">
        <v>150</v>
      </c>
      <c r="C20" s="70"/>
      <c r="D20" s="76"/>
      <c r="E20" s="70"/>
      <c r="F20" s="76"/>
      <c r="G20" s="70"/>
      <c r="H20" s="76"/>
      <c r="I20" s="70"/>
    </row>
    <row r="21" spans="1:9" ht="21.75" customHeight="1">
      <c r="A21" s="64" t="s">
        <v>151</v>
      </c>
      <c r="C21" s="70">
        <v>4347</v>
      </c>
      <c r="D21" s="76"/>
      <c r="E21" s="70">
        <v>0</v>
      </c>
      <c r="F21" s="76"/>
      <c r="G21" s="70">
        <v>4347</v>
      </c>
      <c r="H21" s="76"/>
      <c r="I21" s="70">
        <v>0</v>
      </c>
    </row>
    <row r="22" spans="1:9" ht="21.75" customHeight="1">
      <c r="A22" s="64" t="s">
        <v>219</v>
      </c>
      <c r="C22" s="70">
        <v>-1881</v>
      </c>
      <c r="D22" s="76"/>
      <c r="E22" s="70">
        <v>0</v>
      </c>
      <c r="F22" s="76"/>
      <c r="G22" s="70">
        <v>-1881</v>
      </c>
      <c r="H22" s="76"/>
      <c r="I22" s="70">
        <v>0</v>
      </c>
    </row>
    <row r="23" spans="1:9" ht="21.75" customHeight="1">
      <c r="A23" s="64" t="s">
        <v>224</v>
      </c>
      <c r="C23" s="76">
        <v>0</v>
      </c>
      <c r="D23" s="76"/>
      <c r="E23" s="76">
        <v>-208092</v>
      </c>
      <c r="F23" s="76"/>
      <c r="G23" s="76">
        <v>0</v>
      </c>
      <c r="H23" s="76"/>
      <c r="I23" s="76">
        <v>-208092</v>
      </c>
    </row>
    <row r="24" spans="1:9" ht="21.75" customHeight="1">
      <c r="A24" s="64" t="s">
        <v>152</v>
      </c>
      <c r="C24" s="70">
        <v>271</v>
      </c>
      <c r="D24" s="76"/>
      <c r="E24" s="70">
        <v>0</v>
      </c>
      <c r="F24" s="76"/>
      <c r="G24" s="70">
        <v>271</v>
      </c>
      <c r="H24" s="76"/>
      <c r="I24" s="70">
        <v>0</v>
      </c>
    </row>
    <row r="25" spans="1:9" ht="21.75" customHeight="1">
      <c r="A25" s="64" t="s">
        <v>153</v>
      </c>
      <c r="C25" s="70">
        <v>984</v>
      </c>
      <c r="D25" s="76"/>
      <c r="E25" s="70">
        <v>0</v>
      </c>
      <c r="F25" s="76"/>
      <c r="G25" s="70">
        <v>984</v>
      </c>
      <c r="H25" s="76"/>
      <c r="I25" s="70">
        <v>0</v>
      </c>
    </row>
    <row r="26" spans="1:9" ht="21.75" customHeight="1">
      <c r="A26" s="64" t="s">
        <v>154</v>
      </c>
      <c r="C26" s="70">
        <v>128</v>
      </c>
      <c r="D26" s="76"/>
      <c r="E26" s="70">
        <v>1355</v>
      </c>
      <c r="F26" s="76"/>
      <c r="G26" s="70">
        <v>128</v>
      </c>
      <c r="H26" s="76"/>
      <c r="I26" s="70">
        <v>1355</v>
      </c>
    </row>
    <row r="27" spans="1:9" ht="21.75" customHeight="1">
      <c r="A27" s="64" t="s">
        <v>155</v>
      </c>
      <c r="C27" s="76">
        <v>6014</v>
      </c>
      <c r="D27" s="76"/>
      <c r="E27" s="76">
        <v>2115</v>
      </c>
      <c r="F27" s="76"/>
      <c r="G27" s="70">
        <v>0</v>
      </c>
      <c r="H27" s="76"/>
      <c r="I27" s="70">
        <v>0</v>
      </c>
    </row>
    <row r="28" spans="1:9" ht="21.75" customHeight="1">
      <c r="A28" s="64" t="s">
        <v>156</v>
      </c>
      <c r="C28" s="76">
        <v>3042</v>
      </c>
      <c r="D28" s="76"/>
      <c r="E28" s="76">
        <v>6764</v>
      </c>
      <c r="F28" s="76"/>
      <c r="G28" s="70">
        <v>0</v>
      </c>
      <c r="H28" s="76"/>
      <c r="I28" s="70">
        <v>0</v>
      </c>
    </row>
    <row r="29" spans="1:9" ht="21.75" customHeight="1">
      <c r="A29" s="64" t="s">
        <v>157</v>
      </c>
      <c r="C29" s="76">
        <v>2431</v>
      </c>
      <c r="D29" s="70"/>
      <c r="E29" s="76">
        <v>2079</v>
      </c>
      <c r="F29" s="70"/>
      <c r="G29" s="70">
        <v>2431</v>
      </c>
      <c r="H29" s="70"/>
      <c r="I29" s="70">
        <v>2079</v>
      </c>
    </row>
    <row r="30" spans="1:9" ht="21.75" customHeight="1">
      <c r="A30" s="64" t="s">
        <v>158</v>
      </c>
      <c r="C30" s="76">
        <v>-858</v>
      </c>
      <c r="D30" s="70"/>
      <c r="E30" s="76">
        <v>6808</v>
      </c>
      <c r="F30" s="70"/>
      <c r="G30" s="70">
        <v>-789</v>
      </c>
      <c r="H30" s="70"/>
      <c r="I30" s="70">
        <v>5935</v>
      </c>
    </row>
    <row r="31" spans="1:9" ht="21.75" customHeight="1">
      <c r="A31" s="64" t="s">
        <v>159</v>
      </c>
      <c r="C31" s="76">
        <v>1460</v>
      </c>
      <c r="D31" s="70"/>
      <c r="E31" s="76">
        <v>1735</v>
      </c>
      <c r="F31" s="70"/>
      <c r="G31" s="70">
        <v>1397</v>
      </c>
      <c r="H31" s="70"/>
      <c r="I31" s="70">
        <v>1688</v>
      </c>
    </row>
    <row r="32" spans="1:9" ht="21.75" customHeight="1">
      <c r="A32" s="64" t="s">
        <v>160</v>
      </c>
      <c r="C32" s="76">
        <v>-3487</v>
      </c>
      <c r="D32" s="70"/>
      <c r="E32" s="76">
        <v>0</v>
      </c>
      <c r="F32" s="70"/>
      <c r="G32" s="70">
        <v>-3487</v>
      </c>
      <c r="H32" s="70"/>
      <c r="I32" s="70">
        <v>0</v>
      </c>
    </row>
    <row r="33" spans="1:9" ht="21.75" customHeight="1">
      <c r="A33" s="64" t="s">
        <v>161</v>
      </c>
      <c r="C33" s="76">
        <v>-10247</v>
      </c>
      <c r="D33" s="70"/>
      <c r="E33" s="76">
        <v>-8830</v>
      </c>
      <c r="F33" s="70"/>
      <c r="G33" s="70">
        <v>-14502</v>
      </c>
      <c r="H33" s="70"/>
      <c r="I33" s="70">
        <v>-11292</v>
      </c>
    </row>
    <row r="34" spans="1:9" ht="21.75" customHeight="1">
      <c r="A34" s="64" t="s">
        <v>162</v>
      </c>
      <c r="C34" s="78">
        <v>41596</v>
      </c>
      <c r="D34" s="76"/>
      <c r="E34" s="78">
        <v>24453</v>
      </c>
      <c r="F34" s="76"/>
      <c r="G34" s="73">
        <v>39974</v>
      </c>
      <c r="H34" s="76"/>
      <c r="I34" s="73">
        <v>24453</v>
      </c>
    </row>
    <row r="35" spans="1:9" ht="21.75" customHeight="1">
      <c r="A35" s="64" t="s">
        <v>163</v>
      </c>
      <c r="C35" s="79"/>
      <c r="D35" s="76"/>
      <c r="E35" s="79"/>
      <c r="F35" s="76"/>
      <c r="G35" s="76"/>
      <c r="H35" s="76"/>
      <c r="I35" s="76"/>
    </row>
    <row r="36" spans="1:9" ht="21.75" customHeight="1">
      <c r="A36" s="64" t="s">
        <v>164</v>
      </c>
      <c r="C36" s="76">
        <f>SUM(C11:C34)</f>
        <v>1305717</v>
      </c>
      <c r="D36" s="76"/>
      <c r="E36" s="76">
        <f>SUM(E11:E34)</f>
        <v>662118</v>
      </c>
      <c r="F36" s="76"/>
      <c r="G36" s="76">
        <f>SUM(G11:G34)</f>
        <v>1254360</v>
      </c>
      <c r="H36" s="76"/>
      <c r="I36" s="76">
        <f>SUM(I11:I34)</f>
        <v>616727</v>
      </c>
    </row>
    <row r="37" spans="1:9" ht="21.75" customHeight="1">
      <c r="A37" s="64" t="s">
        <v>165</v>
      </c>
      <c r="C37" s="76"/>
      <c r="D37" s="76"/>
      <c r="E37" s="76"/>
      <c r="F37" s="76"/>
      <c r="H37" s="76"/>
    </row>
    <row r="38" spans="1:9" ht="21.75" customHeight="1">
      <c r="A38" s="64" t="s">
        <v>166</v>
      </c>
      <c r="C38" s="76">
        <v>1475</v>
      </c>
      <c r="D38" s="76"/>
      <c r="E38" s="76">
        <v>-1471</v>
      </c>
      <c r="F38" s="76"/>
      <c r="G38" s="76">
        <v>1475</v>
      </c>
      <c r="H38" s="76"/>
      <c r="I38" s="76">
        <v>5846</v>
      </c>
    </row>
    <row r="39" spans="1:9" ht="21.75" customHeight="1">
      <c r="A39" s="64" t="s">
        <v>167</v>
      </c>
      <c r="C39" s="76">
        <v>-526316</v>
      </c>
      <c r="D39" s="76"/>
      <c r="E39" s="76">
        <v>-1103218</v>
      </c>
      <c r="F39" s="76"/>
      <c r="G39" s="79">
        <v>-525017</v>
      </c>
      <c r="H39" s="76"/>
      <c r="I39" s="79">
        <v>-1086222</v>
      </c>
    </row>
    <row r="40" spans="1:9" ht="21.75" customHeight="1">
      <c r="A40" s="64" t="s">
        <v>168</v>
      </c>
      <c r="C40" s="76">
        <v>4940</v>
      </c>
      <c r="D40" s="76"/>
      <c r="E40" s="76">
        <v>14393</v>
      </c>
      <c r="F40" s="76"/>
      <c r="G40" s="76">
        <v>4940</v>
      </c>
      <c r="H40" s="76"/>
      <c r="I40" s="76">
        <v>14893</v>
      </c>
    </row>
    <row r="41" spans="1:9" ht="21.75" customHeight="1">
      <c r="A41" s="64" t="s">
        <v>169</v>
      </c>
      <c r="C41" s="76">
        <v>0</v>
      </c>
      <c r="D41" s="76"/>
      <c r="E41" s="76">
        <v>4000</v>
      </c>
      <c r="F41" s="76"/>
      <c r="G41" s="76">
        <v>0</v>
      </c>
      <c r="H41" s="76"/>
      <c r="I41" s="76">
        <v>4000</v>
      </c>
    </row>
    <row r="42" spans="1:9" ht="21.75" customHeight="1">
      <c r="A42" s="64" t="s">
        <v>170</v>
      </c>
      <c r="C42" s="76">
        <v>-106609</v>
      </c>
      <c r="D42" s="76"/>
      <c r="E42" s="76">
        <v>-4881</v>
      </c>
      <c r="F42" s="76"/>
      <c r="G42" s="76">
        <v>-106568</v>
      </c>
      <c r="H42" s="76"/>
      <c r="I42" s="76">
        <v>-6907</v>
      </c>
    </row>
    <row r="43" spans="1:9" ht="21.75" customHeight="1">
      <c r="A43" s="64" t="s">
        <v>171</v>
      </c>
      <c r="C43" s="76">
        <v>1976</v>
      </c>
      <c r="D43" s="76"/>
      <c r="E43" s="76">
        <v>-279</v>
      </c>
      <c r="F43" s="76"/>
      <c r="G43" s="76">
        <v>579</v>
      </c>
      <c r="H43" s="76"/>
      <c r="I43" s="76">
        <v>-302</v>
      </c>
    </row>
    <row r="44" spans="1:9" ht="21.75" customHeight="1">
      <c r="A44" s="64" t="s">
        <v>172</v>
      </c>
      <c r="C44" s="76"/>
      <c r="D44" s="76"/>
      <c r="E44" s="76"/>
      <c r="F44" s="76"/>
      <c r="G44" s="76"/>
      <c r="H44" s="76"/>
      <c r="I44" s="76"/>
    </row>
    <row r="45" spans="1:9" ht="21.75" customHeight="1">
      <c r="A45" s="64" t="s">
        <v>173</v>
      </c>
      <c r="C45" s="64">
        <v>-49754</v>
      </c>
      <c r="D45" s="76"/>
      <c r="E45" s="64">
        <v>100147</v>
      </c>
      <c r="F45" s="76"/>
      <c r="G45" s="76">
        <v>-48241</v>
      </c>
      <c r="H45" s="76"/>
      <c r="I45" s="76">
        <v>117253</v>
      </c>
    </row>
    <row r="46" spans="1:9" ht="21.75" customHeight="1">
      <c r="A46" s="64" t="s">
        <v>174</v>
      </c>
      <c r="C46" s="76">
        <v>-17843</v>
      </c>
      <c r="D46" s="76"/>
      <c r="E46" s="76">
        <v>30000</v>
      </c>
      <c r="F46" s="76"/>
      <c r="G46" s="76">
        <v>-17838</v>
      </c>
      <c r="H46" s="76"/>
      <c r="I46" s="76">
        <v>29498</v>
      </c>
    </row>
    <row r="47" spans="1:9" ht="21.75" customHeight="1">
      <c r="A47" s="64" t="s">
        <v>175</v>
      </c>
      <c r="C47" s="76">
        <v>-92061</v>
      </c>
      <c r="D47" s="76"/>
      <c r="E47" s="76">
        <v>22290</v>
      </c>
      <c r="F47" s="76"/>
      <c r="G47" s="76">
        <v>-92468</v>
      </c>
      <c r="H47" s="76"/>
      <c r="I47" s="76">
        <v>22287</v>
      </c>
    </row>
    <row r="48" spans="1:9" ht="21.75" customHeight="1">
      <c r="A48" s="64" t="s">
        <v>176</v>
      </c>
      <c r="C48" s="76">
        <v>-706</v>
      </c>
      <c r="D48" s="76"/>
      <c r="E48" s="76">
        <v>-53</v>
      </c>
      <c r="F48" s="76"/>
      <c r="G48" s="76">
        <v>-650</v>
      </c>
      <c r="H48" s="76"/>
      <c r="I48" s="76">
        <v>0</v>
      </c>
    </row>
    <row r="49" spans="1:9" ht="21.75" customHeight="1">
      <c r="A49" s="64" t="s">
        <v>177</v>
      </c>
      <c r="C49" s="76">
        <v>3164</v>
      </c>
      <c r="D49" s="76"/>
      <c r="E49" s="76">
        <v>-1412</v>
      </c>
      <c r="F49" s="76"/>
      <c r="G49" s="76">
        <v>3138</v>
      </c>
      <c r="H49" s="76"/>
      <c r="I49" s="76">
        <v>-1258</v>
      </c>
    </row>
    <row r="50" spans="1:9" ht="21.75" customHeight="1">
      <c r="A50" s="64" t="s">
        <v>178</v>
      </c>
      <c r="C50" s="73">
        <v>4017</v>
      </c>
      <c r="D50" s="76"/>
      <c r="E50" s="73">
        <v>10207</v>
      </c>
      <c r="F50" s="76"/>
      <c r="G50" s="73">
        <v>3615</v>
      </c>
      <c r="H50" s="76"/>
      <c r="I50" s="73">
        <v>7710</v>
      </c>
    </row>
    <row r="51" spans="1:9" ht="21.75" customHeight="1">
      <c r="A51" s="64" t="s">
        <v>179</v>
      </c>
      <c r="C51" s="76">
        <f>SUM(C36:C50)</f>
        <v>528000</v>
      </c>
      <c r="D51" s="76"/>
      <c r="E51" s="76">
        <f>SUM(E36:E50)</f>
        <v>-268159</v>
      </c>
      <c r="F51" s="76"/>
      <c r="G51" s="76">
        <f>SUM(G36:G50)</f>
        <v>477325</v>
      </c>
      <c r="H51" s="76"/>
      <c r="I51" s="76">
        <f>SUM(I36:I50)</f>
        <v>-276475</v>
      </c>
    </row>
    <row r="52" spans="1:9" ht="21.75" customHeight="1">
      <c r="A52" s="64" t="s">
        <v>180</v>
      </c>
      <c r="C52" s="73">
        <v>-19804</v>
      </c>
      <c r="D52" s="76"/>
      <c r="E52" s="73">
        <v>-14074</v>
      </c>
      <c r="F52" s="76"/>
      <c r="G52" s="73">
        <v>-19291</v>
      </c>
      <c r="H52" s="76"/>
      <c r="I52" s="73">
        <v>-13534</v>
      </c>
    </row>
    <row r="53" spans="1:9" ht="21.75" customHeight="1">
      <c r="A53" s="66" t="s">
        <v>181</v>
      </c>
      <c r="C53" s="73">
        <f>SUM(C51:C52)</f>
        <v>508196</v>
      </c>
      <c r="D53" s="76"/>
      <c r="E53" s="73">
        <f>SUM(E51:E52)</f>
        <v>-282233</v>
      </c>
      <c r="F53" s="76"/>
      <c r="G53" s="73">
        <f>SUM(G51:G52)</f>
        <v>458034</v>
      </c>
      <c r="H53" s="76"/>
      <c r="I53" s="73">
        <f>SUM(I51:I52)</f>
        <v>-290009</v>
      </c>
    </row>
    <row r="54" spans="1:9" ht="21.75" customHeight="1">
      <c r="A54" s="66"/>
      <c r="C54" s="80"/>
      <c r="D54" s="76"/>
      <c r="E54" s="80"/>
      <c r="F54" s="76"/>
      <c r="G54" s="80"/>
      <c r="H54" s="76"/>
      <c r="I54" s="80"/>
    </row>
    <row r="55" spans="1:9" ht="21.75" customHeight="1">
      <c r="A55" s="64" t="s">
        <v>37</v>
      </c>
    </row>
    <row r="56" spans="1:9" ht="21.75" customHeight="1">
      <c r="I56" s="65" t="s">
        <v>86</v>
      </c>
    </row>
    <row r="57" spans="1:9" s="66" customFormat="1" ht="21.75" customHeight="1">
      <c r="A57" s="94" t="s">
        <v>0</v>
      </c>
      <c r="B57" s="94"/>
      <c r="C57" s="94"/>
      <c r="D57" s="94"/>
      <c r="E57" s="94"/>
      <c r="F57" s="94"/>
    </row>
    <row r="58" spans="1:9" s="66" customFormat="1" ht="21.75" customHeight="1">
      <c r="A58" s="66" t="s">
        <v>182</v>
      </c>
    </row>
    <row r="59" spans="1:9" s="66" customFormat="1" ht="21.75" customHeight="1">
      <c r="A59" s="94" t="s">
        <v>119</v>
      </c>
      <c r="B59" s="94"/>
      <c r="C59" s="94"/>
      <c r="D59" s="94"/>
      <c r="E59" s="94"/>
      <c r="F59" s="94"/>
      <c r="G59" s="94"/>
      <c r="H59" s="94"/>
      <c r="I59" s="94"/>
    </row>
    <row r="60" spans="1:9" ht="21.75" customHeight="1">
      <c r="A60" s="67"/>
      <c r="B60" s="67"/>
      <c r="C60" s="67"/>
      <c r="D60" s="67"/>
      <c r="E60" s="67"/>
      <c r="F60" s="67"/>
      <c r="G60" s="67"/>
      <c r="H60" s="67"/>
      <c r="I60" s="65" t="s">
        <v>183</v>
      </c>
    </row>
    <row r="61" spans="1:9" s="68" customFormat="1" ht="21.75" customHeight="1">
      <c r="C61" s="69"/>
      <c r="D61" s="69" t="s">
        <v>4</v>
      </c>
      <c r="E61" s="69"/>
      <c r="F61" s="70"/>
      <c r="G61" s="95" t="s">
        <v>5</v>
      </c>
      <c r="H61" s="95"/>
      <c r="I61" s="95"/>
    </row>
    <row r="62" spans="1:9" s="68" customFormat="1" ht="19.5" customHeight="1">
      <c r="C62" s="71" t="s">
        <v>89</v>
      </c>
      <c r="D62" s="72"/>
      <c r="E62" s="71" t="s">
        <v>90</v>
      </c>
      <c r="F62" s="72"/>
      <c r="G62" s="71" t="s">
        <v>89</v>
      </c>
      <c r="H62" s="72"/>
      <c r="I62" s="71" t="s">
        <v>90</v>
      </c>
    </row>
    <row r="63" spans="1:9" ht="21.75" customHeight="1">
      <c r="A63" s="66" t="s">
        <v>184</v>
      </c>
      <c r="C63" s="76"/>
      <c r="D63" s="76"/>
      <c r="E63" s="79"/>
      <c r="F63" s="76"/>
      <c r="G63" s="76"/>
      <c r="H63" s="76"/>
      <c r="I63" s="76"/>
    </row>
    <row r="64" spans="1:9" ht="21.75" customHeight="1">
      <c r="A64" s="64" t="s">
        <v>220</v>
      </c>
      <c r="C64" s="76">
        <v>15931</v>
      </c>
      <c r="D64" s="76"/>
      <c r="E64" s="76">
        <v>5721</v>
      </c>
      <c r="F64" s="76"/>
      <c r="G64" s="76">
        <v>15931</v>
      </c>
      <c r="H64" s="76"/>
      <c r="I64" s="76">
        <v>5721</v>
      </c>
    </row>
    <row r="65" spans="1:9" ht="21.75" customHeight="1">
      <c r="A65" s="64" t="s">
        <v>185</v>
      </c>
      <c r="C65" s="76">
        <v>-54619</v>
      </c>
      <c r="D65" s="76"/>
      <c r="E65" s="76">
        <v>-28575</v>
      </c>
      <c r="F65" s="76"/>
      <c r="G65" s="76">
        <v>-5419</v>
      </c>
      <c r="H65" s="76"/>
      <c r="I65" s="76">
        <v>-26475</v>
      </c>
    </row>
    <row r="66" spans="1:9" ht="21.75" customHeight="1">
      <c r="A66" s="64" t="s">
        <v>186</v>
      </c>
      <c r="C66" s="76"/>
      <c r="D66" s="76"/>
      <c r="E66" s="76"/>
    </row>
    <row r="67" spans="1:9" ht="21.75" customHeight="1">
      <c r="A67" s="64" t="s">
        <v>187</v>
      </c>
      <c r="C67" s="76">
        <v>0</v>
      </c>
      <c r="D67" s="76"/>
      <c r="E67" s="76">
        <v>430667</v>
      </c>
      <c r="F67" s="76"/>
      <c r="G67" s="76">
        <v>0</v>
      </c>
      <c r="H67" s="76"/>
      <c r="I67" s="76">
        <v>430667</v>
      </c>
    </row>
    <row r="68" spans="1:9" ht="21.75" customHeight="1">
      <c r="A68" s="64" t="s">
        <v>188</v>
      </c>
      <c r="C68" s="76">
        <v>-97</v>
      </c>
      <c r="E68" s="76">
        <v>-375</v>
      </c>
      <c r="G68" s="76">
        <v>-97</v>
      </c>
      <c r="I68" s="76">
        <v>-375</v>
      </c>
    </row>
    <row r="69" spans="1:9" ht="21.75" customHeight="1">
      <c r="A69" s="64" t="s">
        <v>189</v>
      </c>
      <c r="C69" s="76">
        <v>-399</v>
      </c>
      <c r="E69" s="76">
        <v>-487</v>
      </c>
      <c r="G69" s="76">
        <v>-367</v>
      </c>
      <c r="I69" s="76">
        <v>-487</v>
      </c>
    </row>
    <row r="70" spans="1:9" ht="21.75" customHeight="1">
      <c r="A70" s="64" t="s">
        <v>190</v>
      </c>
      <c r="C70" s="76">
        <v>1895</v>
      </c>
      <c r="E70" s="76">
        <v>1894</v>
      </c>
      <c r="G70" s="76">
        <v>36</v>
      </c>
      <c r="I70" s="76">
        <v>86</v>
      </c>
    </row>
    <row r="71" spans="1:9" ht="21.75" customHeight="1">
      <c r="A71" s="66" t="s">
        <v>191</v>
      </c>
      <c r="C71" s="81">
        <f>SUM(C64:C70)</f>
        <v>-37289</v>
      </c>
      <c r="E71" s="81">
        <f>SUM(E64:E70)</f>
        <v>408845</v>
      </c>
      <c r="G71" s="81">
        <f>SUM(G64:G70)</f>
        <v>10084</v>
      </c>
      <c r="I71" s="81">
        <f>SUM(I64:I70)</f>
        <v>409137</v>
      </c>
    </row>
    <row r="72" spans="1:9" ht="21.75" customHeight="1">
      <c r="A72" s="66" t="s">
        <v>192</v>
      </c>
      <c r="C72" s="76"/>
      <c r="E72" s="76"/>
      <c r="G72" s="76"/>
      <c r="I72" s="76"/>
    </row>
    <row r="73" spans="1:9" ht="21.75" customHeight="1">
      <c r="A73" s="64" t="s">
        <v>193</v>
      </c>
      <c r="C73" s="76">
        <v>4841</v>
      </c>
      <c r="D73" s="76"/>
      <c r="E73" s="76">
        <v>-22483</v>
      </c>
      <c r="F73" s="76"/>
      <c r="G73" s="76">
        <v>4841</v>
      </c>
      <c r="H73" s="76"/>
      <c r="I73" s="76">
        <v>-12484</v>
      </c>
    </row>
    <row r="74" spans="1:9" ht="21.75" customHeight="1">
      <c r="A74" s="64" t="s">
        <v>194</v>
      </c>
      <c r="C74" s="76">
        <v>65000</v>
      </c>
      <c r="D74" s="76"/>
      <c r="E74" s="76">
        <v>35000</v>
      </c>
      <c r="F74" s="76"/>
      <c r="G74" s="76">
        <v>65000</v>
      </c>
      <c r="H74" s="76"/>
      <c r="I74" s="76">
        <v>35000</v>
      </c>
    </row>
    <row r="75" spans="1:9" ht="21.75" customHeight="1">
      <c r="A75" s="64" t="s">
        <v>221</v>
      </c>
      <c r="C75" s="76">
        <v>935864</v>
      </c>
      <c r="D75" s="76"/>
      <c r="E75" s="76">
        <v>1269853</v>
      </c>
      <c r="F75" s="76"/>
      <c r="G75" s="76">
        <v>935864</v>
      </c>
      <c r="H75" s="76"/>
      <c r="I75" s="76">
        <v>1269853</v>
      </c>
    </row>
    <row r="76" spans="1:9" ht="21.75" customHeight="1">
      <c r="A76" s="64" t="s">
        <v>195</v>
      </c>
      <c r="C76" s="76">
        <v>-1710631</v>
      </c>
      <c r="D76" s="76"/>
      <c r="E76" s="76">
        <v>-731728</v>
      </c>
      <c r="F76" s="76"/>
      <c r="G76" s="76">
        <v>-1710631</v>
      </c>
      <c r="H76" s="76"/>
      <c r="I76" s="76">
        <v>-731728</v>
      </c>
    </row>
    <row r="77" spans="1:9" ht="21.75" customHeight="1">
      <c r="A77" s="64" t="s">
        <v>196</v>
      </c>
      <c r="C77" s="76">
        <v>0</v>
      </c>
      <c r="D77" s="76"/>
      <c r="E77" s="76">
        <v>250000</v>
      </c>
      <c r="F77" s="76"/>
      <c r="G77" s="76">
        <v>0</v>
      </c>
      <c r="H77" s="76"/>
      <c r="I77" s="76">
        <v>250000</v>
      </c>
    </row>
    <row r="78" spans="1:9" ht="21.75" customHeight="1">
      <c r="A78" s="64" t="s">
        <v>197</v>
      </c>
      <c r="C78" s="76">
        <v>-250000</v>
      </c>
      <c r="D78" s="76"/>
      <c r="E78" s="76">
        <v>0</v>
      </c>
      <c r="F78" s="76"/>
      <c r="G78" s="76">
        <v>-250000</v>
      </c>
      <c r="H78" s="76"/>
      <c r="I78" s="76">
        <v>0</v>
      </c>
    </row>
    <row r="79" spans="1:9" ht="21.75" customHeight="1">
      <c r="A79" s="64" t="s">
        <v>198</v>
      </c>
      <c r="C79" s="76">
        <v>866200</v>
      </c>
      <c r="D79" s="76"/>
      <c r="E79" s="76">
        <v>1056700</v>
      </c>
      <c r="F79" s="76"/>
      <c r="G79" s="76">
        <v>866200</v>
      </c>
      <c r="H79" s="76"/>
      <c r="I79" s="76">
        <v>1056700</v>
      </c>
    </row>
    <row r="80" spans="1:9" ht="21.75" customHeight="1">
      <c r="A80" s="64" t="s">
        <v>199</v>
      </c>
      <c r="C80" s="76">
        <v>-486000</v>
      </c>
      <c r="D80" s="76"/>
      <c r="E80" s="76">
        <v>-1698500</v>
      </c>
      <c r="F80" s="76"/>
      <c r="G80" s="76">
        <v>-486000</v>
      </c>
      <c r="H80" s="76"/>
      <c r="I80" s="76">
        <v>-1698500</v>
      </c>
    </row>
    <row r="81" spans="1:9" ht="21.75" customHeight="1">
      <c r="A81" s="64" t="s">
        <v>200</v>
      </c>
      <c r="C81" s="76">
        <v>197702</v>
      </c>
      <c r="D81" s="76"/>
      <c r="E81" s="76">
        <v>0</v>
      </c>
      <c r="F81" s="76"/>
      <c r="G81" s="76">
        <v>197702</v>
      </c>
      <c r="H81" s="76"/>
      <c r="I81" s="76">
        <v>0</v>
      </c>
    </row>
    <row r="82" spans="1:9" ht="21.75" customHeight="1">
      <c r="A82" s="64" t="s">
        <v>201</v>
      </c>
      <c r="C82" s="76">
        <v>265172</v>
      </c>
      <c r="D82" s="76"/>
      <c r="E82" s="76">
        <v>0</v>
      </c>
      <c r="F82" s="76"/>
      <c r="G82" s="76">
        <v>265172</v>
      </c>
      <c r="H82" s="76"/>
      <c r="I82" s="76">
        <v>0</v>
      </c>
    </row>
    <row r="83" spans="1:9" ht="21.75" customHeight="1">
      <c r="A83" s="64" t="s">
        <v>202</v>
      </c>
      <c r="C83" s="76">
        <v>-14474</v>
      </c>
      <c r="D83" s="76"/>
      <c r="E83" s="76">
        <v>-20394</v>
      </c>
      <c r="F83" s="76"/>
      <c r="G83" s="76">
        <v>-14474</v>
      </c>
      <c r="H83" s="76"/>
      <c r="I83" s="76">
        <v>-20394</v>
      </c>
    </row>
    <row r="84" spans="1:9" ht="21.75" customHeight="1">
      <c r="A84" s="64" t="s">
        <v>203</v>
      </c>
      <c r="C84" s="76">
        <v>-11200</v>
      </c>
      <c r="D84" s="76"/>
      <c r="E84" s="76">
        <v>-3000</v>
      </c>
      <c r="F84" s="76"/>
      <c r="G84" s="76">
        <v>-11200</v>
      </c>
      <c r="H84" s="76"/>
      <c r="I84" s="76">
        <v>-3000</v>
      </c>
    </row>
    <row r="85" spans="1:9" ht="21.75" customHeight="1">
      <c r="A85" s="64" t="s">
        <v>204</v>
      </c>
      <c r="C85" s="76"/>
      <c r="D85" s="76"/>
      <c r="E85" s="76"/>
      <c r="F85" s="76"/>
      <c r="G85" s="76"/>
      <c r="H85" s="76"/>
      <c r="I85" s="76"/>
    </row>
    <row r="86" spans="1:9" ht="21.75" customHeight="1">
      <c r="A86" s="64" t="s">
        <v>205</v>
      </c>
      <c r="C86" s="76">
        <v>-48772</v>
      </c>
      <c r="D86" s="76"/>
      <c r="E86" s="76">
        <v>0</v>
      </c>
      <c r="F86" s="76"/>
      <c r="G86" s="76">
        <v>-48772</v>
      </c>
      <c r="H86" s="76"/>
      <c r="I86" s="76">
        <v>0</v>
      </c>
    </row>
    <row r="87" spans="1:9" ht="21.75" customHeight="1">
      <c r="A87" s="64" t="s">
        <v>206</v>
      </c>
      <c r="C87" s="76">
        <v>-26648</v>
      </c>
      <c r="D87" s="76"/>
      <c r="E87" s="76">
        <v>0</v>
      </c>
      <c r="F87" s="76"/>
      <c r="G87" s="76">
        <v>-26648</v>
      </c>
      <c r="H87" s="76"/>
      <c r="I87" s="76">
        <v>0</v>
      </c>
    </row>
    <row r="88" spans="1:9" ht="21.75" customHeight="1">
      <c r="A88" s="64" t="s">
        <v>207</v>
      </c>
      <c r="C88" s="76">
        <v>-3321</v>
      </c>
      <c r="D88" s="76"/>
      <c r="E88" s="76">
        <v>-3461</v>
      </c>
      <c r="F88" s="76"/>
      <c r="G88" s="76">
        <v>-3321</v>
      </c>
      <c r="H88" s="76"/>
      <c r="I88" s="76">
        <v>-3461</v>
      </c>
    </row>
    <row r="89" spans="1:9" ht="21.75" customHeight="1">
      <c r="A89" s="64" t="s">
        <v>208</v>
      </c>
      <c r="C89" s="76">
        <v>-192547</v>
      </c>
      <c r="D89" s="76"/>
      <c r="E89" s="76">
        <v>-195867</v>
      </c>
      <c r="F89" s="76"/>
      <c r="G89" s="76">
        <v>-190925</v>
      </c>
      <c r="H89" s="76"/>
      <c r="I89" s="76">
        <v>-195170</v>
      </c>
    </row>
    <row r="90" spans="1:9" ht="21.75" customHeight="1">
      <c r="A90" s="66" t="s">
        <v>222</v>
      </c>
      <c r="C90" s="81">
        <f>SUM(C73:C89)</f>
        <v>-408814</v>
      </c>
      <c r="D90" s="76"/>
      <c r="E90" s="81">
        <f>SUM(E73:E89)</f>
        <v>-63880</v>
      </c>
      <c r="F90" s="76"/>
      <c r="G90" s="81">
        <f>SUM(G73:G89)</f>
        <v>-407192</v>
      </c>
      <c r="H90" s="76"/>
      <c r="I90" s="81">
        <f>SUM(I73:I89)</f>
        <v>-53184</v>
      </c>
    </row>
    <row r="91" spans="1:9" ht="21.75" customHeight="1">
      <c r="A91" s="66" t="s">
        <v>223</v>
      </c>
      <c r="C91" s="82">
        <f>SUM(C53,C71,C90)</f>
        <v>62093</v>
      </c>
      <c r="D91" s="76"/>
      <c r="E91" s="82">
        <f>SUM(E53,E71,E90)</f>
        <v>62732</v>
      </c>
      <c r="F91" s="76"/>
      <c r="G91" s="82">
        <f>SUM(G53,G71,G90)</f>
        <v>60926</v>
      </c>
      <c r="H91" s="76"/>
      <c r="I91" s="82">
        <f>SUM(I53,I71,I90)</f>
        <v>65944</v>
      </c>
    </row>
    <row r="92" spans="1:9" ht="21.75" customHeight="1">
      <c r="A92" s="64" t="s">
        <v>209</v>
      </c>
      <c r="C92" s="75">
        <v>58986</v>
      </c>
      <c r="D92" s="76"/>
      <c r="E92" s="75">
        <v>35936</v>
      </c>
      <c r="F92" s="76"/>
      <c r="G92" s="75">
        <v>58372</v>
      </c>
      <c r="H92" s="76"/>
      <c r="I92" s="75">
        <v>30417</v>
      </c>
    </row>
    <row r="93" spans="1:9" ht="21.75" customHeight="1" thickBot="1">
      <c r="A93" s="66" t="s">
        <v>210</v>
      </c>
      <c r="C93" s="83">
        <f>SUM(C91:C92)</f>
        <v>121079</v>
      </c>
      <c r="D93" s="76"/>
      <c r="E93" s="83">
        <f>SUM(E91:E92)</f>
        <v>98668</v>
      </c>
      <c r="F93" s="76"/>
      <c r="G93" s="83">
        <f>SUM(G91:G92)</f>
        <v>119298</v>
      </c>
      <c r="H93" s="76"/>
      <c r="I93" s="83">
        <f>SUM(I91:I92)</f>
        <v>96361</v>
      </c>
    </row>
    <row r="94" spans="1:9" ht="21.75" customHeight="1" thickTop="1">
      <c r="C94" s="76">
        <f>C93-bs!E11</f>
        <v>0</v>
      </c>
      <c r="D94" s="76"/>
      <c r="E94" s="76"/>
      <c r="F94" s="76"/>
      <c r="G94" s="76">
        <f>G93-bs!I11</f>
        <v>0</v>
      </c>
      <c r="H94" s="76"/>
      <c r="I94" s="76"/>
    </row>
    <row r="95" spans="1:9" ht="21.75" customHeight="1">
      <c r="A95" s="66" t="s">
        <v>211</v>
      </c>
    </row>
    <row r="96" spans="1:9" ht="21.75" customHeight="1">
      <c r="A96" s="64" t="s">
        <v>212</v>
      </c>
      <c r="C96" s="70"/>
      <c r="D96" s="76"/>
      <c r="E96" s="70"/>
      <c r="F96" s="76"/>
      <c r="G96" s="70"/>
      <c r="H96" s="76"/>
      <c r="I96" s="70"/>
    </row>
    <row r="97" spans="1:9" ht="21.75" customHeight="1">
      <c r="A97" s="64" t="s">
        <v>213</v>
      </c>
      <c r="D97" s="76"/>
      <c r="F97" s="76"/>
      <c r="H97" s="76"/>
    </row>
    <row r="98" spans="1:9" ht="21.75" customHeight="1">
      <c r="A98" s="64" t="s">
        <v>214</v>
      </c>
      <c r="C98" s="70">
        <v>164924</v>
      </c>
      <c r="D98" s="76"/>
      <c r="E98" s="70">
        <v>180069</v>
      </c>
      <c r="F98" s="76"/>
      <c r="G98" s="70">
        <v>164924</v>
      </c>
      <c r="H98" s="76"/>
      <c r="I98" s="70">
        <v>179372</v>
      </c>
    </row>
    <row r="99" spans="1:9" ht="21.75" customHeight="1">
      <c r="A99" s="64" t="s">
        <v>215</v>
      </c>
      <c r="C99" s="70">
        <v>1308</v>
      </c>
      <c r="D99" s="76"/>
      <c r="E99" s="70">
        <v>1601</v>
      </c>
      <c r="F99" s="76"/>
      <c r="G99" s="70">
        <v>1308</v>
      </c>
      <c r="H99" s="76"/>
      <c r="I99" s="70">
        <v>1601</v>
      </c>
    </row>
    <row r="100" spans="1:9" ht="21.75" customHeight="1">
      <c r="A100" s="64" t="s">
        <v>216</v>
      </c>
      <c r="C100" s="70">
        <v>984</v>
      </c>
      <c r="D100" s="76"/>
      <c r="E100" s="70">
        <v>0</v>
      </c>
      <c r="F100" s="76"/>
      <c r="G100" s="70">
        <v>984</v>
      </c>
      <c r="H100" s="76"/>
      <c r="I100" s="70">
        <v>0</v>
      </c>
    </row>
    <row r="101" spans="1:9" ht="21.75" customHeight="1">
      <c r="C101" s="70"/>
      <c r="D101" s="76"/>
      <c r="E101" s="70"/>
      <c r="F101" s="76"/>
      <c r="G101" s="79"/>
      <c r="H101" s="76"/>
      <c r="I101" s="79"/>
    </row>
    <row r="102" spans="1:9" ht="21.75" customHeight="1">
      <c r="A102" s="64" t="s">
        <v>37</v>
      </c>
      <c r="C102" s="70"/>
      <c r="D102" s="76"/>
      <c r="E102" s="70"/>
      <c r="F102" s="76"/>
      <c r="G102" s="79"/>
      <c r="H102" s="76"/>
      <c r="I102" s="79"/>
    </row>
    <row r="103" spans="1:9" ht="21.75" customHeight="1">
      <c r="C103" s="70"/>
      <c r="D103" s="76"/>
      <c r="E103" s="70"/>
      <c r="F103" s="76"/>
      <c r="G103" s="70"/>
      <c r="H103" s="76"/>
      <c r="I103" s="70"/>
    </row>
    <row r="104" spans="1:9" ht="21.75" customHeight="1">
      <c r="C104" s="70"/>
      <c r="D104" s="76"/>
      <c r="E104" s="70"/>
      <c r="F104" s="76"/>
      <c r="G104" s="79"/>
      <c r="H104" s="76"/>
      <c r="I104" s="79"/>
    </row>
    <row r="105" spans="1:9" ht="21.75" customHeight="1">
      <c r="C105" s="70"/>
      <c r="D105" s="76"/>
      <c r="E105" s="70"/>
      <c r="F105" s="76"/>
      <c r="G105" s="79"/>
      <c r="H105" s="76"/>
      <c r="I105" s="79"/>
    </row>
    <row r="106" spans="1:9" ht="21.75" customHeight="1">
      <c r="C106" s="70"/>
      <c r="D106" s="76"/>
      <c r="E106" s="70"/>
      <c r="F106" s="76"/>
      <c r="G106" s="79"/>
      <c r="H106" s="76"/>
      <c r="I106" s="79"/>
    </row>
    <row r="107" spans="1:9" ht="21.75" customHeight="1">
      <c r="C107" s="70"/>
      <c r="D107" s="76"/>
      <c r="E107" s="70"/>
      <c r="F107" s="76"/>
      <c r="G107" s="79"/>
      <c r="H107" s="76"/>
      <c r="I107" s="79"/>
    </row>
    <row r="108" spans="1:9" ht="21.75" customHeight="1">
      <c r="C108" s="70"/>
      <c r="D108" s="76"/>
      <c r="E108" s="70"/>
      <c r="F108" s="76"/>
      <c r="G108" s="79"/>
      <c r="H108" s="76"/>
      <c r="I108" s="79"/>
    </row>
    <row r="109" spans="1:9" ht="21.75" customHeight="1">
      <c r="C109" s="70"/>
      <c r="D109" s="76"/>
      <c r="E109" s="70"/>
      <c r="F109" s="76"/>
      <c r="G109" s="79"/>
      <c r="H109" s="76"/>
      <c r="I109" s="79"/>
    </row>
    <row r="110" spans="1:9" ht="21.75" customHeight="1">
      <c r="C110" s="70"/>
      <c r="D110" s="76"/>
      <c r="E110" s="70"/>
      <c r="F110" s="76"/>
      <c r="G110" s="79"/>
      <c r="H110" s="76"/>
      <c r="I110" s="79"/>
    </row>
    <row r="111" spans="1:9" ht="21.75" customHeight="1">
      <c r="C111" s="70"/>
      <c r="D111" s="76"/>
      <c r="E111" s="70"/>
      <c r="F111" s="76"/>
      <c r="G111" s="79"/>
      <c r="H111" s="76"/>
      <c r="I111" s="79"/>
    </row>
    <row r="112" spans="1:9" ht="21.75" customHeight="1">
      <c r="C112" s="70"/>
      <c r="D112" s="76"/>
      <c r="E112" s="70"/>
      <c r="F112" s="76"/>
      <c r="G112" s="79"/>
      <c r="H112" s="76"/>
      <c r="I112" s="79"/>
    </row>
    <row r="113" spans="3:9" ht="21.75" customHeight="1">
      <c r="C113" s="70"/>
      <c r="D113" s="76"/>
      <c r="E113" s="70"/>
      <c r="F113" s="76"/>
      <c r="G113" s="79"/>
      <c r="H113" s="76"/>
      <c r="I113" s="79"/>
    </row>
    <row r="114" spans="3:9" ht="21.75" customHeight="1">
      <c r="C114" s="70"/>
      <c r="D114" s="76"/>
      <c r="E114" s="70"/>
      <c r="F114" s="76"/>
      <c r="G114" s="79"/>
      <c r="H114" s="76"/>
      <c r="I114" s="79"/>
    </row>
    <row r="115" spans="3:9" ht="21.75" customHeight="1">
      <c r="C115" s="70"/>
      <c r="D115" s="76"/>
      <c r="E115" s="70"/>
      <c r="F115" s="76"/>
      <c r="G115" s="79"/>
      <c r="H115" s="76"/>
      <c r="I115" s="79"/>
    </row>
    <row r="116" spans="3:9" ht="21.75" customHeight="1">
      <c r="C116" s="70"/>
      <c r="D116" s="76"/>
      <c r="E116" s="70"/>
      <c r="F116" s="76"/>
      <c r="G116" s="79"/>
      <c r="H116" s="76"/>
      <c r="I116" s="79"/>
    </row>
    <row r="117" spans="3:9" ht="21.75" customHeight="1">
      <c r="C117" s="70"/>
      <c r="D117" s="76"/>
      <c r="E117" s="70"/>
      <c r="F117" s="76"/>
      <c r="G117" s="79"/>
      <c r="H117" s="76"/>
      <c r="I117" s="79"/>
    </row>
    <row r="118" spans="3:9" ht="21.75" customHeight="1">
      <c r="C118" s="76"/>
      <c r="D118" s="76"/>
      <c r="E118" s="76"/>
      <c r="F118" s="76"/>
      <c r="G118" s="76"/>
      <c r="H118" s="76"/>
      <c r="I118" s="76"/>
    </row>
    <row r="119" spans="3:9" ht="21.75" customHeight="1">
      <c r="C119" s="76"/>
      <c r="D119" s="76"/>
      <c r="E119" s="76"/>
      <c r="F119" s="76"/>
      <c r="G119" s="76"/>
      <c r="H119" s="76"/>
      <c r="I119" s="76"/>
    </row>
    <row r="120" spans="3:9" ht="21.75" customHeight="1">
      <c r="C120" s="76"/>
      <c r="D120" s="76"/>
      <c r="E120" s="76"/>
      <c r="F120" s="76"/>
      <c r="G120" s="76"/>
      <c r="H120" s="76"/>
      <c r="I120" s="76"/>
    </row>
    <row r="121" spans="3:9" ht="21.75" customHeight="1">
      <c r="C121" s="76"/>
      <c r="D121" s="76"/>
      <c r="E121" s="76"/>
      <c r="F121" s="76"/>
      <c r="G121" s="76"/>
      <c r="H121" s="76"/>
      <c r="I121" s="76"/>
    </row>
    <row r="122" spans="3:9" ht="21.75" customHeight="1">
      <c r="C122" s="76"/>
      <c r="D122" s="76"/>
      <c r="E122" s="76"/>
      <c r="F122" s="76"/>
      <c r="G122" s="76"/>
      <c r="H122" s="76"/>
      <c r="I122" s="76"/>
    </row>
    <row r="123" spans="3:9" ht="21.75" customHeight="1">
      <c r="C123" s="76"/>
      <c r="D123" s="76"/>
      <c r="E123" s="76"/>
      <c r="F123" s="76"/>
      <c r="G123" s="76"/>
      <c r="H123" s="76"/>
      <c r="I123" s="76"/>
    </row>
    <row r="124" spans="3:9" ht="21.75" customHeight="1">
      <c r="C124" s="76"/>
      <c r="D124" s="76"/>
      <c r="E124" s="76"/>
      <c r="F124" s="76"/>
      <c r="G124" s="76"/>
      <c r="H124" s="76"/>
      <c r="I124" s="76"/>
    </row>
    <row r="125" spans="3:9" ht="21.75" customHeight="1">
      <c r="C125" s="76"/>
      <c r="D125" s="76"/>
      <c r="E125" s="76"/>
      <c r="F125" s="76"/>
      <c r="G125" s="76"/>
      <c r="H125" s="76"/>
      <c r="I125" s="76"/>
    </row>
  </sheetData>
  <mergeCells count="6">
    <mergeCell ref="A57:F57"/>
    <mergeCell ref="A59:I59"/>
    <mergeCell ref="G61:I61"/>
    <mergeCell ref="A2:F2"/>
    <mergeCell ref="A4:J4"/>
    <mergeCell ref="G6:I6"/>
  </mergeCells>
  <printOptions gridLinesSet="0"/>
  <pageMargins left="0.9055118110236221" right="0.19685039370078741" top="0.51181102362204722" bottom="0.23622047244094491" header="0.23622047244094491" footer="0.19685039370078741"/>
  <pageSetup paperSize="9" scale="66" firstPageNumber="8" fitToHeight="0" orientation="portrait" useFirstPageNumber="1" r:id="rId1"/>
  <headerFooter alignWithMargins="0"/>
  <rowBreaks count="1" manualBreakCount="1">
    <brk id="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FCD2B6-CECC-4BAA-9B7A-F9819AE5D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53001</vt:lpwstr>
  </property>
  <property fmtid="{D5CDD505-2E9C-101B-9397-08002B2CF9AE}" pid="4" name="OptimizationTime">
    <vt:lpwstr>20211112_1710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2021-11-12T02:40:11Z</cp:lastPrinted>
  <dcterms:created xsi:type="dcterms:W3CDTF">2012-01-25T03:30:35Z</dcterms:created>
  <dcterms:modified xsi:type="dcterms:W3CDTF">2021-11-12T09:08:54Z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