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Qtr3'2021\"/>
    </mc:Choice>
  </mc:AlternateContent>
  <xr:revisionPtr revIDLastSave="0" documentId="13_ncr:1_{F46B999F-CB59-4386-BA5B-A8F57EF7A418}" xr6:coauthVersionLast="45" xr6:coauthVersionMax="46" xr10:uidLastSave="{00000000-0000-0000-0000-000000000000}"/>
  <bookViews>
    <workbookView xWindow="-120" yWindow="-120" windowWidth="20730" windowHeight="11160" tabRatio="851" activeTab="4" xr2:uid="{00000000-000D-0000-FFFF-FFFF00000000}"/>
  </bookViews>
  <sheets>
    <sheet name="BS" sheetId="4" r:id="rId1"/>
    <sheet name="PL" sheetId="16" r:id="rId2"/>
    <sheet name="Consolidated" sheetId="13" r:id="rId3"/>
    <sheet name="Company" sheetId="14" r:id="rId4"/>
    <sheet name="cashflow" sheetId="17" r:id="rId5"/>
  </sheets>
  <definedNames>
    <definedName name="_xlnm._FilterDatabase" localSheetId="4" hidden="1">cashflow!$A$8:$A$54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44387.5100578704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BS!$A$1:$K$108</definedName>
    <definedName name="_xlnm.Print_Area" localSheetId="4">cashflow!$A$1:$J$105</definedName>
    <definedName name="_xlnm.Print_Area" localSheetId="3">Company!$A$1:$K$24</definedName>
    <definedName name="_xlnm.Print_Area" localSheetId="2">Consolidated!$A$1:$M$24</definedName>
    <definedName name="_xlnm.Print_Area" localSheetId="1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0" i="16" l="1"/>
  <c r="G80" i="16"/>
  <c r="E80" i="16"/>
  <c r="K39" i="16"/>
  <c r="I39" i="16"/>
  <c r="G39" i="16"/>
  <c r="E39" i="16"/>
  <c r="H11" i="17" l="1"/>
  <c r="D11" i="17"/>
  <c r="E62" i="4"/>
  <c r="E19" i="4"/>
  <c r="F11" i="17"/>
  <c r="J11" i="17"/>
  <c r="H94" i="17" l="1"/>
  <c r="D94" i="17"/>
  <c r="J92" i="17" l="1"/>
  <c r="J71" i="17"/>
  <c r="F92" i="17"/>
  <c r="F71" i="17"/>
  <c r="J37" i="17"/>
  <c r="J52" i="17" s="1"/>
  <c r="J54" i="17" s="1"/>
  <c r="F37" i="17"/>
  <c r="F52" i="17" s="1"/>
  <c r="F54" i="17" s="1"/>
  <c r="K58" i="16"/>
  <c r="K53" i="16"/>
  <c r="G58" i="16"/>
  <c r="G53" i="16"/>
  <c r="K17" i="16"/>
  <c r="K12" i="16"/>
  <c r="G17" i="16"/>
  <c r="G12" i="16"/>
  <c r="H92" i="17"/>
  <c r="D92" i="17"/>
  <c r="H71" i="17"/>
  <c r="D71" i="17"/>
  <c r="H37" i="17"/>
  <c r="H52" i="17" s="1"/>
  <c r="H54" i="17" s="1"/>
  <c r="D37" i="17"/>
  <c r="D52" i="17" s="1"/>
  <c r="D54" i="17" s="1"/>
  <c r="D93" i="17" s="1"/>
  <c r="D95" i="17" s="1"/>
  <c r="D96" i="17" s="1"/>
  <c r="I58" i="16"/>
  <c r="E58" i="16"/>
  <c r="I53" i="16"/>
  <c r="E53" i="16"/>
  <c r="I17" i="16"/>
  <c r="E17" i="16"/>
  <c r="I12" i="16"/>
  <c r="E12" i="16"/>
  <c r="J93" i="17" l="1"/>
  <c r="J95" i="17" s="1"/>
  <c r="H93" i="17"/>
  <c r="H95" i="17" s="1"/>
  <c r="H96" i="17" s="1"/>
  <c r="F93" i="17"/>
  <c r="F95" i="17" s="1"/>
  <c r="E18" i="16"/>
  <c r="E23" i="16" s="1"/>
  <c r="E25" i="16" s="1"/>
  <c r="E28" i="16" s="1"/>
  <c r="E32" i="16" s="1"/>
  <c r="G18" i="16"/>
  <c r="G23" i="16" s="1"/>
  <c r="G25" i="16" s="1"/>
  <c r="G28" i="16" s="1"/>
  <c r="G32" i="16" s="1"/>
  <c r="K59" i="16"/>
  <c r="K64" i="16" s="1"/>
  <c r="K66" i="16" s="1"/>
  <c r="K69" i="16" s="1"/>
  <c r="K73" i="16" s="1"/>
  <c r="I11" i="14" s="1"/>
  <c r="K18" i="16"/>
  <c r="K23" i="16" s="1"/>
  <c r="K25" i="16" s="1"/>
  <c r="K28" i="16" s="1"/>
  <c r="K32" i="16" s="1"/>
  <c r="G59" i="16"/>
  <c r="G64" i="16" s="1"/>
  <c r="G66" i="16" s="1"/>
  <c r="G69" i="16" s="1"/>
  <c r="G73" i="16" s="1"/>
  <c r="K11" i="13" s="1"/>
  <c r="E59" i="16"/>
  <c r="E64" i="16" s="1"/>
  <c r="E66" i="16" s="1"/>
  <c r="E69" i="16" s="1"/>
  <c r="E73" i="16" s="1"/>
  <c r="K17" i="13" s="1"/>
  <c r="I59" i="16"/>
  <c r="I64" i="16" s="1"/>
  <c r="I66" i="16" s="1"/>
  <c r="I69" i="16" s="1"/>
  <c r="I73" i="16" s="1"/>
  <c r="I17" i="14" s="1"/>
  <c r="I18" i="16"/>
  <c r="I23" i="16" s="1"/>
  <c r="I25" i="16" s="1"/>
  <c r="I28" i="16" s="1"/>
  <c r="I32" i="16" s="1"/>
  <c r="I84" i="4" l="1"/>
  <c r="E84" i="4"/>
  <c r="I43" i="4"/>
  <c r="E43" i="4"/>
  <c r="I6" i="4"/>
  <c r="E6" i="4"/>
  <c r="I22" i="14" l="1"/>
  <c r="G22" i="14"/>
  <c r="E22" i="14"/>
  <c r="C22" i="14"/>
  <c r="M20" i="13"/>
  <c r="K20" i="14"/>
  <c r="C22" i="13"/>
  <c r="E22" i="13"/>
  <c r="G22" i="13"/>
  <c r="I22" i="13"/>
  <c r="K22" i="13"/>
  <c r="G19" i="14" l="1"/>
  <c r="G21" i="14" s="1"/>
  <c r="G23" i="14" s="1"/>
  <c r="E19" i="14"/>
  <c r="E21" i="14" s="1"/>
  <c r="E23" i="14" s="1"/>
  <c r="C19" i="14"/>
  <c r="C21" i="14" s="1"/>
  <c r="C23" i="14" s="1"/>
  <c r="K18" i="14"/>
  <c r="K16" i="14"/>
  <c r="G13" i="14"/>
  <c r="G14" i="14" s="1"/>
  <c r="E13" i="14"/>
  <c r="E14" i="14" s="1"/>
  <c r="C13" i="14"/>
  <c r="C14" i="14" s="1"/>
  <c r="K12" i="14"/>
  <c r="K10" i="14"/>
  <c r="I19" i="13"/>
  <c r="I21" i="13" s="1"/>
  <c r="I23" i="13" s="1"/>
  <c r="G19" i="13"/>
  <c r="G21" i="13" s="1"/>
  <c r="G23" i="13" s="1"/>
  <c r="E19" i="13"/>
  <c r="E21" i="13" s="1"/>
  <c r="E23" i="13" s="1"/>
  <c r="C19" i="13"/>
  <c r="C21" i="13" s="1"/>
  <c r="C23" i="13" s="1"/>
  <c r="M18" i="13"/>
  <c r="M16" i="13"/>
  <c r="I13" i="13"/>
  <c r="I14" i="13" s="1"/>
  <c r="G13" i="13"/>
  <c r="G14" i="13" s="1"/>
  <c r="E13" i="13"/>
  <c r="E14" i="13" s="1"/>
  <c r="C13" i="13"/>
  <c r="C14" i="13" s="1"/>
  <c r="M12" i="13"/>
  <c r="M10" i="13"/>
  <c r="K17" i="14" l="1"/>
  <c r="K19" i="14" s="1"/>
  <c r="K21" i="14" s="1"/>
  <c r="I19" i="14"/>
  <c r="I21" i="14" s="1"/>
  <c r="I23" i="14" s="1"/>
  <c r="K19" i="13"/>
  <c r="K21" i="13" s="1"/>
  <c r="K23" i="13" s="1"/>
  <c r="M17" i="13"/>
  <c r="M19" i="13" s="1"/>
  <c r="M21" i="13" s="1"/>
  <c r="I13" i="14"/>
  <c r="I14" i="14" s="1"/>
  <c r="K11" i="14"/>
  <c r="K13" i="14" s="1"/>
  <c r="K14" i="14" s="1"/>
  <c r="K13" i="13"/>
  <c r="K14" i="13" s="1"/>
  <c r="M11" i="13"/>
  <c r="M13" i="13" s="1"/>
  <c r="M14" i="13" s="1"/>
  <c r="K100" i="4" l="1"/>
  <c r="K22" i="14" s="1"/>
  <c r="I100" i="4"/>
  <c r="K23" i="14" s="1"/>
  <c r="G100" i="4"/>
  <c r="M22" i="13" s="1"/>
  <c r="E100" i="4"/>
  <c r="M23" i="13" s="1"/>
  <c r="K74" i="4"/>
  <c r="I74" i="4"/>
  <c r="G74" i="4"/>
  <c r="E74" i="4"/>
  <c r="K62" i="4"/>
  <c r="K75" i="4" s="1"/>
  <c r="I62" i="4"/>
  <c r="G62" i="4"/>
  <c r="K32" i="4"/>
  <c r="I32" i="4"/>
  <c r="G32" i="4"/>
  <c r="E32" i="4"/>
  <c r="K19" i="4"/>
  <c r="I19" i="4"/>
  <c r="G19" i="4"/>
  <c r="I33" i="4" l="1"/>
  <c r="G33" i="4"/>
  <c r="G75" i="4"/>
  <c r="G101" i="4" s="1"/>
  <c r="G102" i="4" s="1"/>
  <c r="I75" i="4"/>
  <c r="I101" i="4" s="1"/>
  <c r="E75" i="4"/>
  <c r="E101" i="4" s="1"/>
  <c r="E33" i="4"/>
  <c r="K33" i="4"/>
  <c r="K101" i="4"/>
  <c r="I102" i="4" l="1"/>
  <c r="K102" i="4"/>
  <c r="E102" i="4"/>
</calcChain>
</file>

<file path=xl/sharedStrings.xml><?xml version="1.0" encoding="utf-8"?>
<sst xmlns="http://schemas.openxmlformats.org/spreadsheetml/2006/main" count="360" uniqueCount="228">
  <si>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</si>
  <si>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</si>
  <si>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</si>
  <si>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</si>
  <si>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</si>
  <si>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</si>
  <si>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</si>
  <si>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</si>
  <si>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</si>
  <si>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</si>
  <si>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</si>
  <si>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</si>
  <si>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</si>
  <si>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</si>
  <si>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</si>
  <si>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</si>
  <si>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</si>
  <si>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</si>
  <si>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</si>
  <si>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</si>
  <si>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</si>
  <si>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</si>
  <si>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</si>
  <si>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</si>
  <si>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</si>
  <si>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</si>
  <si>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</si>
  <si>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</si>
  <si>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</si>
  <si>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</si>
  <si>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</si>
  <si>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</si>
  <si>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</si>
  <si>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</si>
  <si>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</si>
  <si>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</si>
  <si>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</si>
  <si>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</si>
  <si>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</si>
  <si>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</si>
  <si>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</si>
  <si>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</si>
  <si>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</si>
  <si>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</si>
  <si>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</si>
  <si>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</si>
  <si>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</si>
  <si>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</si>
  <si>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</si>
  <si>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</si>
  <si>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</si>
  <si>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</si>
  <si>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</si>
  <si>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</si>
  <si>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</si>
  <si>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</si>
  <si>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</si>
  <si>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</si>
  <si>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</si>
  <si>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</si>
  <si>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</si>
  <si>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</si>
  <si>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</si>
  <si>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</si>
  <si>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</si>
  <si>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</si>
  <si>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</si>
  <si>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</si>
  <si>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</si>
  <si>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</si>
  <si>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</si>
  <si>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</si>
  <si>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</si>
  <si>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</si>
  <si>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</si>
  <si>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</si>
  <si>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</si>
  <si>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</si>
  <si>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</si>
  <si>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</si>
  <si>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</si>
  <si>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</si>
  <si>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</si>
  <si>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</si>
  <si>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</si>
  <si>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</si>
  <si>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</si>
  <si>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</si>
  <si>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</si>
  <si>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</si>
  <si>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</si>
  <si>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</si>
  <si>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</si>
  <si>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</si>
  <si>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</si>
  <si>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Basic earnigns per share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</si>
  <si>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</si>
  <si>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</si>
  <si>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</si>
  <si>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</si>
  <si>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</si>
  <si>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</si>
  <si>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</si>
  <si>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</si>
  <si>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</si>
  <si>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</si>
  <si>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</si>
  <si>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</si>
  <si>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</si>
  <si>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</si>
  <si>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</si>
  <si>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</si>
  <si>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</si>
  <si>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</si>
  <si>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</si>
  <si>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Share of loss from investment in associate</t>
  </si>
  <si>
    <t>Restricted bank deposits</t>
  </si>
  <si>
    <t>Bank overdrafts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</si>
  <si>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</si>
  <si>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</si>
  <si>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</si>
  <si>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</si>
  <si>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</si>
  <si>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>Operating liabilities increase (decrease)</t>
  </si>
  <si>
    <t xml:space="preserve">   Deposits and advance received from customers</t>
  </si>
  <si>
    <t>Cash paid for financial fee</t>
  </si>
  <si>
    <t xml:space="preserve">Cash and cash equivalents at end of period 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</si>
  <si>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</si>
  <si>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</si>
  <si>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</si>
  <si>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</si>
  <si>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 xml:space="preserve">   Increase in right-of-use assets due to new lease agreement</t>
  </si>
  <si>
    <t>Long-term loans to related parties</t>
  </si>
  <si>
    <t>Finance cost</t>
  </si>
  <si>
    <t xml:space="preserve">   Short-term provisions</t>
  </si>
  <si>
    <t>2021</t>
  </si>
  <si>
    <t>Investments in subsidiaries</t>
  </si>
  <si>
    <t>Short-term debentures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</si>
  <si>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</si>
  <si>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</si>
  <si>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</si>
  <si>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</si>
  <si>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Operating assets decrease (increase)</t>
  </si>
  <si>
    <t xml:space="preserve">   Other non-current liabilities</t>
  </si>
  <si>
    <t>2, 3</t>
  </si>
  <si>
    <t>2, 17</t>
  </si>
  <si>
    <t xml:space="preserve">Short-term loan from related party </t>
  </si>
  <si>
    <t>Liabilities from sales of assets with</t>
  </si>
  <si>
    <t xml:space="preserve">   right to buy back and sell back</t>
  </si>
  <si>
    <t xml:space="preserve">   assets and liabilities</t>
  </si>
  <si>
    <t>Advance received from customers with interest charged</t>
  </si>
  <si>
    <t>Share of loss from investments in joint ventures</t>
  </si>
  <si>
    <t>Basic earnings per share</t>
  </si>
  <si>
    <t>retained earnings</t>
  </si>
  <si>
    <t xml:space="preserve">   Long-term employee benefits expenses</t>
  </si>
  <si>
    <t xml:space="preserve">   Deposit for purchase of land</t>
  </si>
  <si>
    <t>Dividend paid</t>
  </si>
  <si>
    <t>Balance as at 1 January 2020</t>
  </si>
  <si>
    <t>Balance as at 1 January 2021</t>
  </si>
  <si>
    <t>Profit for the period</t>
  </si>
  <si>
    <t>Dividend payment (Note 26)</t>
  </si>
  <si>
    <t xml:space="preserve">Profit for the period </t>
  </si>
  <si>
    <t>Increase in short-term loan from related party</t>
  </si>
  <si>
    <t xml:space="preserve">   Loss on write-off of equipment</t>
  </si>
  <si>
    <t xml:space="preserve">   Allowance for expected credit losses</t>
  </si>
  <si>
    <t>Net cash flows from (used in) investing activities</t>
  </si>
  <si>
    <t>As at 30 September 2021</t>
  </si>
  <si>
    <t>Balance as at 30 September 2020</t>
  </si>
  <si>
    <t>Balance as at 30 September 2021</t>
  </si>
  <si>
    <t>For the nine-month period ended 30 September 2021</t>
  </si>
  <si>
    <t>Discontinued operation</t>
  </si>
  <si>
    <t>Profit for the period from discontinued operation</t>
  </si>
  <si>
    <t xml:space="preserve">   Profit from discontinued operation</t>
  </si>
  <si>
    <t>Profit before income tax from discontinued operation</t>
  </si>
  <si>
    <t xml:space="preserve">   Amortisation of financial fee</t>
  </si>
  <si>
    <t xml:space="preserve">   Gain on sales of assets to REIT</t>
  </si>
  <si>
    <t xml:space="preserve">   Provision for maintenance of houses, condominium</t>
  </si>
  <si>
    <t xml:space="preserve">      and public utilities (reversal)</t>
  </si>
  <si>
    <t xml:space="preserve">   Provision for contributions to housing estate juristic persons</t>
  </si>
  <si>
    <t xml:space="preserve">   Advance for construction work</t>
  </si>
  <si>
    <t>Proceeds from sales of assets to REIT</t>
  </si>
  <si>
    <t xml:space="preserve">Increase (decrease) in bank overdrafts </t>
  </si>
  <si>
    <t>Proceeds from issuance of short-term debentures</t>
  </si>
  <si>
    <t>Proceeds from issuance of long-term debentures</t>
  </si>
  <si>
    <t>Cash paid for transaction costs of issuing debentures</t>
  </si>
  <si>
    <t>Supplement cash flow information</t>
  </si>
  <si>
    <t>For the three-month period ended 30 September 2021</t>
  </si>
  <si>
    <t>Finance income</t>
  </si>
  <si>
    <t>Operating profit (loss)</t>
  </si>
  <si>
    <t>Profit (loss) before income tax revenue (expenses)</t>
  </si>
  <si>
    <t>Income tax revenue (expenses)</t>
  </si>
  <si>
    <t>Profit (loss) for the period from continuing operations</t>
  </si>
  <si>
    <t xml:space="preserve">   Profit (loss) from continuing operations</t>
  </si>
  <si>
    <t xml:space="preserve">Profit before income tax </t>
  </si>
  <si>
    <t xml:space="preserve">   Share of loss from investments in joint ventures</t>
  </si>
  <si>
    <t xml:space="preserve">   Amortisation of transaction costs on sales of</t>
  </si>
  <si>
    <t xml:space="preserve">       assets with right to buy back and sell back</t>
  </si>
  <si>
    <t xml:space="preserve">   Reversal of loss on diminution in value of project </t>
  </si>
  <si>
    <t xml:space="preserve">   Contribution to condominium juristic persons</t>
  </si>
  <si>
    <t>Cash flows from (used in) operating activities</t>
  </si>
  <si>
    <t>Net cash flows from (used in) operating activities</t>
  </si>
  <si>
    <t>Increase in loans to related parties</t>
  </si>
  <si>
    <t>Acquisition of building and equipment</t>
  </si>
  <si>
    <t>Acquisition of computer software</t>
  </si>
  <si>
    <t>Cash receipt from interest income</t>
  </si>
  <si>
    <t>Cash receipt from long-term loans from financial institutions</t>
  </si>
  <si>
    <t>Repayment of long-term loans from financial institutions</t>
  </si>
  <si>
    <t>Cash paid for transaction costs on sales of assets</t>
  </si>
  <si>
    <t xml:space="preserve">   with right to buy back and sell back and advance</t>
  </si>
  <si>
    <t xml:space="preserve">   from customers with interest charged</t>
  </si>
  <si>
    <t>Cash receipt in advance from customers with interest charged</t>
  </si>
  <si>
    <t xml:space="preserve">Cash receipt from liabilities from sales of assets </t>
  </si>
  <si>
    <t xml:space="preserve">   with right to buy back and sell back</t>
  </si>
  <si>
    <t xml:space="preserve">   Contribution to condominium juristic persons by </t>
  </si>
  <si>
    <t xml:space="preserve">      entering into hire purchase agreement</t>
  </si>
  <si>
    <t xml:space="preserve">   Borrowing cost recorded as land and</t>
  </si>
  <si>
    <t>Interest paid</t>
  </si>
  <si>
    <t>Repayment of principal portion of lease liabilities</t>
  </si>
  <si>
    <t xml:space="preserve">   Profit for the period</t>
  </si>
  <si>
    <t xml:space="preserve">Adjustments to reconcile profit before income tax </t>
  </si>
  <si>
    <t xml:space="preserve">   Gain on terminating lease contract and rental reduction</t>
  </si>
  <si>
    <t xml:space="preserve">   Reversal of provision on guarantee income to REIT</t>
  </si>
  <si>
    <t>Decrease in restricted bank deposits</t>
  </si>
  <si>
    <t>Repayment of short-term debentures</t>
  </si>
  <si>
    <t>Repayment of long-term debentures</t>
  </si>
  <si>
    <t>Net cash flows used in financing activities</t>
  </si>
  <si>
    <t>Net increase in cash and cash equivalents</t>
  </si>
  <si>
    <t>Profit (loss) before income tax from 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</si>
</sst>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00_);_(* \(#,##0.000\);_(* &quot;-&quot;_);_(@_)"/>
    <numFmt numFmtId="171" formatCode="_(* #,##0.00_);_(* \(#,##0.00\);_(* &quot;-&quot;_);_(@_)"/>
  </numFmts>
  <fonts count="20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i/>
      <u/>
      <sz val="10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24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0" xfId="13" applyNumberFormat="1" applyFont="1" applyAlignment="1">
      <alignment horizontal="center" vertical="center"/>
    </xf>
    <xf numFmtId="37" fontId="8" fillId="0" borderId="0" xfId="13" applyNumberFormat="1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7" fontId="17" fillId="0" borderId="0" xfId="1" applyNumberFormat="1" applyFont="1" applyAlignment="1">
      <alignment horizontal="center" vertical="center"/>
    </xf>
    <xf numFmtId="169" fontId="1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43" fontId="8" fillId="0" borderId="0" xfId="12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8" fillId="0" borderId="0" xfId="1" quotePrefix="1" applyNumberFormat="1" applyFont="1" applyFill="1" applyAlignment="1">
      <alignment horizontal="center" vertical="center"/>
    </xf>
    <xf numFmtId="168" fontId="8" fillId="0" borderId="0" xfId="12" applyNumberFormat="1" applyFont="1" applyFill="1" applyAlignment="1">
      <alignment vertical="center"/>
    </xf>
    <xf numFmtId="168" fontId="8" fillId="0" borderId="0" xfId="12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37" fontId="18" fillId="0" borderId="0" xfId="1" applyNumberFormat="1" applyFont="1" applyAlignment="1">
      <alignment horizontal="center" vertical="center"/>
    </xf>
    <xf numFmtId="41" fontId="19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41" fontId="5" fillId="0" borderId="0" xfId="1" applyNumberFormat="1" applyFont="1" applyAlignment="1">
      <alignment horizontal="right" vertical="center"/>
    </xf>
    <xf numFmtId="41" fontId="15" fillId="0" borderId="0" xfId="1" applyNumberFormat="1" applyFont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7" fillId="0" borderId="0" xfId="1" quotePrefix="1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2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168" fontId="5" fillId="0" borderId="2" xfId="12" applyNumberFormat="1" applyFont="1" applyBorder="1" applyAlignment="1">
      <alignment vertical="center"/>
    </xf>
    <xf numFmtId="168" fontId="5" fillId="0" borderId="0" xfId="12" applyNumberFormat="1" applyFont="1" applyAlignment="1">
      <alignment vertical="center"/>
    </xf>
    <xf numFmtId="43" fontId="5" fillId="0" borderId="0" xfId="12" applyFont="1" applyAlignment="1">
      <alignment vertical="center"/>
    </xf>
    <xf numFmtId="168" fontId="5" fillId="0" borderId="3" xfId="12" applyNumberFormat="1" applyFont="1" applyBorder="1" applyAlignment="1">
      <alignment vertical="center"/>
    </xf>
    <xf numFmtId="37" fontId="5" fillId="0" borderId="3" xfId="1" applyNumberFormat="1" applyFont="1" applyBorder="1" applyAlignment="1">
      <alignment vertical="center"/>
    </xf>
    <xf numFmtId="37" fontId="5" fillId="0" borderId="0" xfId="1" applyNumberFormat="1" applyFont="1" applyAlignment="1">
      <alignment horizontal="right" vertical="center"/>
    </xf>
    <xf numFmtId="39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37" fontId="5" fillId="0" borderId="1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41" fontId="5" fillId="0" borderId="0" xfId="12" applyNumberFormat="1" applyFont="1" applyAlignment="1">
      <alignment vertical="center"/>
    </xf>
    <xf numFmtId="37" fontId="5" fillId="0" borderId="4" xfId="1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13" applyNumberFormat="1" applyFont="1" applyAlignment="1">
      <alignment horizontal="right" vertical="center"/>
    </xf>
    <xf numFmtId="37" fontId="8" fillId="0" borderId="1" xfId="13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3" xfId="13" applyNumberFormat="1" applyFont="1" applyBorder="1" applyAlignment="1">
      <alignment vertical="center"/>
    </xf>
    <xf numFmtId="170" fontId="5" fillId="0" borderId="0" xfId="1" applyNumberFormat="1" applyFont="1" applyAlignment="1">
      <alignment vertical="center"/>
    </xf>
    <xf numFmtId="171" fontId="5" fillId="0" borderId="1" xfId="1" applyNumberFormat="1" applyFont="1" applyBorder="1" applyAlignment="1">
      <alignment vertical="center"/>
    </xf>
    <xf numFmtId="171" fontId="5" fillId="0" borderId="0" xfId="1" applyNumberFormat="1" applyFont="1" applyAlignment="1">
      <alignment vertical="center"/>
    </xf>
    <xf numFmtId="170" fontId="5" fillId="0" borderId="1" xfId="1" applyNumberFormat="1" applyFont="1" applyBorder="1" applyAlignment="1">
      <alignment vertical="center"/>
    </xf>
    <xf numFmtId="170" fontId="5" fillId="0" borderId="3" xfId="12" quotePrefix="1" applyNumberFormat="1" applyFont="1" applyFill="1" applyBorder="1" applyAlignment="1">
      <alignment horizontal="right" vertical="center"/>
    </xf>
    <xf numFmtId="170" fontId="5" fillId="0" borderId="0" xfId="12" applyNumberFormat="1" applyFont="1" applyFill="1" applyAlignment="1">
      <alignment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15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41" fontId="8" fillId="0" borderId="1" xfId="12" applyNumberFormat="1" applyFont="1" applyBorder="1" applyAlignment="1">
      <alignment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showGridLines="0" view="pageBreakPreview" topLeftCell="A94" zoomScale="70" zoomScaleNormal="100" zoomScaleSheetLayoutView="70" workbookViewId="0">
      <selection activeCell="I72" sqref="I72"/>
    </sheetView>
  </sheetViews>
  <sheetFormatPr defaultColWidth="14.5703125" defaultRowHeight="21.75" customHeight="1"/>
  <cols>
    <col min="1" max="1" width="23.42578125" style="1" customWidth="1"/>
    <col min="2" max="2" width="28.42578125" style="1" customWidth="1"/>
    <col min="3" max="3" width="6" style="6" customWidth="1"/>
    <col min="4" max="4" width="2.5703125" style="1" customWidth="1"/>
    <col min="5" max="5" width="16" style="8" customWidth="1"/>
    <col min="6" max="6" width="1.5703125" style="1" customWidth="1"/>
    <col min="7" max="7" width="16" style="1" customWidth="1"/>
    <col min="8" max="8" width="1.5703125" style="1" customWidth="1"/>
    <col min="9" max="9" width="16" style="8" customWidth="1"/>
    <col min="10" max="10" width="1.5703125" style="1" customWidth="1"/>
    <col min="11" max="11" width="16" style="7" customWidth="1"/>
    <col min="12" max="16384" width="14.5703125" style="1"/>
  </cols>
  <sheetData>
    <row r="1" spans="1:11" s="28" customFormat="1" ht="21.75" customHeight="1">
      <c r="A1" s="28" t="s">
        <v>122</v>
      </c>
      <c r="C1" s="13"/>
      <c r="E1" s="75"/>
      <c r="I1" s="75"/>
      <c r="K1" s="14"/>
    </row>
    <row r="2" spans="1:11" s="28" customFormat="1" ht="21.75" customHeight="1">
      <c r="A2" s="28" t="s">
        <v>0</v>
      </c>
      <c r="C2" s="13"/>
      <c r="E2" s="75"/>
      <c r="I2" s="75"/>
      <c r="K2" s="14"/>
    </row>
    <row r="3" spans="1:11" s="28" customFormat="1" ht="21.75" customHeight="1">
      <c r="A3" s="28" t="s">
        <v>166</v>
      </c>
      <c r="C3" s="13"/>
      <c r="E3" s="75"/>
      <c r="F3" s="61"/>
      <c r="G3" s="61"/>
      <c r="H3" s="61"/>
      <c r="I3" s="75"/>
      <c r="J3" s="61"/>
      <c r="K3" s="14"/>
    </row>
    <row r="4" spans="1:11" ht="21.75" customHeight="1">
      <c r="F4" s="8"/>
      <c r="G4" s="8"/>
      <c r="H4" s="8"/>
      <c r="J4" s="8"/>
      <c r="K4" s="2" t="s">
        <v>87</v>
      </c>
    </row>
    <row r="5" spans="1:11" ht="21.75" customHeight="1">
      <c r="E5" s="116" t="s">
        <v>49</v>
      </c>
      <c r="F5" s="116"/>
      <c r="G5" s="116"/>
      <c r="H5" s="8"/>
      <c r="I5" s="116" t="s">
        <v>50</v>
      </c>
      <c r="J5" s="116"/>
      <c r="K5" s="116"/>
    </row>
    <row r="6" spans="1:11" ht="21.75" customHeight="1">
      <c r="E6" s="15" t="str">
        <f>"30 September"</f>
        <v>30 September</v>
      </c>
      <c r="F6" s="62"/>
      <c r="G6" s="63" t="s">
        <v>88</v>
      </c>
      <c r="I6" s="15" t="str">
        <f>"30 September"</f>
        <v>30 September</v>
      </c>
      <c r="J6" s="63"/>
      <c r="K6" s="63" t="s">
        <v>88</v>
      </c>
    </row>
    <row r="7" spans="1:11" ht="21.75" customHeight="1">
      <c r="C7" s="16" t="s">
        <v>1</v>
      </c>
      <c r="E7" s="17">
        <v>2021</v>
      </c>
      <c r="F7" s="62"/>
      <c r="G7" s="17">
        <v>2020</v>
      </c>
      <c r="H7" s="5"/>
      <c r="I7" s="17">
        <v>2021</v>
      </c>
      <c r="J7" s="5"/>
      <c r="K7" s="17">
        <v>2020</v>
      </c>
    </row>
    <row r="8" spans="1:11" ht="21.75" customHeight="1">
      <c r="E8" s="18" t="s">
        <v>89</v>
      </c>
      <c r="F8" s="62"/>
      <c r="G8" s="63" t="s">
        <v>90</v>
      </c>
      <c r="H8" s="63"/>
      <c r="I8" s="63" t="s">
        <v>89</v>
      </c>
      <c r="J8" s="63"/>
      <c r="K8" s="63" t="s">
        <v>90</v>
      </c>
    </row>
    <row r="9" spans="1:11" ht="21.75" customHeight="1">
      <c r="C9" s="19"/>
      <c r="E9" s="18" t="s">
        <v>91</v>
      </c>
      <c r="F9" s="8"/>
      <c r="G9" s="64"/>
      <c r="H9" s="8"/>
      <c r="I9" s="65" t="s">
        <v>91</v>
      </c>
      <c r="J9" s="8"/>
      <c r="K9" s="65"/>
    </row>
    <row r="10" spans="1:11" ht="21.75" customHeight="1">
      <c r="A10" s="3" t="s">
        <v>2</v>
      </c>
      <c r="E10" s="66"/>
      <c r="F10" s="66"/>
      <c r="G10" s="66"/>
      <c r="H10" s="66"/>
      <c r="I10" s="66"/>
      <c r="J10" s="66"/>
      <c r="K10" s="67"/>
    </row>
    <row r="11" spans="1:11" ht="21.75" customHeight="1">
      <c r="A11" s="3" t="s">
        <v>3</v>
      </c>
      <c r="E11" s="66"/>
      <c r="F11" s="66"/>
      <c r="G11" s="66"/>
      <c r="H11" s="66"/>
      <c r="I11" s="66"/>
      <c r="J11" s="66"/>
      <c r="K11" s="66"/>
    </row>
    <row r="12" spans="1:11" ht="21.75" customHeight="1">
      <c r="A12" s="1" t="s">
        <v>4</v>
      </c>
      <c r="C12" s="22"/>
      <c r="E12" s="56">
        <v>121079</v>
      </c>
      <c r="F12" s="8"/>
      <c r="G12" s="56">
        <v>58986</v>
      </c>
      <c r="H12" s="8"/>
      <c r="I12" s="56">
        <v>119298</v>
      </c>
      <c r="J12" s="8"/>
      <c r="K12" s="56">
        <v>58372</v>
      </c>
    </row>
    <row r="13" spans="1:11" ht="21.75" customHeight="1">
      <c r="A13" s="1" t="s">
        <v>47</v>
      </c>
      <c r="C13" s="22" t="s">
        <v>144</v>
      </c>
      <c r="E13" s="56">
        <v>29529</v>
      </c>
      <c r="F13" s="8"/>
      <c r="G13" s="56">
        <v>22780</v>
      </c>
      <c r="H13" s="8"/>
      <c r="I13" s="56">
        <v>47207</v>
      </c>
      <c r="J13" s="8"/>
      <c r="K13" s="56">
        <v>34344</v>
      </c>
    </row>
    <row r="14" spans="1:11" ht="21.75" customHeight="1">
      <c r="A14" s="1" t="s">
        <v>5</v>
      </c>
      <c r="C14" s="22">
        <v>4</v>
      </c>
      <c r="E14" s="56">
        <v>5600296</v>
      </c>
      <c r="F14" s="8"/>
      <c r="G14" s="56">
        <v>6066224</v>
      </c>
      <c r="H14" s="8"/>
      <c r="I14" s="56">
        <v>5287234</v>
      </c>
      <c r="J14" s="8"/>
      <c r="K14" s="9">
        <v>5703490</v>
      </c>
    </row>
    <row r="15" spans="1:11" ht="21.75" customHeight="1">
      <c r="A15" s="1" t="s">
        <v>66</v>
      </c>
      <c r="C15" s="22"/>
      <c r="E15" s="56">
        <v>7613</v>
      </c>
      <c r="F15" s="8"/>
      <c r="G15" s="56">
        <v>12553</v>
      </c>
      <c r="H15" s="8"/>
      <c r="I15" s="9">
        <v>7613</v>
      </c>
      <c r="J15" s="8"/>
      <c r="K15" s="56">
        <v>12553</v>
      </c>
    </row>
    <row r="16" spans="1:11" ht="21.75" customHeight="1">
      <c r="A16" s="1" t="s">
        <v>80</v>
      </c>
      <c r="C16" s="22">
        <v>5</v>
      </c>
      <c r="E16" s="56">
        <v>25665</v>
      </c>
      <c r="F16" s="8"/>
      <c r="G16" s="56">
        <v>25665</v>
      </c>
      <c r="H16" s="8"/>
      <c r="I16" s="56">
        <v>25665</v>
      </c>
      <c r="J16" s="8"/>
      <c r="K16" s="56">
        <v>25665</v>
      </c>
    </row>
    <row r="17" spans="1:11" ht="21.75" customHeight="1">
      <c r="A17" s="1" t="s">
        <v>113</v>
      </c>
      <c r="C17" s="22"/>
      <c r="E17" s="56">
        <v>733</v>
      </c>
      <c r="F17" s="8"/>
      <c r="G17" s="56">
        <v>2924</v>
      </c>
      <c r="H17" s="8"/>
      <c r="I17" s="56">
        <v>733</v>
      </c>
      <c r="J17" s="8"/>
      <c r="K17" s="56">
        <v>2924</v>
      </c>
    </row>
    <row r="18" spans="1:11" ht="21.75" customHeight="1">
      <c r="A18" s="1" t="s">
        <v>6</v>
      </c>
      <c r="C18" s="22">
        <v>6</v>
      </c>
      <c r="E18" s="68">
        <v>172771</v>
      </c>
      <c r="F18" s="8"/>
      <c r="G18" s="68">
        <v>37244</v>
      </c>
      <c r="H18" s="8"/>
      <c r="I18" s="56">
        <v>170115</v>
      </c>
      <c r="J18" s="8"/>
      <c r="K18" s="68">
        <v>35142</v>
      </c>
    </row>
    <row r="19" spans="1:11" ht="21.75" customHeight="1">
      <c r="A19" s="3" t="s">
        <v>7</v>
      </c>
      <c r="C19" s="1"/>
      <c r="E19" s="69">
        <f>SUM(E12:E18)</f>
        <v>5957686</v>
      </c>
      <c r="F19" s="8"/>
      <c r="G19" s="69">
        <f>SUM(G12:G18)</f>
        <v>6226376</v>
      </c>
      <c r="H19" s="8"/>
      <c r="I19" s="69">
        <f>SUM(I12:I18)</f>
        <v>5657865</v>
      </c>
      <c r="J19" s="8"/>
      <c r="K19" s="69">
        <f>SUM(K12:K18)</f>
        <v>5872490</v>
      </c>
    </row>
    <row r="20" spans="1:11" ht="21.75" customHeight="1">
      <c r="A20" s="3" t="s">
        <v>8</v>
      </c>
      <c r="C20" s="1"/>
      <c r="E20" s="56"/>
      <c r="F20" s="8"/>
      <c r="G20" s="56"/>
      <c r="H20" s="8"/>
      <c r="I20" s="56"/>
      <c r="J20" s="8"/>
      <c r="K20" s="56"/>
    </row>
    <row r="21" spans="1:11" ht="21.75" customHeight="1">
      <c r="A21" s="1" t="s">
        <v>116</v>
      </c>
      <c r="C21" s="22">
        <v>7</v>
      </c>
      <c r="E21" s="56">
        <v>6692</v>
      </c>
      <c r="F21" s="8"/>
      <c r="G21" s="56">
        <v>22623</v>
      </c>
      <c r="H21" s="8"/>
      <c r="I21" s="56">
        <v>6692</v>
      </c>
      <c r="J21" s="8"/>
      <c r="K21" s="56">
        <v>22623</v>
      </c>
    </row>
    <row r="22" spans="1:11" ht="21.75" customHeight="1">
      <c r="A22" s="1" t="s">
        <v>132</v>
      </c>
      <c r="C22" s="22">
        <v>2</v>
      </c>
      <c r="E22" s="56">
        <v>259147</v>
      </c>
      <c r="F22" s="8"/>
      <c r="G22" s="56">
        <v>204528</v>
      </c>
      <c r="H22" s="8"/>
      <c r="I22" s="56">
        <v>399347</v>
      </c>
      <c r="J22" s="8"/>
      <c r="K22" s="56">
        <v>393928</v>
      </c>
    </row>
    <row r="23" spans="1:11" ht="21.75" customHeight="1">
      <c r="A23" s="1" t="s">
        <v>136</v>
      </c>
      <c r="C23" s="22">
        <v>8</v>
      </c>
      <c r="E23" s="56">
        <v>0</v>
      </c>
      <c r="F23" s="8"/>
      <c r="G23" s="70">
        <v>0</v>
      </c>
      <c r="H23" s="8"/>
      <c r="I23" s="56">
        <v>68594</v>
      </c>
      <c r="J23" s="8"/>
      <c r="K23" s="56">
        <v>68594</v>
      </c>
    </row>
    <row r="24" spans="1:11" ht="21.75" customHeight="1">
      <c r="A24" s="1" t="s">
        <v>105</v>
      </c>
      <c r="C24" s="22">
        <v>9</v>
      </c>
      <c r="E24" s="56">
        <v>30309</v>
      </c>
      <c r="F24" s="8"/>
      <c r="G24" s="70">
        <v>36323</v>
      </c>
      <c r="H24" s="8"/>
      <c r="I24" s="70">
        <v>42000</v>
      </c>
      <c r="J24" s="8"/>
      <c r="K24" s="70">
        <v>42000</v>
      </c>
    </row>
    <row r="25" spans="1:11" ht="21.75" customHeight="1">
      <c r="A25" s="1" t="s">
        <v>106</v>
      </c>
      <c r="C25" s="22">
        <v>10</v>
      </c>
      <c r="E25" s="56">
        <v>8061</v>
      </c>
      <c r="F25" s="8"/>
      <c r="G25" s="70">
        <v>11103</v>
      </c>
      <c r="H25" s="8"/>
      <c r="I25" s="70">
        <v>25000</v>
      </c>
      <c r="J25" s="8"/>
      <c r="K25" s="70">
        <v>25000</v>
      </c>
    </row>
    <row r="26" spans="1:11" ht="21.75" customHeight="1">
      <c r="A26" s="1" t="s">
        <v>9</v>
      </c>
      <c r="C26" s="22">
        <v>11</v>
      </c>
      <c r="E26" s="56">
        <v>76762</v>
      </c>
      <c r="F26" s="8"/>
      <c r="G26" s="56">
        <v>78476</v>
      </c>
      <c r="H26" s="8"/>
      <c r="I26" s="56">
        <v>76762</v>
      </c>
      <c r="J26" s="8"/>
      <c r="K26" s="56">
        <v>78476</v>
      </c>
    </row>
    <row r="27" spans="1:11" ht="21.75" customHeight="1">
      <c r="A27" s="1" t="s">
        <v>67</v>
      </c>
      <c r="C27" s="22">
        <v>12</v>
      </c>
      <c r="E27" s="56">
        <v>26408</v>
      </c>
      <c r="F27" s="8"/>
      <c r="G27" s="56">
        <v>36661</v>
      </c>
      <c r="H27" s="8"/>
      <c r="I27" s="56">
        <v>23261</v>
      </c>
      <c r="J27" s="8"/>
      <c r="K27" s="56">
        <v>33343</v>
      </c>
    </row>
    <row r="28" spans="1:11" ht="21.75" customHeight="1">
      <c r="A28" s="1" t="s">
        <v>120</v>
      </c>
      <c r="C28" s="22">
        <v>13</v>
      </c>
      <c r="E28" s="56">
        <v>8952</v>
      </c>
      <c r="F28" s="8"/>
      <c r="G28" s="56">
        <v>10542</v>
      </c>
      <c r="H28" s="8"/>
      <c r="I28" s="56">
        <v>8952</v>
      </c>
      <c r="J28" s="8"/>
      <c r="K28" s="56">
        <v>10542</v>
      </c>
    </row>
    <row r="29" spans="1:11" ht="21.75" customHeight="1">
      <c r="A29" s="1" t="s">
        <v>82</v>
      </c>
      <c r="C29" s="22">
        <v>14</v>
      </c>
      <c r="E29" s="56">
        <v>11146</v>
      </c>
      <c r="F29" s="8"/>
      <c r="G29" s="56">
        <v>11928</v>
      </c>
      <c r="H29" s="8"/>
      <c r="I29" s="56">
        <v>10991</v>
      </c>
      <c r="J29" s="8"/>
      <c r="K29" s="56">
        <v>11793</v>
      </c>
    </row>
    <row r="30" spans="1:11" ht="21.75" customHeight="1">
      <c r="A30" s="1" t="s">
        <v>68</v>
      </c>
      <c r="C30" s="22"/>
      <c r="E30" s="56">
        <v>31344</v>
      </c>
      <c r="F30" s="8"/>
      <c r="G30" s="56">
        <v>37030</v>
      </c>
      <c r="H30" s="8"/>
      <c r="I30" s="56">
        <v>30172</v>
      </c>
      <c r="J30" s="8"/>
      <c r="K30" s="56">
        <v>36749</v>
      </c>
    </row>
    <row r="31" spans="1:11" ht="21.75" customHeight="1">
      <c r="A31" s="1" t="s">
        <v>10</v>
      </c>
      <c r="E31" s="56">
        <v>5445</v>
      </c>
      <c r="F31" s="8"/>
      <c r="G31" s="68">
        <v>7421</v>
      </c>
      <c r="H31" s="8"/>
      <c r="I31" s="68">
        <v>5135</v>
      </c>
      <c r="J31" s="8"/>
      <c r="K31" s="68">
        <v>5714</v>
      </c>
    </row>
    <row r="32" spans="1:11" ht="21.75" customHeight="1">
      <c r="A32" s="3" t="s">
        <v>11</v>
      </c>
      <c r="E32" s="69">
        <f>SUM(E21:E31)</f>
        <v>464266</v>
      </c>
      <c r="F32" s="8"/>
      <c r="G32" s="69">
        <f>SUM(G21:G31)</f>
        <v>456635</v>
      </c>
      <c r="H32" s="8"/>
      <c r="I32" s="69">
        <f>SUM(I21:I31)</f>
        <v>696906</v>
      </c>
      <c r="J32" s="8"/>
      <c r="K32" s="69">
        <f>SUM(K21:K31)</f>
        <v>728762</v>
      </c>
    </row>
    <row r="33" spans="1:11" ht="21.75" customHeight="1" thickBot="1">
      <c r="A33" s="3" t="s">
        <v>12</v>
      </c>
      <c r="E33" s="71">
        <f>SUM(E19,E32)</f>
        <v>6421952</v>
      </c>
      <c r="F33" s="8"/>
      <c r="G33" s="71">
        <f>SUM(G19,G32)</f>
        <v>6683011</v>
      </c>
      <c r="H33" s="8"/>
      <c r="I33" s="71">
        <f>SUM(I19,I32)</f>
        <v>6354771</v>
      </c>
      <c r="J33" s="8"/>
      <c r="K33" s="71">
        <f>SUM(K19,K32)</f>
        <v>6601252</v>
      </c>
    </row>
    <row r="34" spans="1:11" ht="21.75" customHeight="1" thickTop="1">
      <c r="A34" s="3"/>
      <c r="C34" s="10"/>
      <c r="D34" s="8"/>
      <c r="E34" s="12"/>
      <c r="F34" s="8"/>
      <c r="G34" s="12"/>
      <c r="H34" s="8"/>
      <c r="I34" s="12"/>
      <c r="J34" s="8"/>
      <c r="K34" s="12"/>
    </row>
    <row r="35" spans="1:11" ht="21.75" customHeight="1">
      <c r="A35" s="1" t="s">
        <v>141</v>
      </c>
      <c r="C35" s="10"/>
      <c r="D35" s="8"/>
      <c r="E35" s="12"/>
      <c r="F35" s="8"/>
      <c r="G35" s="12"/>
      <c r="H35" s="8"/>
      <c r="I35" s="12"/>
      <c r="J35" s="8"/>
      <c r="K35" s="12"/>
    </row>
    <row r="36" spans="1:11" ht="21.75" customHeight="1">
      <c r="C36" s="10"/>
      <c r="D36" s="8"/>
      <c r="E36" s="12"/>
      <c r="F36" s="8"/>
      <c r="G36" s="12"/>
      <c r="H36" s="8"/>
      <c r="I36" s="12"/>
      <c r="J36" s="8"/>
      <c r="K36" s="12"/>
    </row>
    <row r="37" spans="1:11" ht="21.75" customHeight="1">
      <c r="F37" s="8"/>
      <c r="G37" s="8"/>
      <c r="H37" s="8"/>
      <c r="J37" s="8"/>
      <c r="K37" s="12"/>
    </row>
    <row r="38" spans="1:11" s="28" customFormat="1" ht="21.75" customHeight="1">
      <c r="A38" s="28" t="s">
        <v>122</v>
      </c>
      <c r="C38" s="13"/>
      <c r="E38" s="75"/>
      <c r="F38" s="61"/>
      <c r="G38" s="61"/>
      <c r="H38" s="61"/>
      <c r="I38" s="75"/>
      <c r="J38" s="61"/>
      <c r="K38" s="14"/>
    </row>
    <row r="39" spans="1:11" s="28" customFormat="1" ht="21.75" customHeight="1">
      <c r="A39" s="28" t="s">
        <v>37</v>
      </c>
      <c r="C39" s="13"/>
      <c r="E39" s="75"/>
      <c r="F39" s="61"/>
      <c r="G39" s="61"/>
      <c r="H39" s="61"/>
      <c r="I39" s="75"/>
      <c r="J39" s="61"/>
      <c r="K39" s="14"/>
    </row>
    <row r="40" spans="1:11" s="28" customFormat="1" ht="21.75" customHeight="1">
      <c r="A40" s="28" t="s">
        <v>166</v>
      </c>
      <c r="C40" s="13"/>
      <c r="E40" s="75"/>
      <c r="F40" s="61"/>
      <c r="G40" s="61"/>
      <c r="H40" s="61"/>
      <c r="I40" s="75"/>
      <c r="J40" s="61"/>
      <c r="K40" s="14"/>
    </row>
    <row r="41" spans="1:11" ht="21.75" customHeight="1">
      <c r="F41" s="8"/>
      <c r="G41" s="8"/>
      <c r="H41" s="8"/>
      <c r="J41" s="8"/>
      <c r="K41" s="2" t="s">
        <v>87</v>
      </c>
    </row>
    <row r="42" spans="1:11" ht="21.75" customHeight="1">
      <c r="E42" s="116" t="s">
        <v>49</v>
      </c>
      <c r="F42" s="116"/>
      <c r="G42" s="116"/>
      <c r="H42" s="8"/>
      <c r="I42" s="116" t="s">
        <v>50</v>
      </c>
      <c r="J42" s="116"/>
      <c r="K42" s="116"/>
    </row>
    <row r="43" spans="1:11" ht="21.75" customHeight="1">
      <c r="E43" s="15" t="str">
        <f>"30 September"</f>
        <v>30 September</v>
      </c>
      <c r="F43" s="62"/>
      <c r="G43" s="63" t="s">
        <v>88</v>
      </c>
      <c r="H43" s="63"/>
      <c r="I43" s="15" t="str">
        <f>"30 September"</f>
        <v>30 September</v>
      </c>
      <c r="J43" s="63"/>
      <c r="K43" s="63" t="s">
        <v>88</v>
      </c>
    </row>
    <row r="44" spans="1:11" ht="21.75" customHeight="1">
      <c r="C44" s="16" t="s">
        <v>1</v>
      </c>
      <c r="E44" s="17">
        <v>2021</v>
      </c>
      <c r="F44" s="62"/>
      <c r="G44" s="17">
        <v>2020</v>
      </c>
      <c r="H44" s="5"/>
      <c r="I44" s="17">
        <v>2021</v>
      </c>
      <c r="J44" s="5"/>
      <c r="K44" s="17">
        <v>2020</v>
      </c>
    </row>
    <row r="45" spans="1:11" ht="21.75" customHeight="1">
      <c r="E45" s="18" t="s">
        <v>89</v>
      </c>
      <c r="F45" s="62"/>
      <c r="G45" s="63" t="s">
        <v>90</v>
      </c>
      <c r="H45" s="63"/>
      <c r="I45" s="63" t="s">
        <v>89</v>
      </c>
      <c r="J45" s="63"/>
      <c r="K45" s="63" t="s">
        <v>90</v>
      </c>
    </row>
    <row r="46" spans="1:11" ht="21.75" customHeight="1">
      <c r="C46" s="19"/>
      <c r="E46" s="18" t="s">
        <v>91</v>
      </c>
      <c r="F46" s="8"/>
      <c r="G46" s="64"/>
      <c r="H46" s="8"/>
      <c r="I46" s="65" t="s">
        <v>91</v>
      </c>
      <c r="J46" s="8"/>
      <c r="K46" s="65"/>
    </row>
    <row r="47" spans="1:11" ht="21.75" customHeight="1">
      <c r="A47" s="3" t="s">
        <v>13</v>
      </c>
      <c r="B47" s="3"/>
      <c r="E47" s="66"/>
      <c r="F47" s="66"/>
      <c r="G47" s="66"/>
      <c r="H47" s="66"/>
      <c r="I47" s="66"/>
      <c r="J47" s="66"/>
      <c r="K47" s="67"/>
    </row>
    <row r="48" spans="1:11" ht="21.75" customHeight="1">
      <c r="A48" s="3" t="s">
        <v>14</v>
      </c>
      <c r="E48" s="66"/>
      <c r="F48" s="66"/>
      <c r="G48" s="66"/>
      <c r="H48" s="66"/>
      <c r="I48" s="66"/>
      <c r="J48" s="66"/>
      <c r="K48" s="67"/>
    </row>
    <row r="49" spans="1:12" ht="21.75" customHeight="1">
      <c r="A49" s="1" t="s">
        <v>117</v>
      </c>
      <c r="C49" s="22">
        <v>15</v>
      </c>
      <c r="E49" s="56">
        <v>4841</v>
      </c>
      <c r="F49" s="11"/>
      <c r="G49" s="56">
        <v>0</v>
      </c>
      <c r="H49" s="8"/>
      <c r="I49" s="56">
        <v>4841</v>
      </c>
      <c r="J49" s="8"/>
      <c r="K49" s="56">
        <v>0</v>
      </c>
    </row>
    <row r="50" spans="1:12" ht="21.75" customHeight="1">
      <c r="A50" s="1" t="s">
        <v>146</v>
      </c>
      <c r="C50" s="22">
        <v>2</v>
      </c>
      <c r="E50" s="56">
        <v>65000</v>
      </c>
      <c r="F50" s="11"/>
      <c r="G50" s="70">
        <v>0</v>
      </c>
      <c r="H50" s="8"/>
      <c r="I50" s="56">
        <v>65000</v>
      </c>
      <c r="J50" s="8"/>
      <c r="K50" s="56">
        <v>0</v>
      </c>
    </row>
    <row r="51" spans="1:12" ht="21.75" customHeight="1">
      <c r="A51" s="1" t="s">
        <v>137</v>
      </c>
      <c r="C51" s="22">
        <v>16</v>
      </c>
      <c r="E51" s="56">
        <v>0</v>
      </c>
      <c r="F51" s="11"/>
      <c r="G51" s="56">
        <v>247522</v>
      </c>
      <c r="H51" s="8"/>
      <c r="I51" s="56">
        <v>0</v>
      </c>
      <c r="J51" s="8"/>
      <c r="K51" s="56">
        <v>247522</v>
      </c>
      <c r="L51" s="74"/>
    </row>
    <row r="52" spans="1:12" ht="21.75" customHeight="1">
      <c r="A52" s="1" t="s">
        <v>15</v>
      </c>
      <c r="C52" s="22" t="s">
        <v>145</v>
      </c>
      <c r="E52" s="56">
        <v>370261</v>
      </c>
      <c r="F52" s="8"/>
      <c r="G52" s="56">
        <v>410521</v>
      </c>
      <c r="H52" s="8"/>
      <c r="I52" s="56">
        <v>383314</v>
      </c>
      <c r="J52" s="8"/>
      <c r="K52" s="56">
        <v>422061</v>
      </c>
      <c r="L52" s="74"/>
    </row>
    <row r="53" spans="1:12" ht="21.75" customHeight="1">
      <c r="A53" s="1" t="s">
        <v>43</v>
      </c>
      <c r="C53" s="22"/>
      <c r="E53" s="56">
        <v>103616</v>
      </c>
      <c r="F53" s="8"/>
      <c r="G53" s="56">
        <v>121459</v>
      </c>
      <c r="H53" s="8"/>
      <c r="I53" s="56">
        <v>102146</v>
      </c>
      <c r="J53" s="8"/>
      <c r="K53" s="56">
        <v>119984</v>
      </c>
      <c r="L53" s="74"/>
    </row>
    <row r="54" spans="1:12" ht="21.75" customHeight="1">
      <c r="A54" s="1" t="s">
        <v>16</v>
      </c>
      <c r="E54" s="56"/>
      <c r="F54" s="8"/>
      <c r="G54" s="56"/>
      <c r="H54" s="8"/>
      <c r="I54" s="56"/>
      <c r="J54" s="8"/>
      <c r="K54" s="56"/>
      <c r="L54" s="74"/>
    </row>
    <row r="55" spans="1:12" ht="21.75" customHeight="1">
      <c r="A55" s="1" t="s">
        <v>17</v>
      </c>
      <c r="C55" s="22">
        <v>18</v>
      </c>
      <c r="E55" s="56">
        <v>842709</v>
      </c>
      <c r="F55" s="8"/>
      <c r="G55" s="56">
        <v>1646075</v>
      </c>
      <c r="H55" s="8"/>
      <c r="I55" s="56">
        <v>842709</v>
      </c>
      <c r="J55" s="8"/>
      <c r="K55" s="56">
        <v>1646075</v>
      </c>
      <c r="L55" s="74"/>
    </row>
    <row r="56" spans="1:12" ht="21.75" customHeight="1">
      <c r="A56" s="1" t="s">
        <v>138</v>
      </c>
      <c r="C56" s="22">
        <v>19</v>
      </c>
      <c r="E56" s="56">
        <v>1051729</v>
      </c>
      <c r="F56" s="8"/>
      <c r="G56" s="56">
        <v>485405</v>
      </c>
      <c r="H56" s="8"/>
      <c r="I56" s="56">
        <v>1051729</v>
      </c>
      <c r="J56" s="8"/>
      <c r="K56" s="56">
        <v>485405</v>
      </c>
      <c r="L56" s="74"/>
    </row>
    <row r="57" spans="1:12" ht="21.75" customHeight="1">
      <c r="A57" s="1" t="s">
        <v>127</v>
      </c>
      <c r="C57" s="22">
        <v>20</v>
      </c>
      <c r="E57" s="56">
        <v>3237</v>
      </c>
      <c r="F57" s="8"/>
      <c r="G57" s="56">
        <v>3132</v>
      </c>
      <c r="H57" s="8"/>
      <c r="I57" s="56">
        <v>3237</v>
      </c>
      <c r="J57" s="8"/>
      <c r="K57" s="56">
        <v>3132</v>
      </c>
      <c r="L57" s="74"/>
    </row>
    <row r="58" spans="1:12" ht="21.75" customHeight="1">
      <c r="A58" s="1" t="s">
        <v>118</v>
      </c>
      <c r="C58" s="23"/>
      <c r="E58" s="56">
        <v>54336</v>
      </c>
      <c r="F58" s="8"/>
      <c r="G58" s="56">
        <v>146397</v>
      </c>
      <c r="H58" s="8"/>
      <c r="I58" s="56">
        <v>43855</v>
      </c>
      <c r="J58" s="8"/>
      <c r="K58" s="56">
        <v>136323</v>
      </c>
      <c r="L58" s="74"/>
    </row>
    <row r="59" spans="1:12" ht="21.75" customHeight="1">
      <c r="A59" s="1" t="s">
        <v>150</v>
      </c>
      <c r="C59" s="22">
        <v>21</v>
      </c>
      <c r="E59" s="56">
        <v>240541</v>
      </c>
      <c r="F59" s="8"/>
      <c r="G59" s="56">
        <v>0</v>
      </c>
      <c r="H59" s="8"/>
      <c r="I59" s="56">
        <v>240541</v>
      </c>
      <c r="J59" s="8"/>
      <c r="K59" s="56">
        <v>0</v>
      </c>
      <c r="L59" s="74"/>
    </row>
    <row r="60" spans="1:12" ht="21.75" customHeight="1">
      <c r="A60" s="1" t="s">
        <v>109</v>
      </c>
      <c r="C60" s="22"/>
      <c r="E60" s="56">
        <v>20557</v>
      </c>
      <c r="F60" s="8"/>
      <c r="G60" s="56">
        <v>18137</v>
      </c>
      <c r="H60" s="8"/>
      <c r="I60" s="56">
        <v>19677</v>
      </c>
      <c r="J60" s="8"/>
      <c r="K60" s="56">
        <v>17132</v>
      </c>
      <c r="L60" s="74"/>
    </row>
    <row r="61" spans="1:12" ht="21.75" customHeight="1">
      <c r="A61" s="1" t="s">
        <v>18</v>
      </c>
      <c r="C61" s="22"/>
      <c r="E61" s="68">
        <v>8245</v>
      </c>
      <c r="F61" s="8"/>
      <c r="G61" s="68">
        <v>5081</v>
      </c>
      <c r="H61" s="8"/>
      <c r="I61" s="68">
        <v>8213</v>
      </c>
      <c r="J61" s="8"/>
      <c r="K61" s="68">
        <v>5075</v>
      </c>
      <c r="L61" s="74"/>
    </row>
    <row r="62" spans="1:12" ht="21.75" customHeight="1">
      <c r="A62" s="3" t="s">
        <v>19</v>
      </c>
      <c r="E62" s="68">
        <f>SUM(E49:E61)</f>
        <v>2765072</v>
      </c>
      <c r="F62" s="8"/>
      <c r="G62" s="68">
        <f>SUM(G49:G61)</f>
        <v>3083729</v>
      </c>
      <c r="H62" s="8"/>
      <c r="I62" s="68">
        <f>SUM(I49:I61)</f>
        <v>2765262</v>
      </c>
      <c r="J62" s="8"/>
      <c r="K62" s="68">
        <f>SUM(K49:K61)</f>
        <v>3082709</v>
      </c>
      <c r="L62" s="74"/>
    </row>
    <row r="63" spans="1:12" ht="21.75" customHeight="1">
      <c r="A63" s="3" t="s">
        <v>20</v>
      </c>
      <c r="E63" s="56"/>
      <c r="F63" s="8"/>
      <c r="G63" s="56"/>
      <c r="H63" s="8"/>
      <c r="I63" s="56"/>
      <c r="J63" s="8"/>
      <c r="K63" s="56"/>
      <c r="L63" s="74"/>
    </row>
    <row r="64" spans="1:12" ht="21.75" customHeight="1">
      <c r="A64" s="1" t="s">
        <v>46</v>
      </c>
      <c r="E64" s="56"/>
      <c r="F64" s="8"/>
      <c r="G64" s="56"/>
      <c r="H64" s="8"/>
      <c r="I64" s="56"/>
      <c r="J64" s="8"/>
      <c r="K64" s="56"/>
      <c r="L64" s="74"/>
    </row>
    <row r="65" spans="1:12" ht="21.75" customHeight="1">
      <c r="A65" s="1" t="s">
        <v>45</v>
      </c>
      <c r="C65" s="22">
        <v>18</v>
      </c>
      <c r="E65" s="56">
        <v>648812</v>
      </c>
      <c r="F65" s="8"/>
      <c r="G65" s="56">
        <v>626164</v>
      </c>
      <c r="H65" s="8"/>
      <c r="I65" s="56">
        <v>648812</v>
      </c>
      <c r="J65" s="8"/>
      <c r="K65" s="56">
        <v>626164</v>
      </c>
      <c r="L65" s="74"/>
    </row>
    <row r="66" spans="1:12" ht="21.75" customHeight="1">
      <c r="A66" s="1" t="s">
        <v>139</v>
      </c>
      <c r="C66" s="22">
        <v>19</v>
      </c>
      <c r="E66" s="56">
        <v>854382</v>
      </c>
      <c r="F66" s="8"/>
      <c r="G66" s="56">
        <v>1045819</v>
      </c>
      <c r="H66" s="8"/>
      <c r="I66" s="56">
        <v>854382</v>
      </c>
      <c r="J66" s="8"/>
      <c r="K66" s="56">
        <v>1045819</v>
      </c>
      <c r="L66" s="74"/>
    </row>
    <row r="67" spans="1:12" ht="21.75" customHeight="1">
      <c r="A67" s="1" t="s">
        <v>147</v>
      </c>
      <c r="C67" s="22"/>
      <c r="E67" s="56"/>
      <c r="F67" s="8"/>
      <c r="G67" s="56"/>
      <c r="H67" s="8"/>
      <c r="I67" s="56"/>
      <c r="J67" s="8"/>
      <c r="K67" s="56"/>
      <c r="L67" s="74"/>
    </row>
    <row r="68" spans="1:12" ht="21.75" customHeight="1">
      <c r="A68" s="1" t="s">
        <v>148</v>
      </c>
      <c r="C68" s="22">
        <v>22</v>
      </c>
      <c r="E68" s="56">
        <v>188744</v>
      </c>
      <c r="F68" s="8"/>
      <c r="G68" s="56">
        <v>0</v>
      </c>
      <c r="H68" s="8"/>
      <c r="I68" s="56">
        <v>188744</v>
      </c>
      <c r="J68" s="8"/>
      <c r="K68" s="56">
        <v>0</v>
      </c>
      <c r="L68" s="74"/>
    </row>
    <row r="69" spans="1:12" ht="21.75" customHeight="1">
      <c r="A69" s="1" t="s">
        <v>128</v>
      </c>
      <c r="C69" s="22">
        <v>20</v>
      </c>
      <c r="E69" s="56">
        <v>6961</v>
      </c>
      <c r="F69" s="8"/>
      <c r="G69" s="56">
        <v>7773</v>
      </c>
      <c r="H69" s="8"/>
      <c r="I69" s="56">
        <v>6961</v>
      </c>
      <c r="J69" s="8"/>
      <c r="K69" s="56">
        <v>7773</v>
      </c>
      <c r="L69" s="74"/>
    </row>
    <row r="70" spans="1:12" ht="21.75" customHeight="1">
      <c r="A70" s="1" t="s">
        <v>21</v>
      </c>
      <c r="C70" s="22"/>
      <c r="E70" s="56">
        <v>16627</v>
      </c>
      <c r="F70" s="8"/>
      <c r="G70" s="56">
        <v>14196</v>
      </c>
      <c r="H70" s="8"/>
      <c r="I70" s="56">
        <v>16627</v>
      </c>
      <c r="J70" s="8"/>
      <c r="K70" s="56">
        <v>14196</v>
      </c>
      <c r="L70" s="74"/>
    </row>
    <row r="71" spans="1:12" ht="21.75" customHeight="1">
      <c r="A71" s="1" t="s">
        <v>119</v>
      </c>
      <c r="C71" s="22"/>
      <c r="E71" s="56">
        <v>23017</v>
      </c>
      <c r="F71" s="8"/>
      <c r="G71" s="56">
        <v>29028</v>
      </c>
      <c r="H71" s="8"/>
      <c r="I71" s="56">
        <v>22554</v>
      </c>
      <c r="J71" s="8"/>
      <c r="K71" s="56">
        <v>28628</v>
      </c>
      <c r="L71" s="74"/>
    </row>
    <row r="72" spans="1:12" ht="21.75" customHeight="1">
      <c r="A72" s="1" t="s">
        <v>69</v>
      </c>
      <c r="C72" s="22"/>
      <c r="E72" s="56">
        <v>13881</v>
      </c>
      <c r="F72" s="8"/>
      <c r="G72" s="56">
        <v>3677</v>
      </c>
      <c r="H72" s="8"/>
      <c r="I72" s="56">
        <v>13881</v>
      </c>
      <c r="J72" s="8"/>
      <c r="K72" s="56">
        <v>3677</v>
      </c>
      <c r="L72" s="74"/>
    </row>
    <row r="73" spans="1:12" ht="21.75" customHeight="1">
      <c r="A73" s="1" t="s">
        <v>140</v>
      </c>
      <c r="C73" s="22"/>
      <c r="E73" s="68">
        <v>15758</v>
      </c>
      <c r="F73" s="8"/>
      <c r="G73" s="68">
        <v>11741</v>
      </c>
      <c r="H73" s="8"/>
      <c r="I73" s="68">
        <v>12821</v>
      </c>
      <c r="J73" s="8"/>
      <c r="K73" s="68">
        <v>9206</v>
      </c>
      <c r="L73" s="74"/>
    </row>
    <row r="74" spans="1:12" ht="21.75" customHeight="1">
      <c r="A74" s="3" t="s">
        <v>22</v>
      </c>
      <c r="E74" s="68">
        <f>SUM(E65:E73)</f>
        <v>1768182</v>
      </c>
      <c r="F74" s="8"/>
      <c r="G74" s="68">
        <f>SUM(G65:G73)</f>
        <v>1738398</v>
      </c>
      <c r="H74" s="8"/>
      <c r="I74" s="68">
        <f>SUM(I65:I73)</f>
        <v>1764782</v>
      </c>
      <c r="J74" s="8"/>
      <c r="K74" s="68">
        <f>SUM(K65:K73)</f>
        <v>1735463</v>
      </c>
      <c r="L74" s="74"/>
    </row>
    <row r="75" spans="1:12" ht="21.75" customHeight="1">
      <c r="A75" s="3" t="s">
        <v>23</v>
      </c>
      <c r="E75" s="68">
        <f>SUM(E62,E74)</f>
        <v>4533254</v>
      </c>
      <c r="F75" s="8"/>
      <c r="G75" s="68">
        <f>SUM(G62,G74)</f>
        <v>4822127</v>
      </c>
      <c r="H75" s="8"/>
      <c r="I75" s="68">
        <f>SUM(I62,I74)</f>
        <v>4530044</v>
      </c>
      <c r="J75" s="8"/>
      <c r="K75" s="68">
        <f>SUM(K62,K74)</f>
        <v>4818172</v>
      </c>
      <c r="L75" s="74"/>
    </row>
    <row r="76" spans="1:12" ht="21.75" customHeight="1">
      <c r="A76" s="3"/>
      <c r="E76" s="12"/>
      <c r="F76" s="8"/>
      <c r="G76" s="12"/>
      <c r="H76" s="8"/>
      <c r="I76" s="12"/>
      <c r="J76" s="8"/>
      <c r="K76" s="12"/>
      <c r="L76" s="74"/>
    </row>
    <row r="77" spans="1:12" ht="21.75" customHeight="1">
      <c r="A77" s="1" t="s">
        <v>141</v>
      </c>
      <c r="E77" s="12"/>
      <c r="F77" s="8"/>
      <c r="G77" s="12"/>
      <c r="H77" s="8"/>
      <c r="I77" s="12"/>
      <c r="J77" s="8"/>
      <c r="K77" s="12"/>
      <c r="L77" s="74"/>
    </row>
    <row r="78" spans="1:12" ht="21.75" customHeight="1">
      <c r="A78" s="3"/>
      <c r="E78" s="12"/>
      <c r="F78" s="8"/>
      <c r="G78" s="12"/>
      <c r="H78" s="8"/>
      <c r="I78" s="12"/>
      <c r="J78" s="8"/>
      <c r="K78" s="12"/>
    </row>
    <row r="79" spans="1:12" s="28" customFormat="1" ht="21.75" customHeight="1">
      <c r="A79" s="28" t="s">
        <v>122</v>
      </c>
      <c r="C79" s="13"/>
      <c r="E79" s="75"/>
      <c r="F79" s="61"/>
      <c r="G79" s="61"/>
      <c r="H79" s="61"/>
      <c r="I79" s="75"/>
      <c r="J79" s="61"/>
      <c r="K79" s="14"/>
    </row>
    <row r="80" spans="1:12" s="28" customFormat="1" ht="21.75" customHeight="1">
      <c r="A80" s="28" t="s">
        <v>37</v>
      </c>
      <c r="C80" s="13"/>
      <c r="E80" s="75"/>
      <c r="F80" s="61"/>
      <c r="G80" s="61"/>
      <c r="H80" s="61"/>
      <c r="I80" s="75"/>
      <c r="J80" s="61"/>
      <c r="K80" s="14"/>
    </row>
    <row r="81" spans="1:11" s="28" customFormat="1" ht="21.75" customHeight="1">
      <c r="A81" s="28" t="s">
        <v>166</v>
      </c>
      <c r="C81" s="13"/>
      <c r="E81" s="75"/>
      <c r="F81" s="61"/>
      <c r="G81" s="61"/>
      <c r="H81" s="61"/>
      <c r="I81" s="75"/>
      <c r="J81" s="61"/>
      <c r="K81" s="14"/>
    </row>
    <row r="82" spans="1:11" ht="21.75" customHeight="1">
      <c r="F82" s="8"/>
      <c r="G82" s="8"/>
      <c r="H82" s="8"/>
      <c r="J82" s="8"/>
      <c r="K82" s="2" t="s">
        <v>87</v>
      </c>
    </row>
    <row r="83" spans="1:11" ht="21.75" customHeight="1">
      <c r="E83" s="116" t="s">
        <v>49</v>
      </c>
      <c r="F83" s="116"/>
      <c r="G83" s="116"/>
      <c r="H83" s="8"/>
      <c r="I83" s="116" t="s">
        <v>50</v>
      </c>
      <c r="J83" s="116"/>
      <c r="K83" s="116"/>
    </row>
    <row r="84" spans="1:11" ht="21.75" customHeight="1">
      <c r="E84" s="15" t="str">
        <f>"30 September"</f>
        <v>30 September</v>
      </c>
      <c r="F84" s="62"/>
      <c r="G84" s="63" t="s">
        <v>88</v>
      </c>
      <c r="H84" s="63"/>
      <c r="I84" s="15" t="str">
        <f>"30 September"</f>
        <v>30 September</v>
      </c>
      <c r="J84" s="63"/>
      <c r="K84" s="63" t="s">
        <v>88</v>
      </c>
    </row>
    <row r="85" spans="1:11" ht="21.75" customHeight="1">
      <c r="C85" s="29"/>
      <c r="E85" s="17">
        <v>2021</v>
      </c>
      <c r="F85" s="62"/>
      <c r="G85" s="17">
        <v>2020</v>
      </c>
      <c r="H85" s="5"/>
      <c r="I85" s="17">
        <v>2021</v>
      </c>
      <c r="J85" s="5"/>
      <c r="K85" s="17">
        <v>2020</v>
      </c>
    </row>
    <row r="86" spans="1:11" ht="21.75" customHeight="1">
      <c r="C86" s="1"/>
      <c r="E86" s="18" t="s">
        <v>89</v>
      </c>
      <c r="F86" s="62"/>
      <c r="G86" s="63" t="s">
        <v>90</v>
      </c>
      <c r="H86" s="63"/>
      <c r="I86" s="63" t="s">
        <v>89</v>
      </c>
      <c r="J86" s="63"/>
      <c r="K86" s="63" t="s">
        <v>90</v>
      </c>
    </row>
    <row r="87" spans="1:11" ht="21.75" customHeight="1">
      <c r="C87" s="1"/>
      <c r="E87" s="18" t="s">
        <v>91</v>
      </c>
      <c r="F87" s="8"/>
      <c r="G87" s="64"/>
      <c r="H87" s="8"/>
      <c r="I87" s="65" t="s">
        <v>91</v>
      </c>
      <c r="J87" s="8"/>
      <c r="K87" s="65"/>
    </row>
    <row r="88" spans="1:11" ht="21.75" customHeight="1">
      <c r="A88" s="3" t="s">
        <v>24</v>
      </c>
      <c r="E88" s="66"/>
      <c r="F88" s="66"/>
      <c r="G88" s="66"/>
      <c r="H88" s="66"/>
      <c r="I88" s="66"/>
      <c r="J88" s="66"/>
      <c r="K88" s="66"/>
    </row>
    <row r="89" spans="1:11" ht="21.75" customHeight="1">
      <c r="A89" s="1" t="s">
        <v>25</v>
      </c>
      <c r="C89" s="22"/>
      <c r="E89" s="66"/>
      <c r="F89" s="66"/>
      <c r="G89" s="66"/>
      <c r="H89" s="66"/>
      <c r="I89" s="66"/>
      <c r="J89" s="66"/>
      <c r="K89" s="66"/>
    </row>
    <row r="90" spans="1:11" ht="21.75" customHeight="1">
      <c r="A90" s="1" t="s">
        <v>26</v>
      </c>
      <c r="E90" s="66"/>
      <c r="F90" s="66"/>
      <c r="G90" s="66"/>
      <c r="H90" s="66"/>
      <c r="I90" s="66"/>
      <c r="J90" s="66"/>
      <c r="K90" s="66"/>
    </row>
    <row r="91" spans="1:11" ht="21.75" customHeight="1" thickBot="1">
      <c r="A91" s="1" t="s">
        <v>110</v>
      </c>
      <c r="E91" s="71">
        <v>2307692</v>
      </c>
      <c r="F91" s="8"/>
      <c r="G91" s="71">
        <v>2307692</v>
      </c>
      <c r="H91" s="8"/>
      <c r="I91" s="71">
        <v>2307692</v>
      </c>
      <c r="J91" s="8"/>
      <c r="K91" s="71">
        <v>2307692</v>
      </c>
    </row>
    <row r="92" spans="1:11" ht="21.75" customHeight="1" thickTop="1">
      <c r="A92" s="1" t="s">
        <v>27</v>
      </c>
      <c r="E92" s="56"/>
      <c r="F92" s="8"/>
      <c r="G92" s="56"/>
      <c r="H92" s="8"/>
      <c r="I92" s="56"/>
      <c r="J92" s="8"/>
      <c r="K92" s="56"/>
    </row>
    <row r="93" spans="1:11" ht="21.75" customHeight="1">
      <c r="A93" s="1" t="s">
        <v>121</v>
      </c>
      <c r="E93" s="56">
        <v>1275028</v>
      </c>
      <c r="F93" s="8"/>
      <c r="G93" s="56">
        <v>1275028</v>
      </c>
      <c r="H93" s="8"/>
      <c r="I93" s="56">
        <v>1275028</v>
      </c>
      <c r="J93" s="8"/>
      <c r="K93" s="56">
        <v>1275028</v>
      </c>
    </row>
    <row r="94" spans="1:11" ht="21.75" customHeight="1">
      <c r="A94" s="1" t="s">
        <v>129</v>
      </c>
      <c r="C94" s="22"/>
      <c r="E94" s="56">
        <v>214482</v>
      </c>
      <c r="F94" s="8"/>
      <c r="G94" s="56">
        <v>214482</v>
      </c>
      <c r="H94" s="8"/>
      <c r="I94" s="56">
        <v>214482</v>
      </c>
      <c r="J94" s="8"/>
      <c r="K94" s="56">
        <v>214482</v>
      </c>
    </row>
    <row r="95" spans="1:11" ht="21.75" customHeight="1">
      <c r="A95" s="1" t="s">
        <v>83</v>
      </c>
      <c r="C95" s="22"/>
      <c r="E95" s="56"/>
      <c r="F95" s="8"/>
      <c r="G95" s="56"/>
      <c r="H95" s="8"/>
      <c r="I95" s="56"/>
      <c r="J95" s="8"/>
      <c r="K95" s="56"/>
    </row>
    <row r="96" spans="1:11" ht="21.75" customHeight="1">
      <c r="A96" s="1" t="s">
        <v>84</v>
      </c>
      <c r="C96" s="22"/>
      <c r="E96" s="56"/>
      <c r="F96" s="8"/>
      <c r="G96" s="56"/>
      <c r="H96" s="8"/>
      <c r="I96" s="56"/>
      <c r="J96" s="8"/>
      <c r="K96" s="56"/>
    </row>
    <row r="97" spans="1:11" ht="21.75" customHeight="1">
      <c r="A97" s="1" t="s">
        <v>85</v>
      </c>
      <c r="C97" s="22"/>
      <c r="E97" s="56">
        <v>30936</v>
      </c>
      <c r="F97" s="8"/>
      <c r="G97" s="56">
        <v>30936</v>
      </c>
      <c r="H97" s="8"/>
      <c r="I97" s="56">
        <v>30936</v>
      </c>
      <c r="J97" s="8"/>
      <c r="K97" s="56">
        <v>30936</v>
      </c>
    </row>
    <row r="98" spans="1:11" ht="21.75" customHeight="1">
      <c r="A98" s="1" t="s">
        <v>86</v>
      </c>
      <c r="C98" s="22"/>
      <c r="E98" s="56">
        <v>8126</v>
      </c>
      <c r="F98" s="8"/>
      <c r="G98" s="56">
        <v>8126</v>
      </c>
      <c r="H98" s="8"/>
      <c r="I98" s="56">
        <v>0</v>
      </c>
      <c r="J98" s="8"/>
      <c r="K98" s="56">
        <v>0</v>
      </c>
    </row>
    <row r="99" spans="1:11" ht="21.75" customHeight="1">
      <c r="A99" s="1" t="s">
        <v>107</v>
      </c>
      <c r="E99" s="56">
        <v>360126</v>
      </c>
      <c r="F99" s="8"/>
      <c r="G99" s="56">
        <v>332312</v>
      </c>
      <c r="H99" s="8"/>
      <c r="I99" s="56">
        <v>304281</v>
      </c>
      <c r="J99" s="8"/>
      <c r="K99" s="56">
        <v>262634</v>
      </c>
    </row>
    <row r="100" spans="1:11" ht="21.75" customHeight="1">
      <c r="A100" s="3" t="s">
        <v>28</v>
      </c>
      <c r="E100" s="69">
        <f>SUM(E93:E99)</f>
        <v>1888698</v>
      </c>
      <c r="F100" s="8"/>
      <c r="G100" s="69">
        <f>SUM(G93:G99)</f>
        <v>1860884</v>
      </c>
      <c r="H100" s="8"/>
      <c r="I100" s="69">
        <f>SUM(I93:I99)</f>
        <v>1824727</v>
      </c>
      <c r="J100" s="8"/>
      <c r="K100" s="69">
        <f>SUM(K93:K99)</f>
        <v>1783080</v>
      </c>
    </row>
    <row r="101" spans="1:11" ht="21.75" customHeight="1" thickBot="1">
      <c r="A101" s="3" t="s">
        <v>29</v>
      </c>
      <c r="E101" s="72">
        <f>SUM(E100,E75)</f>
        <v>6421952</v>
      </c>
      <c r="F101" s="8"/>
      <c r="G101" s="72">
        <f>SUM(G100,G75)</f>
        <v>6683011</v>
      </c>
      <c r="H101" s="8"/>
      <c r="I101" s="72">
        <f>SUM(I100,I75)</f>
        <v>6354771</v>
      </c>
      <c r="J101" s="8"/>
      <c r="K101" s="72">
        <f>SUM(K100,K75)</f>
        <v>6601252</v>
      </c>
    </row>
    <row r="102" spans="1:11" ht="21.75" customHeight="1" thickTop="1">
      <c r="E102" s="9">
        <f>E101-E33</f>
        <v>0</v>
      </c>
      <c r="F102" s="11"/>
      <c r="G102" s="9">
        <f>G101-G33</f>
        <v>0</v>
      </c>
      <c r="H102" s="8"/>
      <c r="I102" s="9">
        <f>I101-I33</f>
        <v>0</v>
      </c>
      <c r="J102" s="8"/>
      <c r="K102" s="9">
        <f>K101-K33</f>
        <v>0</v>
      </c>
    </row>
    <row r="103" spans="1:11" ht="21.75" customHeight="1">
      <c r="A103" s="1" t="s">
        <v>141</v>
      </c>
      <c r="E103" s="9"/>
      <c r="F103" s="11"/>
      <c r="G103" s="9"/>
      <c r="H103" s="8"/>
      <c r="I103" s="9"/>
      <c r="J103" s="8"/>
      <c r="K103" s="9"/>
    </row>
    <row r="104" spans="1:11" ht="21.75" customHeight="1">
      <c r="E104" s="9"/>
      <c r="F104" s="11"/>
      <c r="G104" s="9"/>
      <c r="H104" s="8"/>
      <c r="I104" s="9"/>
      <c r="J104" s="8"/>
      <c r="K104" s="9"/>
    </row>
    <row r="105" spans="1:11" ht="21.75" customHeight="1">
      <c r="E105" s="9"/>
      <c r="F105" s="11"/>
      <c r="G105" s="9"/>
      <c r="H105" s="8"/>
      <c r="I105" s="9"/>
      <c r="J105" s="8"/>
      <c r="K105" s="9"/>
    </row>
    <row r="106" spans="1:11" ht="21.75" customHeight="1">
      <c r="A106" s="1" t="s">
        <v>111</v>
      </c>
      <c r="E106" s="9"/>
      <c r="F106" s="11"/>
      <c r="G106" s="9"/>
      <c r="H106" s="8"/>
      <c r="I106" s="9"/>
      <c r="J106" s="8"/>
      <c r="K106" s="9"/>
    </row>
    <row r="107" spans="1:11" ht="45" customHeight="1">
      <c r="B107" s="1" t="s">
        <v>112</v>
      </c>
      <c r="C107" s="1"/>
    </row>
    <row r="108" spans="1:11" ht="33.75" customHeight="1">
      <c r="A108" s="20" t="s">
        <v>111</v>
      </c>
      <c r="B108" s="20"/>
      <c r="C108" s="21"/>
    </row>
  </sheetData>
  <mergeCells count="6">
    <mergeCell ref="E5:G5"/>
    <mergeCell ref="I5:K5"/>
    <mergeCell ref="E42:G42"/>
    <mergeCell ref="I42:K42"/>
    <mergeCell ref="E83:G83"/>
    <mergeCell ref="I83:K83"/>
  </mergeCells>
  <pageMargins left="0.76" right="0.19685039370078741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37" max="16383" man="1"/>
    <brk id="7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CCE0-B02D-415D-89CE-599829B77B77}">
  <dimension ref="A1:L82"/>
  <sheetViews>
    <sheetView showGridLines="0" view="pageBreakPreview" topLeftCell="A67" zoomScale="80" zoomScaleNormal="100" zoomScaleSheetLayoutView="80" workbookViewId="0">
      <selection activeCell="G69" sqref="G69"/>
    </sheetView>
  </sheetViews>
  <sheetFormatPr defaultColWidth="14.5703125" defaultRowHeight="21.75" customHeight="1"/>
  <cols>
    <col min="1" max="1" width="24.7109375" style="41" customWidth="1"/>
    <col min="2" max="2" width="24.28515625" style="41" customWidth="1"/>
    <col min="3" max="3" width="6" style="42" customWidth="1"/>
    <col min="4" max="4" width="1.5703125" style="41" customWidth="1"/>
    <col min="5" max="5" width="15.42578125" style="41" customWidth="1"/>
    <col min="6" max="6" width="1.5703125" style="41" customWidth="1"/>
    <col min="7" max="7" width="15.42578125" style="41" customWidth="1"/>
    <col min="8" max="8" width="1.5703125" style="41" customWidth="1"/>
    <col min="9" max="9" width="15.42578125" style="41" customWidth="1"/>
    <col min="10" max="10" width="1.5703125" style="41" customWidth="1"/>
    <col min="11" max="11" width="15.42578125" style="94" customWidth="1"/>
    <col min="12" max="12" width="16.28515625" style="41" customWidth="1"/>
    <col min="13" max="16384" width="14.5703125" style="41"/>
  </cols>
  <sheetData>
    <row r="1" spans="1:11" ht="21.75" customHeight="1">
      <c r="K1" s="76" t="s">
        <v>92</v>
      </c>
    </row>
    <row r="2" spans="1:11" s="43" customFormat="1" ht="21.75" customHeight="1">
      <c r="A2" s="43" t="s">
        <v>122</v>
      </c>
      <c r="C2" s="44"/>
      <c r="K2" s="77"/>
    </row>
    <row r="3" spans="1:11" s="43" customFormat="1" ht="21.75" customHeight="1">
      <c r="A3" s="43" t="s">
        <v>76</v>
      </c>
      <c r="C3" s="44"/>
      <c r="K3" s="77"/>
    </row>
    <row r="4" spans="1:11" s="43" customFormat="1" ht="21.75" customHeight="1">
      <c r="A4" s="43" t="s">
        <v>186</v>
      </c>
      <c r="C4" s="44"/>
      <c r="K4" s="77"/>
    </row>
    <row r="5" spans="1:11" ht="21.75" customHeight="1">
      <c r="K5" s="76" t="s">
        <v>87</v>
      </c>
    </row>
    <row r="6" spans="1:11" ht="21.75" customHeight="1">
      <c r="E6" s="117" t="s">
        <v>49</v>
      </c>
      <c r="F6" s="117"/>
      <c r="G6" s="117"/>
      <c r="I6" s="117" t="s">
        <v>50</v>
      </c>
      <c r="J6" s="117"/>
      <c r="K6" s="117"/>
    </row>
    <row r="7" spans="1:11" ht="21.75" customHeight="1">
      <c r="C7" s="45" t="s">
        <v>1</v>
      </c>
      <c r="E7" s="78" t="s">
        <v>135</v>
      </c>
      <c r="F7" s="79"/>
      <c r="G7" s="80">
        <v>2020</v>
      </c>
      <c r="H7" s="81"/>
      <c r="I7" s="78" t="s">
        <v>135</v>
      </c>
      <c r="J7" s="81"/>
      <c r="K7" s="80">
        <v>2020</v>
      </c>
    </row>
    <row r="8" spans="1:11" ht="21.75" customHeight="1">
      <c r="A8" s="46" t="s">
        <v>64</v>
      </c>
      <c r="C8" s="47"/>
      <c r="E8" s="82"/>
      <c r="G8" s="82"/>
      <c r="I8" s="82"/>
      <c r="K8" s="82"/>
    </row>
    <row r="9" spans="1:11" ht="21.75" customHeight="1">
      <c r="A9" s="46" t="s">
        <v>30</v>
      </c>
      <c r="C9" s="47"/>
      <c r="K9" s="41"/>
    </row>
    <row r="10" spans="1:11" ht="21.75" customHeight="1">
      <c r="A10" s="41" t="s">
        <v>44</v>
      </c>
      <c r="C10" s="73"/>
      <c r="E10" s="83">
        <v>416638</v>
      </c>
      <c r="G10" s="83">
        <v>262190</v>
      </c>
      <c r="I10" s="83">
        <v>416638</v>
      </c>
      <c r="K10" s="83">
        <v>244338</v>
      </c>
    </row>
    <row r="11" spans="1:11" ht="21.75" customHeight="1">
      <c r="A11" s="41" t="s">
        <v>81</v>
      </c>
      <c r="C11" s="73"/>
      <c r="E11" s="83">
        <v>8746</v>
      </c>
      <c r="G11" s="83">
        <v>1447</v>
      </c>
      <c r="I11" s="83">
        <v>7905</v>
      </c>
      <c r="K11" s="83">
        <v>1341</v>
      </c>
    </row>
    <row r="12" spans="1:11" ht="21.75" customHeight="1">
      <c r="A12" s="46" t="s">
        <v>31</v>
      </c>
      <c r="E12" s="84">
        <f>SUM(E10:E11)</f>
        <v>425384</v>
      </c>
      <c r="G12" s="84">
        <f>SUM(G10:G11)</f>
        <v>263637</v>
      </c>
      <c r="I12" s="84">
        <f>SUM(I10:I11)</f>
        <v>424543</v>
      </c>
      <c r="K12" s="84">
        <f>SUM(K10:K11)</f>
        <v>245679</v>
      </c>
    </row>
    <row r="13" spans="1:11" ht="21.75" customHeight="1">
      <c r="A13" s="46" t="s">
        <v>32</v>
      </c>
      <c r="E13" s="83"/>
      <c r="G13" s="83"/>
      <c r="I13" s="83"/>
      <c r="K13" s="83"/>
    </row>
    <row r="14" spans="1:11" ht="21.75" customHeight="1">
      <c r="A14" s="41" t="s">
        <v>33</v>
      </c>
      <c r="E14" s="83">
        <v>305165</v>
      </c>
      <c r="G14" s="83">
        <v>200658</v>
      </c>
      <c r="I14" s="83">
        <v>305312</v>
      </c>
      <c r="K14" s="83">
        <v>184185</v>
      </c>
    </row>
    <row r="15" spans="1:11" ht="21.75" customHeight="1">
      <c r="A15" s="41" t="s">
        <v>34</v>
      </c>
      <c r="E15" s="83">
        <v>46061</v>
      </c>
      <c r="G15" s="83">
        <v>40138</v>
      </c>
      <c r="I15" s="83">
        <v>45715</v>
      </c>
      <c r="K15" s="83">
        <v>39420</v>
      </c>
    </row>
    <row r="16" spans="1:11" ht="21.75" customHeight="1">
      <c r="A16" s="41" t="s">
        <v>35</v>
      </c>
      <c r="E16" s="83">
        <v>46555</v>
      </c>
      <c r="G16" s="83">
        <v>45005</v>
      </c>
      <c r="I16" s="83">
        <v>44298</v>
      </c>
      <c r="K16" s="83">
        <v>44433</v>
      </c>
    </row>
    <row r="17" spans="1:11" ht="21.75" customHeight="1">
      <c r="A17" s="46" t="s">
        <v>36</v>
      </c>
      <c r="E17" s="84">
        <f>SUM(E14:E16)</f>
        <v>397781</v>
      </c>
      <c r="G17" s="84">
        <f>SUM(G14:G16)</f>
        <v>285801</v>
      </c>
      <c r="I17" s="84">
        <f>SUM(I14:I16)</f>
        <v>395325</v>
      </c>
      <c r="K17" s="84">
        <f>SUM(K14:K16)</f>
        <v>268038</v>
      </c>
    </row>
    <row r="18" spans="1:11" ht="21.75" customHeight="1">
      <c r="A18" s="46" t="s">
        <v>188</v>
      </c>
      <c r="E18" s="83">
        <f>SUM(E12-E17)</f>
        <v>27603</v>
      </c>
      <c r="G18" s="83">
        <f>SUM(G12-G17)</f>
        <v>-22164</v>
      </c>
      <c r="I18" s="83">
        <f>SUM(I12-I17)</f>
        <v>29218</v>
      </c>
      <c r="K18" s="83">
        <f>SUM(K12-K17)</f>
        <v>-22359</v>
      </c>
    </row>
    <row r="19" spans="1:11" ht="21.75" customHeight="1">
      <c r="A19" s="41" t="s">
        <v>151</v>
      </c>
      <c r="C19" s="48">
        <v>9.1999999999999993</v>
      </c>
      <c r="E19" s="83">
        <v>-1919</v>
      </c>
      <c r="G19" s="83">
        <v>-1424</v>
      </c>
      <c r="I19" s="83">
        <v>0</v>
      </c>
      <c r="K19" s="83">
        <v>0</v>
      </c>
    </row>
    <row r="20" spans="1:11" ht="21.75" customHeight="1">
      <c r="A20" s="41" t="s">
        <v>108</v>
      </c>
      <c r="C20" s="48">
        <v>10.199999999999999</v>
      </c>
      <c r="E20" s="85">
        <v>-978</v>
      </c>
      <c r="G20" s="85">
        <v>-1012</v>
      </c>
      <c r="I20" s="85">
        <v>0</v>
      </c>
      <c r="K20" s="85">
        <v>0</v>
      </c>
    </row>
    <row r="21" spans="1:11" ht="21.75" customHeight="1">
      <c r="A21" s="41" t="s">
        <v>187</v>
      </c>
      <c r="C21" s="73">
        <v>2</v>
      </c>
      <c r="E21" s="83">
        <v>4912</v>
      </c>
      <c r="G21" s="83">
        <v>2403</v>
      </c>
      <c r="I21" s="83">
        <v>4868</v>
      </c>
      <c r="K21" s="83">
        <v>4175</v>
      </c>
    </row>
    <row r="22" spans="1:11" ht="21.75" customHeight="1">
      <c r="A22" s="41" t="s">
        <v>133</v>
      </c>
      <c r="C22" s="73">
        <v>2</v>
      </c>
      <c r="E22" s="86">
        <v>-23003</v>
      </c>
      <c r="G22" s="86">
        <v>-24498</v>
      </c>
      <c r="I22" s="86">
        <v>-23003</v>
      </c>
      <c r="K22" s="86">
        <v>-24498</v>
      </c>
    </row>
    <row r="23" spans="1:11" ht="21.75" customHeight="1">
      <c r="A23" s="46" t="s">
        <v>189</v>
      </c>
      <c r="E23" s="83">
        <f>SUM(E18:E22)</f>
        <v>6615</v>
      </c>
      <c r="G23" s="83">
        <f>SUM(G18:G22)</f>
        <v>-46695</v>
      </c>
      <c r="I23" s="83">
        <f>SUM(I18:I22)</f>
        <v>11083</v>
      </c>
      <c r="K23" s="83">
        <f>SUM(K18:K22)</f>
        <v>-42682</v>
      </c>
    </row>
    <row r="24" spans="1:11" ht="21.75" customHeight="1">
      <c r="A24" s="41" t="s">
        <v>190</v>
      </c>
      <c r="C24" s="73">
        <v>23</v>
      </c>
      <c r="E24" s="86">
        <v>-1919</v>
      </c>
      <c r="G24" s="86">
        <v>14203</v>
      </c>
      <c r="I24" s="86">
        <v>-2751</v>
      </c>
      <c r="K24" s="86">
        <v>14163</v>
      </c>
    </row>
    <row r="25" spans="1:11" ht="21.75" customHeight="1">
      <c r="A25" s="46" t="s">
        <v>191</v>
      </c>
      <c r="C25" s="73"/>
      <c r="E25" s="83">
        <f>SUM(E23:E24)</f>
        <v>4696</v>
      </c>
      <c r="G25" s="83">
        <f>SUM(G23:G24)</f>
        <v>-32492</v>
      </c>
      <c r="I25" s="83">
        <f>SUM(I23:I24)</f>
        <v>8332</v>
      </c>
      <c r="K25" s="83">
        <f>SUM(K23:K24)</f>
        <v>-28519</v>
      </c>
    </row>
    <row r="26" spans="1:11" ht="21.75" customHeight="1">
      <c r="A26" s="46" t="s">
        <v>170</v>
      </c>
      <c r="C26" s="73"/>
      <c r="E26" s="83"/>
      <c r="G26" s="83"/>
      <c r="I26" s="83"/>
      <c r="K26" s="83"/>
    </row>
    <row r="27" spans="1:11" ht="21.75" customHeight="1">
      <c r="A27" s="41" t="s">
        <v>171</v>
      </c>
      <c r="C27" s="73">
        <v>11</v>
      </c>
      <c r="E27" s="83">
        <v>0</v>
      </c>
      <c r="G27" s="83">
        <v>206757</v>
      </c>
      <c r="I27" s="83">
        <v>0</v>
      </c>
      <c r="K27" s="83">
        <v>206757</v>
      </c>
    </row>
    <row r="28" spans="1:11" ht="21.75" customHeight="1">
      <c r="A28" s="46" t="s">
        <v>159</v>
      </c>
      <c r="C28" s="73"/>
      <c r="E28" s="87">
        <f>SUM(E25:E27)</f>
        <v>4696</v>
      </c>
      <c r="G28" s="87">
        <f>SUM(G25:G27)</f>
        <v>174265</v>
      </c>
      <c r="I28" s="87">
        <f>SUM(I25:I27)</f>
        <v>8332</v>
      </c>
      <c r="K28" s="87">
        <f>SUM(K25:K27)</f>
        <v>178238</v>
      </c>
    </row>
    <row r="29" spans="1:11" ht="21.75" customHeight="1">
      <c r="C29" s="73"/>
      <c r="E29" s="88"/>
      <c r="G29" s="88"/>
      <c r="K29" s="41"/>
    </row>
    <row r="30" spans="1:11" ht="21.75" customHeight="1">
      <c r="A30" s="46" t="s">
        <v>104</v>
      </c>
      <c r="C30" s="73"/>
      <c r="E30" s="88"/>
      <c r="G30" s="88"/>
      <c r="K30" s="41"/>
    </row>
    <row r="31" spans="1:11" ht="21.75" customHeight="1">
      <c r="A31" s="41" t="s">
        <v>93</v>
      </c>
      <c r="C31" s="73"/>
      <c r="E31" s="86">
        <v>0</v>
      </c>
      <c r="F31" s="89"/>
      <c r="G31" s="86">
        <v>0</v>
      </c>
      <c r="H31" s="89"/>
      <c r="I31" s="86">
        <v>0</v>
      </c>
      <c r="K31" s="86">
        <v>0</v>
      </c>
    </row>
    <row r="32" spans="1:11" ht="21.75" customHeight="1" thickBot="1">
      <c r="A32" s="46" t="s">
        <v>94</v>
      </c>
      <c r="C32" s="73"/>
      <c r="E32" s="90">
        <f>E28+E31</f>
        <v>4696</v>
      </c>
      <c r="G32" s="90">
        <f>G28+G31</f>
        <v>174265</v>
      </c>
      <c r="I32" s="90">
        <f>I28+I31</f>
        <v>8332</v>
      </c>
      <c r="K32" s="91">
        <f>K28+K31</f>
        <v>178238</v>
      </c>
    </row>
    <row r="33" spans="1:12" ht="21.75" customHeight="1" thickTop="1">
      <c r="C33" s="73"/>
      <c r="K33" s="41"/>
    </row>
    <row r="34" spans="1:12" ht="21.75" customHeight="1">
      <c r="C34" s="73"/>
      <c r="K34" s="92" t="s">
        <v>72</v>
      </c>
    </row>
    <row r="35" spans="1:12" ht="21.75" customHeight="1">
      <c r="A35" s="46" t="s">
        <v>65</v>
      </c>
      <c r="C35" s="73">
        <v>24</v>
      </c>
      <c r="K35" s="41"/>
    </row>
    <row r="36" spans="1:12" ht="21.75" customHeight="1">
      <c r="A36" s="41" t="s">
        <v>95</v>
      </c>
      <c r="C36" s="73"/>
      <c r="K36" s="41"/>
    </row>
    <row r="37" spans="1:12" ht="21.75" customHeight="1">
      <c r="A37" s="41" t="s">
        <v>192</v>
      </c>
      <c r="C37" s="73"/>
      <c r="E37" s="110">
        <v>4.0000000000000001E-3</v>
      </c>
      <c r="F37" s="110"/>
      <c r="G37" s="110">
        <v>-2.5000000000000001E-2</v>
      </c>
      <c r="H37" s="110"/>
      <c r="I37" s="110">
        <v>7.0000000000000001E-3</v>
      </c>
      <c r="J37" s="110"/>
      <c r="K37" s="110">
        <v>-2.1999999999999999E-2</v>
      </c>
      <c r="L37" s="93"/>
    </row>
    <row r="38" spans="1:12" ht="21.75" customHeight="1">
      <c r="A38" s="41" t="s">
        <v>172</v>
      </c>
      <c r="C38" s="73"/>
      <c r="E38" s="111">
        <v>0</v>
      </c>
      <c r="F38" s="112"/>
      <c r="G38" s="113">
        <v>0.16200000000000001</v>
      </c>
      <c r="H38" s="112"/>
      <c r="I38" s="111">
        <v>0</v>
      </c>
      <c r="J38" s="112"/>
      <c r="K38" s="113">
        <v>0.16200000000000001</v>
      </c>
      <c r="L38" s="93"/>
    </row>
    <row r="39" spans="1:12" ht="21.75" customHeight="1" thickBot="1">
      <c r="A39" s="41" t="s">
        <v>218</v>
      </c>
      <c r="C39" s="73"/>
      <c r="E39" s="114">
        <f>SUM(E37:E38)</f>
        <v>4.0000000000000001E-3</v>
      </c>
      <c r="F39" s="115"/>
      <c r="G39" s="114">
        <f>SUM(G37:G38)</f>
        <v>0.13700000000000001</v>
      </c>
      <c r="H39" s="115"/>
      <c r="I39" s="114">
        <f>SUM(I37:I38)</f>
        <v>7.0000000000000001E-3</v>
      </c>
      <c r="J39" s="115"/>
      <c r="K39" s="114">
        <f>SUM(K37:K38)</f>
        <v>0.14000000000000001</v>
      </c>
      <c r="L39" s="93"/>
    </row>
    <row r="40" spans="1:12" ht="21.75" customHeight="1" thickTop="1"/>
    <row r="41" spans="1:12" ht="21.75" customHeight="1">
      <c r="A41" s="41" t="s">
        <v>141</v>
      </c>
    </row>
    <row r="42" spans="1:12" ht="21.75" customHeight="1">
      <c r="K42" s="76" t="s">
        <v>92</v>
      </c>
    </row>
    <row r="43" spans="1:12" ht="21.75" customHeight="1">
      <c r="A43" s="43" t="s">
        <v>122</v>
      </c>
      <c r="B43" s="43"/>
      <c r="C43" s="44"/>
      <c r="D43" s="43"/>
      <c r="E43" s="43"/>
      <c r="F43" s="43"/>
      <c r="G43" s="43"/>
      <c r="H43" s="43"/>
      <c r="I43" s="43"/>
      <c r="J43" s="43"/>
      <c r="K43" s="77"/>
    </row>
    <row r="44" spans="1:12" ht="21.75" customHeight="1">
      <c r="A44" s="43" t="s">
        <v>76</v>
      </c>
      <c r="B44" s="43"/>
      <c r="C44" s="44"/>
      <c r="D44" s="43"/>
      <c r="E44" s="43"/>
      <c r="F44" s="43"/>
      <c r="G44" s="43"/>
      <c r="H44" s="43"/>
      <c r="I44" s="43"/>
      <c r="J44" s="43"/>
      <c r="K44" s="77"/>
    </row>
    <row r="45" spans="1:12" ht="21.75" customHeight="1">
      <c r="A45" s="43" t="s">
        <v>169</v>
      </c>
      <c r="B45" s="43"/>
      <c r="C45" s="44"/>
      <c r="D45" s="43"/>
      <c r="E45" s="43"/>
      <c r="F45" s="43"/>
      <c r="G45" s="43"/>
      <c r="H45" s="43"/>
      <c r="I45" s="43"/>
      <c r="J45" s="43"/>
      <c r="K45" s="77"/>
    </row>
    <row r="46" spans="1:12" ht="21.75" customHeight="1">
      <c r="K46" s="76" t="s">
        <v>87</v>
      </c>
    </row>
    <row r="47" spans="1:12" ht="21.75" customHeight="1">
      <c r="E47" s="117" t="s">
        <v>49</v>
      </c>
      <c r="F47" s="117"/>
      <c r="G47" s="117"/>
      <c r="I47" s="117" t="s">
        <v>50</v>
      </c>
      <c r="J47" s="117"/>
      <c r="K47" s="117"/>
    </row>
    <row r="48" spans="1:12" ht="21.75" customHeight="1">
      <c r="C48" s="45" t="s">
        <v>1</v>
      </c>
      <c r="E48" s="78" t="s">
        <v>135</v>
      </c>
      <c r="F48" s="79"/>
      <c r="G48" s="80">
        <v>2020</v>
      </c>
      <c r="H48" s="81"/>
      <c r="I48" s="78" t="s">
        <v>135</v>
      </c>
      <c r="J48" s="81"/>
      <c r="K48" s="80">
        <v>2020</v>
      </c>
    </row>
    <row r="49" spans="1:11" ht="21.75" customHeight="1">
      <c r="A49" s="46" t="s">
        <v>64</v>
      </c>
      <c r="C49" s="47"/>
      <c r="E49" s="82"/>
      <c r="G49" s="82"/>
      <c r="I49" s="82"/>
      <c r="K49" s="82"/>
    </row>
    <row r="50" spans="1:11" ht="21.75" customHeight="1">
      <c r="A50" s="46" t="s">
        <v>30</v>
      </c>
      <c r="C50" s="47"/>
    </row>
    <row r="51" spans="1:11" ht="21.75" customHeight="1">
      <c r="A51" s="41" t="s">
        <v>44</v>
      </c>
      <c r="C51" s="73"/>
      <c r="E51" s="41">
        <v>1564321</v>
      </c>
      <c r="G51" s="41">
        <v>897417</v>
      </c>
      <c r="I51" s="41">
        <v>1512334</v>
      </c>
      <c r="K51" s="41">
        <v>844159</v>
      </c>
    </row>
    <row r="52" spans="1:11" ht="21.75" customHeight="1">
      <c r="A52" s="41" t="s">
        <v>81</v>
      </c>
      <c r="C52" s="73"/>
      <c r="E52" s="95">
        <v>26486</v>
      </c>
      <c r="G52" s="95">
        <v>7375</v>
      </c>
      <c r="I52" s="95">
        <v>25494</v>
      </c>
      <c r="K52" s="95">
        <v>7235</v>
      </c>
    </row>
    <row r="53" spans="1:11" ht="21.75" customHeight="1">
      <c r="A53" s="46" t="s">
        <v>31</v>
      </c>
      <c r="E53" s="95">
        <f>SUM(E50:E52)</f>
        <v>1590807</v>
      </c>
      <c r="G53" s="95">
        <f>SUM(G50:G52)</f>
        <v>904792</v>
      </c>
      <c r="I53" s="96">
        <f>SUM(I50:I52)</f>
        <v>1537828</v>
      </c>
      <c r="K53" s="96">
        <f>SUM(K50:K52)</f>
        <v>851394</v>
      </c>
    </row>
    <row r="54" spans="1:11" ht="21.75" customHeight="1">
      <c r="A54" s="46" t="s">
        <v>32</v>
      </c>
      <c r="K54" s="41"/>
    </row>
    <row r="55" spans="1:11" ht="21.75" customHeight="1">
      <c r="A55" s="41" t="s">
        <v>33</v>
      </c>
      <c r="E55" s="41">
        <v>1159295</v>
      </c>
      <c r="G55" s="41">
        <v>698993</v>
      </c>
      <c r="I55" s="41">
        <v>1114267</v>
      </c>
      <c r="K55" s="41">
        <v>655032</v>
      </c>
    </row>
    <row r="56" spans="1:11" ht="21.75" customHeight="1">
      <c r="A56" s="41" t="s">
        <v>34</v>
      </c>
      <c r="E56" s="41">
        <v>155309</v>
      </c>
      <c r="G56" s="41">
        <v>126793</v>
      </c>
      <c r="I56" s="41">
        <v>151801</v>
      </c>
      <c r="K56" s="41">
        <v>123336</v>
      </c>
    </row>
    <row r="57" spans="1:11" ht="21.75" customHeight="1">
      <c r="A57" s="41" t="s">
        <v>35</v>
      </c>
      <c r="C57" s="73"/>
      <c r="E57" s="95">
        <v>144211</v>
      </c>
      <c r="G57" s="95">
        <v>136012</v>
      </c>
      <c r="I57" s="95">
        <v>139977</v>
      </c>
      <c r="K57" s="95">
        <v>132990</v>
      </c>
    </row>
    <row r="58" spans="1:11" ht="21.75" customHeight="1">
      <c r="A58" s="46" t="s">
        <v>36</v>
      </c>
      <c r="E58" s="95">
        <f>SUM(E55:E57)</f>
        <v>1458815</v>
      </c>
      <c r="G58" s="95">
        <f>SUM(G55:G57)</f>
        <v>961798</v>
      </c>
      <c r="I58" s="95">
        <f>SUM(I55:I57)</f>
        <v>1406045</v>
      </c>
      <c r="K58" s="95">
        <f>SUM(K55:K57)</f>
        <v>911358</v>
      </c>
    </row>
    <row r="59" spans="1:11" ht="21.75" customHeight="1">
      <c r="A59" s="46" t="s">
        <v>188</v>
      </c>
      <c r="E59" s="41">
        <f>E53-E58</f>
        <v>131992</v>
      </c>
      <c r="G59" s="41">
        <f>G53-G58</f>
        <v>-57006</v>
      </c>
      <c r="I59" s="41">
        <f>I53-I58</f>
        <v>131783</v>
      </c>
      <c r="K59" s="41">
        <f>K53-K58</f>
        <v>-59964</v>
      </c>
    </row>
    <row r="60" spans="1:11" ht="21.75" customHeight="1">
      <c r="A60" s="41" t="s">
        <v>151</v>
      </c>
      <c r="C60" s="48">
        <v>9.1999999999999993</v>
      </c>
      <c r="E60" s="41">
        <v>-6014</v>
      </c>
      <c r="G60" s="41">
        <v>-2115</v>
      </c>
      <c r="I60" s="94">
        <v>0</v>
      </c>
      <c r="K60" s="94">
        <v>0</v>
      </c>
    </row>
    <row r="61" spans="1:11" ht="21.75" customHeight="1">
      <c r="A61" s="41" t="s">
        <v>108</v>
      </c>
      <c r="C61" s="48">
        <v>10.199999999999999</v>
      </c>
      <c r="E61" s="41">
        <v>-3042</v>
      </c>
      <c r="G61" s="41">
        <v>-6764</v>
      </c>
      <c r="I61" s="94">
        <v>0</v>
      </c>
      <c r="K61" s="94">
        <v>0</v>
      </c>
    </row>
    <row r="62" spans="1:11" ht="21.75" customHeight="1">
      <c r="A62" s="41" t="s">
        <v>187</v>
      </c>
      <c r="C62" s="73">
        <v>2</v>
      </c>
      <c r="E62" s="41">
        <v>10247</v>
      </c>
      <c r="G62" s="41">
        <v>7028</v>
      </c>
      <c r="I62" s="41">
        <v>14502</v>
      </c>
      <c r="K62" s="41">
        <v>11292</v>
      </c>
    </row>
    <row r="63" spans="1:11" ht="21.75" customHeight="1">
      <c r="A63" s="41" t="s">
        <v>133</v>
      </c>
      <c r="C63" s="73">
        <v>2</v>
      </c>
      <c r="E63" s="95">
        <v>-62831</v>
      </c>
      <c r="G63" s="95">
        <v>-37556</v>
      </c>
      <c r="I63" s="95">
        <v>-61209</v>
      </c>
      <c r="K63" s="95">
        <v>-37556</v>
      </c>
    </row>
    <row r="64" spans="1:11" ht="21.75" customHeight="1">
      <c r="A64" s="46" t="s">
        <v>189</v>
      </c>
      <c r="E64" s="41">
        <f>SUM(E59:E63)</f>
        <v>70352</v>
      </c>
      <c r="G64" s="41">
        <f>SUM(G59:G63)</f>
        <v>-96413</v>
      </c>
      <c r="I64" s="41">
        <f>SUM(I59:I63)</f>
        <v>85076</v>
      </c>
      <c r="K64" s="41">
        <f>SUM(K59:K63)</f>
        <v>-86228</v>
      </c>
    </row>
    <row r="65" spans="1:11" ht="21.75" customHeight="1">
      <c r="A65" s="41" t="s">
        <v>190</v>
      </c>
      <c r="C65" s="73">
        <v>23</v>
      </c>
      <c r="E65" s="95">
        <v>-15890</v>
      </c>
      <c r="G65" s="95">
        <v>19686</v>
      </c>
      <c r="I65" s="97">
        <v>-16781</v>
      </c>
      <c r="K65" s="97">
        <v>19513</v>
      </c>
    </row>
    <row r="66" spans="1:11" ht="21.75" customHeight="1">
      <c r="A66" s="46" t="s">
        <v>191</v>
      </c>
      <c r="C66" s="73"/>
      <c r="E66" s="41">
        <f>SUM(E64:E65)</f>
        <v>54462</v>
      </c>
      <c r="G66" s="41">
        <f>SUM(G64:G65)</f>
        <v>-76727</v>
      </c>
      <c r="I66" s="41">
        <f>SUM(I64:I65)</f>
        <v>68295</v>
      </c>
      <c r="K66" s="41">
        <f>SUM(K64:K65)</f>
        <v>-66715</v>
      </c>
    </row>
    <row r="67" spans="1:11" ht="21.75" customHeight="1">
      <c r="A67" s="46" t="s">
        <v>170</v>
      </c>
      <c r="C67" s="73"/>
      <c r="I67" s="94"/>
    </row>
    <row r="68" spans="1:11" ht="21.75" customHeight="1">
      <c r="A68" s="41" t="s">
        <v>171</v>
      </c>
      <c r="C68" s="73">
        <v>11</v>
      </c>
      <c r="E68" s="94">
        <v>0</v>
      </c>
      <c r="G68" s="41">
        <v>213802</v>
      </c>
      <c r="I68" s="94">
        <v>0</v>
      </c>
      <c r="K68" s="94">
        <v>213802</v>
      </c>
    </row>
    <row r="69" spans="1:11" ht="21.75" customHeight="1">
      <c r="A69" s="46" t="s">
        <v>159</v>
      </c>
      <c r="C69" s="73"/>
      <c r="E69" s="96">
        <f>SUM(E66:E68)</f>
        <v>54462</v>
      </c>
      <c r="G69" s="96">
        <f>SUM(G66:G68)</f>
        <v>137075</v>
      </c>
      <c r="I69" s="96">
        <f>SUM(I66:I68)</f>
        <v>68295</v>
      </c>
      <c r="K69" s="96">
        <f>SUM(K66:K68)</f>
        <v>147087</v>
      </c>
    </row>
    <row r="70" spans="1:11" ht="21.75" customHeight="1">
      <c r="C70" s="73"/>
      <c r="E70" s="42"/>
      <c r="G70" s="42"/>
      <c r="K70" s="41"/>
    </row>
    <row r="71" spans="1:11" ht="21.75" customHeight="1">
      <c r="A71" s="46" t="s">
        <v>104</v>
      </c>
      <c r="E71" s="42"/>
      <c r="G71" s="42"/>
      <c r="K71" s="41"/>
    </row>
    <row r="72" spans="1:11" ht="21.75" customHeight="1">
      <c r="A72" s="41" t="s">
        <v>93</v>
      </c>
      <c r="E72" s="98">
        <v>0</v>
      </c>
      <c r="G72" s="98">
        <v>0</v>
      </c>
      <c r="H72" s="94"/>
      <c r="I72" s="94">
        <v>0</v>
      </c>
      <c r="J72" s="94"/>
      <c r="K72" s="94">
        <v>0</v>
      </c>
    </row>
    <row r="73" spans="1:11" ht="21.75" customHeight="1" thickBot="1">
      <c r="A73" s="46" t="s">
        <v>94</v>
      </c>
      <c r="C73" s="73"/>
      <c r="E73" s="99">
        <f>E69+E72</f>
        <v>54462</v>
      </c>
      <c r="G73" s="99">
        <f>G69+G72</f>
        <v>137075</v>
      </c>
      <c r="I73" s="99">
        <f>I69+I72</f>
        <v>68295</v>
      </c>
      <c r="K73" s="99">
        <f>K69+K72</f>
        <v>147087</v>
      </c>
    </row>
    <row r="74" spans="1:11" ht="21.75" customHeight="1" thickTop="1">
      <c r="C74" s="73"/>
      <c r="K74" s="41"/>
    </row>
    <row r="75" spans="1:11" ht="21.75" customHeight="1">
      <c r="K75" s="92" t="s">
        <v>72</v>
      </c>
    </row>
    <row r="76" spans="1:11" ht="21.75" customHeight="1">
      <c r="A76" s="46" t="s">
        <v>65</v>
      </c>
      <c r="C76" s="73">
        <v>24</v>
      </c>
      <c r="K76" s="41"/>
    </row>
    <row r="77" spans="1:11" ht="21.75" customHeight="1">
      <c r="A77" s="41" t="s">
        <v>152</v>
      </c>
      <c r="C77" s="73"/>
      <c r="K77" s="41"/>
    </row>
    <row r="78" spans="1:11" ht="21.75" customHeight="1">
      <c r="A78" s="41" t="s">
        <v>192</v>
      </c>
      <c r="C78" s="73"/>
      <c r="E78" s="110">
        <v>4.2999999999999997E-2</v>
      </c>
      <c r="F78" s="110"/>
      <c r="G78" s="110">
        <v>-0.06</v>
      </c>
      <c r="H78" s="110"/>
      <c r="I78" s="110">
        <v>5.3999999999999999E-2</v>
      </c>
      <c r="J78" s="110"/>
      <c r="K78" s="110">
        <v>-5.1999999999999998E-2</v>
      </c>
    </row>
    <row r="79" spans="1:11" ht="21.75" customHeight="1">
      <c r="A79" s="41" t="s">
        <v>172</v>
      </c>
      <c r="C79" s="73"/>
      <c r="E79" s="111">
        <v>0</v>
      </c>
      <c r="F79" s="112"/>
      <c r="G79" s="113">
        <v>0.16800000000000001</v>
      </c>
      <c r="H79" s="112"/>
      <c r="I79" s="111">
        <v>0</v>
      </c>
      <c r="J79" s="112"/>
      <c r="K79" s="113">
        <v>0.16800000000000001</v>
      </c>
    </row>
    <row r="80" spans="1:11" ht="21.75" customHeight="1" thickBot="1">
      <c r="A80" s="41" t="s">
        <v>218</v>
      </c>
      <c r="C80" s="73"/>
      <c r="E80" s="114">
        <f>SUM(E78:E79)</f>
        <v>4.2999999999999997E-2</v>
      </c>
      <c r="F80" s="115"/>
      <c r="G80" s="114">
        <f>SUM(G78:G79)</f>
        <v>0.10800000000000001</v>
      </c>
      <c r="H80" s="115"/>
      <c r="I80" s="114">
        <f>SUM(I78:I79)</f>
        <v>5.3999999999999999E-2</v>
      </c>
      <c r="J80" s="115"/>
      <c r="K80" s="114">
        <v>0.115</v>
      </c>
    </row>
    <row r="81" spans="1:11" ht="21.75" customHeight="1" thickTop="1">
      <c r="E81" s="88"/>
      <c r="G81" s="88"/>
      <c r="K81" s="41"/>
    </row>
    <row r="82" spans="1:11" ht="21.75" customHeight="1">
      <c r="A82" s="41" t="s">
        <v>141</v>
      </c>
    </row>
  </sheetData>
  <mergeCells count="4">
    <mergeCell ref="E6:G6"/>
    <mergeCell ref="I6:K6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1" manualBreakCount="1">
    <brk id="41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8256-1006-4B48-B1CA-562C5D1A132F}">
  <dimension ref="A1:N25"/>
  <sheetViews>
    <sheetView showGridLines="0" view="pageBreakPreview" topLeftCell="B4" zoomScale="69" zoomScaleNormal="60" zoomScaleSheetLayoutView="69" workbookViewId="0">
      <selection activeCell="H30" sqref="H30"/>
    </sheetView>
  </sheetViews>
  <sheetFormatPr defaultColWidth="14.5703125" defaultRowHeight="22.35" customHeight="1"/>
  <cols>
    <col min="1" max="1" width="44.5703125" style="1" customWidth="1"/>
    <col min="2" max="2" width="1.5703125" style="1" customWidth="1"/>
    <col min="3" max="3" width="15.425781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42578125" style="4" customWidth="1"/>
    <col min="8" max="8" width="1.5703125" style="4" customWidth="1"/>
    <col min="9" max="9" width="14.42578125" style="4" customWidth="1"/>
    <col min="10" max="10" width="1.5703125" style="1" customWidth="1"/>
    <col min="11" max="11" width="17.5703125" style="4" customWidth="1"/>
    <col min="12" max="12" width="1.5703125" style="1" customWidth="1"/>
    <col min="13" max="13" width="15.5703125" style="4" customWidth="1"/>
    <col min="14" max="16384" width="14.5703125" style="1"/>
  </cols>
  <sheetData>
    <row r="1" spans="1:14" s="40" customFormat="1" ht="22.35" customHeight="1">
      <c r="A1" s="119" t="s">
        <v>92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4" s="40" customFormat="1" ht="22.35" customHeight="1">
      <c r="A2" s="120" t="s">
        <v>122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4" s="40" customFormat="1" ht="22.35" customHeight="1">
      <c r="A3" s="120" t="s">
        <v>38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4" s="40" customFormat="1" ht="22.35" customHeight="1">
      <c r="A4" s="120" t="s">
        <v>169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4" ht="22.35" customHeight="1">
      <c r="C5" s="49"/>
      <c r="D5" s="49"/>
      <c r="E5" s="49"/>
      <c r="F5" s="49"/>
      <c r="G5" s="39"/>
      <c r="H5" s="39"/>
      <c r="I5" s="39"/>
      <c r="J5" s="49"/>
      <c r="K5" s="39"/>
      <c r="M5" s="39" t="s">
        <v>87</v>
      </c>
    </row>
    <row r="6" spans="1:14" ht="22.35" customHeight="1">
      <c r="C6" s="121" t="s">
        <v>49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4" ht="22.35" customHeight="1">
      <c r="A7" s="8"/>
      <c r="B7" s="8"/>
      <c r="C7" s="50" t="s">
        <v>39</v>
      </c>
      <c r="D7" s="58"/>
      <c r="E7" s="58"/>
      <c r="F7" s="58"/>
      <c r="G7" s="118" t="s">
        <v>83</v>
      </c>
      <c r="H7" s="118"/>
      <c r="I7" s="118"/>
      <c r="J7" s="118"/>
      <c r="K7" s="118"/>
      <c r="L7" s="58"/>
      <c r="M7" s="58"/>
      <c r="N7" s="8"/>
    </row>
    <row r="8" spans="1:14" ht="22.35" customHeight="1">
      <c r="A8" s="8"/>
      <c r="B8" s="8"/>
      <c r="C8" s="51" t="s">
        <v>40</v>
      </c>
      <c r="D8" s="51"/>
      <c r="E8" s="51"/>
      <c r="F8" s="51"/>
      <c r="G8" s="118" t="s">
        <v>99</v>
      </c>
      <c r="H8" s="118"/>
      <c r="I8" s="118"/>
      <c r="J8" s="51"/>
      <c r="K8" s="52" t="s">
        <v>73</v>
      </c>
      <c r="L8" s="51"/>
      <c r="M8" s="52"/>
      <c r="N8" s="8"/>
    </row>
    <row r="9" spans="1:14" ht="22.35" customHeight="1">
      <c r="A9" s="8"/>
      <c r="B9" s="8"/>
      <c r="C9" s="53" t="s">
        <v>41</v>
      </c>
      <c r="D9" s="51"/>
      <c r="E9" s="53" t="s">
        <v>129</v>
      </c>
      <c r="F9" s="51"/>
      <c r="G9" s="54" t="s">
        <v>98</v>
      </c>
      <c r="H9" s="52"/>
      <c r="I9" s="54" t="s">
        <v>96</v>
      </c>
      <c r="J9" s="51"/>
      <c r="K9" s="54" t="s">
        <v>153</v>
      </c>
      <c r="L9" s="51"/>
      <c r="M9" s="54" t="s">
        <v>42</v>
      </c>
      <c r="N9" s="8"/>
    </row>
    <row r="10" spans="1:14" ht="22.35" customHeight="1">
      <c r="A10" s="59" t="s">
        <v>157</v>
      </c>
      <c r="B10" s="8"/>
      <c r="C10" s="52">
        <v>1275028</v>
      </c>
      <c r="D10" s="52"/>
      <c r="E10" s="52">
        <v>214482</v>
      </c>
      <c r="F10" s="52"/>
      <c r="G10" s="52">
        <v>23943</v>
      </c>
      <c r="H10" s="52"/>
      <c r="I10" s="52">
        <v>8126</v>
      </c>
      <c r="J10" s="52"/>
      <c r="K10" s="52">
        <v>218866</v>
      </c>
      <c r="L10" s="52"/>
      <c r="M10" s="52">
        <f>SUM(C10:K10)</f>
        <v>1740445</v>
      </c>
      <c r="N10" s="8"/>
    </row>
    <row r="11" spans="1:14" ht="22.35" customHeight="1">
      <c r="A11" s="8" t="s">
        <v>159</v>
      </c>
      <c r="B11" s="8"/>
      <c r="C11" s="52">
        <v>0</v>
      </c>
      <c r="D11" s="52"/>
      <c r="E11" s="52">
        <v>0</v>
      </c>
      <c r="F11" s="52"/>
      <c r="G11" s="52">
        <v>0</v>
      </c>
      <c r="H11" s="52"/>
      <c r="I11" s="52">
        <v>0</v>
      </c>
      <c r="J11" s="52"/>
      <c r="K11" s="52">
        <f>PL!G73</f>
        <v>137075</v>
      </c>
      <c r="L11" s="52"/>
      <c r="M11" s="52">
        <f>SUM(C11:K11)</f>
        <v>137075</v>
      </c>
      <c r="N11" s="8"/>
    </row>
    <row r="12" spans="1:14" ht="22.35" customHeight="1">
      <c r="A12" s="8" t="s">
        <v>93</v>
      </c>
      <c r="B12" s="8"/>
      <c r="C12" s="54">
        <v>0</v>
      </c>
      <c r="D12" s="52"/>
      <c r="E12" s="54">
        <v>0</v>
      </c>
      <c r="F12" s="52"/>
      <c r="G12" s="54">
        <v>0</v>
      </c>
      <c r="H12" s="52"/>
      <c r="I12" s="54">
        <v>0</v>
      </c>
      <c r="J12" s="52"/>
      <c r="K12" s="54">
        <v>0</v>
      </c>
      <c r="L12" s="52"/>
      <c r="M12" s="54">
        <f>SUM(C12:K12)</f>
        <v>0</v>
      </c>
      <c r="N12" s="8"/>
    </row>
    <row r="13" spans="1:14" ht="22.35" customHeight="1">
      <c r="A13" s="8" t="s">
        <v>94</v>
      </c>
      <c r="B13" s="8"/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137075</v>
      </c>
      <c r="L13" s="52"/>
      <c r="M13" s="52">
        <f>SUM(M11:M12)</f>
        <v>137075</v>
      </c>
      <c r="N13" s="8"/>
    </row>
    <row r="14" spans="1:14" ht="22.35" customHeight="1" thickBot="1">
      <c r="A14" s="59" t="s">
        <v>167</v>
      </c>
      <c r="B14" s="8"/>
      <c r="C14" s="55">
        <f>SUM(C10,C13:C13)</f>
        <v>1275028</v>
      </c>
      <c r="D14" s="52"/>
      <c r="E14" s="55">
        <f>SUM(E10,E13:E13)</f>
        <v>214482</v>
      </c>
      <c r="F14" s="52"/>
      <c r="G14" s="55">
        <f>SUM(G10,G13:G13)</f>
        <v>23943</v>
      </c>
      <c r="H14" s="52"/>
      <c r="I14" s="55">
        <f>SUM(I10,I13:I13)</f>
        <v>8126</v>
      </c>
      <c r="J14" s="52"/>
      <c r="K14" s="55">
        <f>SUM(K10,K13:K13)</f>
        <v>355941</v>
      </c>
      <c r="L14" s="52"/>
      <c r="M14" s="55">
        <f>SUM(M10,M13:M13)</f>
        <v>1877520</v>
      </c>
      <c r="N14" s="8"/>
    </row>
    <row r="15" spans="1:14" ht="22.35" customHeight="1" thickTop="1">
      <c r="A15" s="59"/>
      <c r="B15" s="8"/>
      <c r="C15" s="56"/>
      <c r="D15" s="57"/>
      <c r="E15" s="56"/>
      <c r="F15" s="57"/>
      <c r="G15" s="56"/>
      <c r="H15" s="56"/>
      <c r="I15" s="56"/>
      <c r="J15" s="57"/>
      <c r="K15" s="56"/>
      <c r="L15" s="57"/>
      <c r="M15" s="56"/>
      <c r="N15" s="8"/>
    </row>
    <row r="16" spans="1:14" ht="22.35" customHeight="1">
      <c r="A16" s="59" t="s">
        <v>158</v>
      </c>
      <c r="B16" s="8"/>
      <c r="C16" s="52">
        <v>1275028</v>
      </c>
      <c r="D16" s="52"/>
      <c r="E16" s="52">
        <v>214482</v>
      </c>
      <c r="F16" s="52"/>
      <c r="G16" s="52">
        <v>30936</v>
      </c>
      <c r="H16" s="52"/>
      <c r="I16" s="52">
        <v>8126</v>
      </c>
      <c r="J16" s="52"/>
      <c r="K16" s="52">
        <v>332312</v>
      </c>
      <c r="L16" s="52"/>
      <c r="M16" s="52">
        <f>SUM(C16:K16)</f>
        <v>1860884</v>
      </c>
      <c r="N16" s="8"/>
    </row>
    <row r="17" spans="1:14" ht="22.35" customHeight="1">
      <c r="A17" s="8" t="s">
        <v>159</v>
      </c>
      <c r="B17" s="8"/>
      <c r="C17" s="52">
        <v>0</v>
      </c>
      <c r="D17" s="52"/>
      <c r="E17" s="52">
        <v>0</v>
      </c>
      <c r="F17" s="52"/>
      <c r="G17" s="52">
        <v>0</v>
      </c>
      <c r="H17" s="52"/>
      <c r="I17" s="52">
        <v>0</v>
      </c>
      <c r="J17" s="52"/>
      <c r="K17" s="52">
        <f>PL!E73</f>
        <v>54462</v>
      </c>
      <c r="L17" s="52"/>
      <c r="M17" s="52">
        <f t="shared" ref="M17" si="0">SUM(C17:K17)</f>
        <v>54462</v>
      </c>
      <c r="N17" s="8"/>
    </row>
    <row r="18" spans="1:14" ht="22.35" customHeight="1">
      <c r="A18" s="8" t="s">
        <v>93</v>
      </c>
      <c r="B18" s="8"/>
      <c r="C18" s="54">
        <v>0</v>
      </c>
      <c r="D18" s="52"/>
      <c r="E18" s="54">
        <v>0</v>
      </c>
      <c r="F18" s="52"/>
      <c r="G18" s="54">
        <v>0</v>
      </c>
      <c r="H18" s="52"/>
      <c r="I18" s="54">
        <v>0</v>
      </c>
      <c r="J18" s="52"/>
      <c r="K18" s="54">
        <v>0</v>
      </c>
      <c r="L18" s="52"/>
      <c r="M18" s="54">
        <f>SUM(C18:K18)</f>
        <v>0</v>
      </c>
      <c r="N18" s="8"/>
    </row>
    <row r="19" spans="1:14" ht="22.35" customHeight="1">
      <c r="A19" s="8" t="s">
        <v>94</v>
      </c>
      <c r="B19" s="8"/>
      <c r="C19" s="52">
        <f>SUM(C17:C18)</f>
        <v>0</v>
      </c>
      <c r="D19" s="52"/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0</v>
      </c>
      <c r="J19" s="52"/>
      <c r="K19" s="52">
        <f>SUM(K17:K18)</f>
        <v>54462</v>
      </c>
      <c r="L19" s="52"/>
      <c r="M19" s="52">
        <f>SUM(M17:M18)</f>
        <v>54462</v>
      </c>
      <c r="N19" s="8"/>
    </row>
    <row r="20" spans="1:14" ht="22.35" customHeight="1">
      <c r="A20" s="8" t="s">
        <v>160</v>
      </c>
      <c r="B20" s="8"/>
      <c r="C20" s="52">
        <v>0</v>
      </c>
      <c r="D20" s="52"/>
      <c r="E20" s="52">
        <v>0</v>
      </c>
      <c r="F20" s="52"/>
      <c r="G20" s="52">
        <v>0</v>
      </c>
      <c r="H20" s="52"/>
      <c r="I20" s="52">
        <v>0</v>
      </c>
      <c r="J20" s="52"/>
      <c r="K20" s="52">
        <v>-26648</v>
      </c>
      <c r="L20" s="52"/>
      <c r="M20" s="52">
        <f>SUM(E20:K20)</f>
        <v>-26648</v>
      </c>
      <c r="N20" s="8"/>
    </row>
    <row r="21" spans="1:14" ht="22.35" customHeight="1" thickBot="1">
      <c r="A21" s="59" t="s">
        <v>168</v>
      </c>
      <c r="B21" s="8"/>
      <c r="C21" s="55">
        <f>SUM(C16,C19:C20)</f>
        <v>1275028</v>
      </c>
      <c r="D21" s="52"/>
      <c r="E21" s="55">
        <f>SUM(E16,E19:E20)</f>
        <v>214482</v>
      </c>
      <c r="F21" s="52"/>
      <c r="G21" s="55">
        <f>SUM(G16,G19:G20)</f>
        <v>30936</v>
      </c>
      <c r="H21" s="52"/>
      <c r="I21" s="55">
        <f>SUM(I16,I19:I20)</f>
        <v>8126</v>
      </c>
      <c r="J21" s="52"/>
      <c r="K21" s="55">
        <f>SUM(K16,K19:K20)</f>
        <v>360126</v>
      </c>
      <c r="L21" s="52"/>
      <c r="M21" s="55">
        <f>SUM(M16,M19:M20)</f>
        <v>1888698</v>
      </c>
      <c r="N21" s="8"/>
    </row>
    <row r="22" spans="1:14" ht="22.35" customHeight="1" thickTop="1">
      <c r="A22" s="8"/>
      <c r="B22" s="8"/>
      <c r="C22" s="7">
        <f>C16-BS!G93</f>
        <v>0</v>
      </c>
      <c r="D22" s="7"/>
      <c r="E22" s="7">
        <f>E16-BS!G94</f>
        <v>0</v>
      </c>
      <c r="F22" s="7"/>
      <c r="G22" s="60">
        <f>G16-BS!G97</f>
        <v>0</v>
      </c>
      <c r="H22" s="60"/>
      <c r="I22" s="60">
        <f>I16-BS!G98</f>
        <v>0</v>
      </c>
      <c r="J22" s="7"/>
      <c r="K22" s="60">
        <f>K16-BS!G99</f>
        <v>0</v>
      </c>
      <c r="L22" s="7"/>
      <c r="M22" s="7">
        <f>M16-BS!G100</f>
        <v>0</v>
      </c>
      <c r="N22" s="8"/>
    </row>
    <row r="23" spans="1:14" ht="22.35" customHeight="1">
      <c r="A23" s="8"/>
      <c r="B23" s="8"/>
      <c r="C23" s="7">
        <f>C21-BS!E93</f>
        <v>0</v>
      </c>
      <c r="D23" s="7"/>
      <c r="E23" s="7">
        <f>E21-BS!E94</f>
        <v>0</v>
      </c>
      <c r="F23" s="7"/>
      <c r="G23" s="60">
        <f>G21-BS!E97</f>
        <v>0</v>
      </c>
      <c r="H23" s="60"/>
      <c r="I23" s="60">
        <f>I21-BS!E98</f>
        <v>0</v>
      </c>
      <c r="J23" s="7"/>
      <c r="K23" s="60">
        <f>K21-BS!E99</f>
        <v>0</v>
      </c>
      <c r="L23" s="7"/>
      <c r="M23" s="7">
        <f>M21-BS!E100</f>
        <v>0</v>
      </c>
      <c r="N23" s="8"/>
    </row>
    <row r="24" spans="1:14" ht="22.35" customHeight="1">
      <c r="A24" s="8" t="s">
        <v>141</v>
      </c>
      <c r="B24" s="8"/>
      <c r="C24" s="8"/>
      <c r="D24" s="8"/>
      <c r="E24" s="8"/>
      <c r="F24" s="8"/>
      <c r="G24" s="7"/>
      <c r="H24" s="7"/>
      <c r="I24" s="7"/>
      <c r="J24" s="8"/>
      <c r="K24" s="7"/>
      <c r="L24" s="8"/>
      <c r="M24" s="7"/>
      <c r="N24" s="8"/>
    </row>
    <row r="25" spans="1:14" ht="22.35" customHeight="1">
      <c r="A25" s="8"/>
      <c r="B25" s="8"/>
      <c r="C25" s="8"/>
      <c r="D25" s="8"/>
      <c r="E25" s="8"/>
      <c r="F25" s="8"/>
      <c r="G25" s="7"/>
      <c r="H25" s="7"/>
      <c r="I25" s="7"/>
      <c r="J25" s="8"/>
      <c r="K25" s="7"/>
      <c r="L25" s="8"/>
      <c r="M25" s="7"/>
      <c r="N25" s="8"/>
    </row>
  </sheetData>
  <mergeCells count="7">
    <mergeCell ref="G8:I8"/>
    <mergeCell ref="A1:M1"/>
    <mergeCell ref="A2:M2"/>
    <mergeCell ref="A3:M3"/>
    <mergeCell ref="A4:M4"/>
    <mergeCell ref="C6:M6"/>
    <mergeCell ref="G7:K7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7C038-EE96-4809-8488-F5D51CBDB7C8}">
  <dimension ref="A1:K24"/>
  <sheetViews>
    <sheetView showGridLines="0" view="pageBreakPreview" zoomScale="70" zoomScaleNormal="70" zoomScaleSheetLayoutView="70" workbookViewId="0">
      <selection activeCell="A24" sqref="A24"/>
    </sheetView>
  </sheetViews>
  <sheetFormatPr defaultColWidth="14.5703125" defaultRowHeight="22.3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5703125" style="4" customWidth="1"/>
    <col min="6" max="6" width="1.5703125" style="1" customWidth="1"/>
    <col min="7" max="7" width="17.5703125" style="4" customWidth="1"/>
    <col min="8" max="8" width="1.5703125" style="1" customWidth="1"/>
    <col min="9" max="9" width="17.42578125" style="4" customWidth="1"/>
    <col min="10" max="10" width="1.5703125" style="1" customWidth="1"/>
    <col min="11" max="11" width="14" style="4" customWidth="1"/>
    <col min="12" max="16384" width="14.5703125" style="1"/>
  </cols>
  <sheetData>
    <row r="1" spans="1:11" s="40" customFormat="1" ht="22.35" customHeight="1">
      <c r="A1" s="119" t="s">
        <v>92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40" customFormat="1" ht="22.35" customHeight="1">
      <c r="A2" s="120" t="s">
        <v>122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40" customFormat="1" ht="22.35" customHeight="1">
      <c r="A3" s="120" t="s">
        <v>75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s="40" customFormat="1" ht="22.35" customHeight="1">
      <c r="A4" s="120" t="s">
        <v>169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ht="22.35" customHeight="1">
      <c r="C5" s="49"/>
      <c r="E5" s="39"/>
      <c r="G5" s="39"/>
      <c r="I5" s="39"/>
      <c r="K5" s="39" t="s">
        <v>87</v>
      </c>
    </row>
    <row r="6" spans="1:11" ht="22.35" customHeight="1">
      <c r="B6" s="8"/>
      <c r="C6" s="116" t="s">
        <v>50</v>
      </c>
      <c r="D6" s="116"/>
      <c r="E6" s="116"/>
      <c r="F6" s="116"/>
      <c r="G6" s="116"/>
      <c r="H6" s="116"/>
      <c r="I6" s="116"/>
      <c r="J6" s="116"/>
      <c r="K6" s="116"/>
    </row>
    <row r="7" spans="1:11" ht="22.35" customHeight="1">
      <c r="B7" s="8"/>
      <c r="C7" s="50" t="s">
        <v>39</v>
      </c>
      <c r="D7" s="8"/>
      <c r="E7" s="2"/>
      <c r="F7" s="8"/>
      <c r="G7" s="122" t="s">
        <v>114</v>
      </c>
      <c r="H7" s="122"/>
      <c r="I7" s="122"/>
      <c r="J7" s="8"/>
      <c r="K7" s="2"/>
    </row>
    <row r="8" spans="1:11" ht="22.35" customHeight="1">
      <c r="B8" s="8"/>
      <c r="C8" s="51" t="s">
        <v>40</v>
      </c>
      <c r="D8" s="51"/>
      <c r="E8" s="51"/>
      <c r="F8" s="51"/>
      <c r="G8" s="52" t="s">
        <v>100</v>
      </c>
      <c r="H8" s="51"/>
      <c r="I8" s="52" t="s">
        <v>73</v>
      </c>
      <c r="J8" s="51"/>
      <c r="K8" s="52"/>
    </row>
    <row r="9" spans="1:11" ht="22.35" customHeight="1">
      <c r="B9" s="8"/>
      <c r="C9" s="53" t="s">
        <v>41</v>
      </c>
      <c r="D9" s="51"/>
      <c r="E9" s="53" t="s">
        <v>129</v>
      </c>
      <c r="F9" s="51"/>
      <c r="G9" s="54" t="s">
        <v>101</v>
      </c>
      <c r="H9" s="51"/>
      <c r="I9" s="54" t="s">
        <v>153</v>
      </c>
      <c r="J9" s="51"/>
      <c r="K9" s="54" t="s">
        <v>42</v>
      </c>
    </row>
    <row r="10" spans="1:11" ht="22.35" customHeight="1">
      <c r="A10" s="3" t="s">
        <v>157</v>
      </c>
      <c r="B10" s="8"/>
      <c r="C10" s="52">
        <v>1275028</v>
      </c>
      <c r="D10" s="52"/>
      <c r="E10" s="52">
        <v>214482</v>
      </c>
      <c r="F10" s="52"/>
      <c r="G10" s="52">
        <v>23943</v>
      </c>
      <c r="H10" s="52"/>
      <c r="I10" s="52">
        <v>129756</v>
      </c>
      <c r="J10" s="52"/>
      <c r="K10" s="52">
        <f>SUM(C10:I10)</f>
        <v>1643209</v>
      </c>
    </row>
    <row r="11" spans="1:11" ht="22.35" customHeight="1">
      <c r="A11" s="1" t="s">
        <v>159</v>
      </c>
      <c r="B11" s="8"/>
      <c r="C11" s="52">
        <v>0</v>
      </c>
      <c r="D11" s="52"/>
      <c r="E11" s="52">
        <v>0</v>
      </c>
      <c r="F11" s="52"/>
      <c r="G11" s="52">
        <v>0</v>
      </c>
      <c r="H11" s="52"/>
      <c r="I11" s="52">
        <f>PL!K73</f>
        <v>147087</v>
      </c>
      <c r="J11" s="52"/>
      <c r="K11" s="52">
        <f>SUM(C11:I11)</f>
        <v>147087</v>
      </c>
    </row>
    <row r="12" spans="1:11" ht="22.35" customHeight="1">
      <c r="A12" s="1" t="s">
        <v>93</v>
      </c>
      <c r="B12" s="8"/>
      <c r="C12" s="54">
        <v>0</v>
      </c>
      <c r="D12" s="52"/>
      <c r="E12" s="54">
        <v>0</v>
      </c>
      <c r="F12" s="52"/>
      <c r="G12" s="54">
        <v>0</v>
      </c>
      <c r="H12" s="52"/>
      <c r="I12" s="54">
        <v>0</v>
      </c>
      <c r="J12" s="52"/>
      <c r="K12" s="54">
        <f>SUM(C12:I12)</f>
        <v>0</v>
      </c>
    </row>
    <row r="13" spans="1:11" ht="22.35" customHeight="1">
      <c r="A13" s="1" t="s">
        <v>94</v>
      </c>
      <c r="B13" s="8"/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147087</v>
      </c>
      <c r="J13" s="52"/>
      <c r="K13" s="52">
        <f>SUM(K11:K12)</f>
        <v>147087</v>
      </c>
    </row>
    <row r="14" spans="1:11" ht="22.35" customHeight="1" thickBot="1">
      <c r="A14" s="3" t="s">
        <v>167</v>
      </c>
      <c r="B14" s="8"/>
      <c r="C14" s="55">
        <f>SUM(C10,C13:C13)</f>
        <v>1275028</v>
      </c>
      <c r="D14" s="52"/>
      <c r="E14" s="55">
        <f>SUM(E10,E13:E13)</f>
        <v>214482</v>
      </c>
      <c r="F14" s="52"/>
      <c r="G14" s="55">
        <f>SUM(G10,G13:G13)</f>
        <v>23943</v>
      </c>
      <c r="H14" s="52"/>
      <c r="I14" s="55">
        <f>SUM(I10,I13:I13)</f>
        <v>276843</v>
      </c>
      <c r="J14" s="52"/>
      <c r="K14" s="55">
        <f>SUM(K10,K13:K13)</f>
        <v>1790296</v>
      </c>
    </row>
    <row r="15" spans="1:11" ht="22.35" customHeight="1" thickTop="1">
      <c r="A15" s="3"/>
      <c r="B15" s="8"/>
      <c r="C15" s="56"/>
      <c r="D15" s="57"/>
      <c r="E15" s="56"/>
      <c r="F15" s="57"/>
      <c r="G15" s="56"/>
      <c r="H15" s="57"/>
      <c r="I15" s="56"/>
      <c r="J15" s="57"/>
      <c r="K15" s="56"/>
    </row>
    <row r="16" spans="1:11" ht="22.35" customHeight="1">
      <c r="A16" s="3" t="s">
        <v>158</v>
      </c>
      <c r="B16" s="8"/>
      <c r="C16" s="52">
        <v>1275028</v>
      </c>
      <c r="D16" s="57"/>
      <c r="E16" s="12">
        <v>214482</v>
      </c>
      <c r="F16" s="57"/>
      <c r="G16" s="12">
        <v>30936</v>
      </c>
      <c r="H16" s="57"/>
      <c r="I16" s="12">
        <v>262634</v>
      </c>
      <c r="J16" s="57"/>
      <c r="K16" s="52">
        <f>SUM(C16:I16)</f>
        <v>1783080</v>
      </c>
    </row>
    <row r="17" spans="1:11" ht="22.35" customHeight="1">
      <c r="A17" s="1" t="s">
        <v>161</v>
      </c>
      <c r="B17" s="8"/>
      <c r="C17" s="52">
        <v>0</v>
      </c>
      <c r="D17" s="52"/>
      <c r="E17" s="52">
        <v>0</v>
      </c>
      <c r="F17" s="52"/>
      <c r="G17" s="52">
        <v>0</v>
      </c>
      <c r="H17" s="52"/>
      <c r="I17" s="52">
        <f>PL!I73</f>
        <v>68295</v>
      </c>
      <c r="J17" s="52"/>
      <c r="K17" s="52">
        <f t="shared" ref="K17" si="0">SUM(C17:I17)</f>
        <v>68295</v>
      </c>
    </row>
    <row r="18" spans="1:11" ht="22.35" customHeight="1">
      <c r="A18" s="1" t="s">
        <v>93</v>
      </c>
      <c r="B18" s="8"/>
      <c r="C18" s="54">
        <v>0</v>
      </c>
      <c r="D18" s="52"/>
      <c r="E18" s="54">
        <v>0</v>
      </c>
      <c r="F18" s="52"/>
      <c r="G18" s="54">
        <v>0</v>
      </c>
      <c r="H18" s="52"/>
      <c r="I18" s="54">
        <v>0</v>
      </c>
      <c r="J18" s="52"/>
      <c r="K18" s="54">
        <f>SUM(C18:I18)</f>
        <v>0</v>
      </c>
    </row>
    <row r="19" spans="1:11" ht="22.35" customHeight="1">
      <c r="A19" s="1" t="s">
        <v>94</v>
      </c>
      <c r="B19" s="8"/>
      <c r="C19" s="52">
        <f>SUM(C17:C18)</f>
        <v>0</v>
      </c>
      <c r="D19" s="52"/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68295</v>
      </c>
      <c r="J19" s="52"/>
      <c r="K19" s="52">
        <f>SUM(K17:K18)</f>
        <v>68295</v>
      </c>
    </row>
    <row r="20" spans="1:11" ht="22.35" customHeight="1">
      <c r="A20" s="1" t="s">
        <v>160</v>
      </c>
      <c r="B20" s="8"/>
      <c r="C20" s="52">
        <v>0</v>
      </c>
      <c r="D20" s="52"/>
      <c r="E20" s="52">
        <v>0</v>
      </c>
      <c r="F20" s="52"/>
      <c r="G20" s="52">
        <v>0</v>
      </c>
      <c r="H20" s="52"/>
      <c r="I20" s="52">
        <v>-26648</v>
      </c>
      <c r="J20" s="52"/>
      <c r="K20" s="52">
        <f>SUM(C20:I20)</f>
        <v>-26648</v>
      </c>
    </row>
    <row r="21" spans="1:11" ht="22.35" customHeight="1" thickBot="1">
      <c r="A21" s="3" t="s">
        <v>168</v>
      </c>
      <c r="B21" s="8"/>
      <c r="C21" s="55">
        <f>SUM(C16,C19:C20)</f>
        <v>1275028</v>
      </c>
      <c r="D21" s="52"/>
      <c r="E21" s="55">
        <f>SUM(E16,E19:E20)</f>
        <v>214482</v>
      </c>
      <c r="F21" s="52"/>
      <c r="G21" s="55">
        <f>SUM(G16,G19:G20)</f>
        <v>30936</v>
      </c>
      <c r="H21" s="52"/>
      <c r="I21" s="55">
        <f>SUM(I16,I19:I20)</f>
        <v>304281</v>
      </c>
      <c r="J21" s="52"/>
      <c r="K21" s="55">
        <f>SUM(K16,K19:K20)</f>
        <v>1824727</v>
      </c>
    </row>
    <row r="22" spans="1:11" ht="22.35" customHeight="1" thickTop="1">
      <c r="B22" s="8"/>
      <c r="C22" s="7">
        <f>C16-BS!K93</f>
        <v>0</v>
      </c>
      <c r="D22" s="7"/>
      <c r="E22" s="7">
        <f>E16-BS!K94</f>
        <v>0</v>
      </c>
      <c r="F22" s="7"/>
      <c r="G22" s="7">
        <f>G16-BS!K97</f>
        <v>0</v>
      </c>
      <c r="H22" s="7"/>
      <c r="I22" s="7">
        <f>I16-BS!K99</f>
        <v>0</v>
      </c>
      <c r="J22" s="7"/>
      <c r="K22" s="7">
        <f>K16-BS!K100</f>
        <v>0</v>
      </c>
    </row>
    <row r="23" spans="1:11" ht="22.35" customHeight="1">
      <c r="B23" s="8"/>
      <c r="C23" s="7">
        <f>C21-BS!I93</f>
        <v>0</v>
      </c>
      <c r="D23" s="7"/>
      <c r="E23" s="7">
        <f>E21-BS!I94</f>
        <v>0</v>
      </c>
      <c r="F23" s="7"/>
      <c r="G23" s="7">
        <f>G21-BS!I97</f>
        <v>0</v>
      </c>
      <c r="H23" s="7"/>
      <c r="I23" s="7">
        <f>I21-BS!I99</f>
        <v>0</v>
      </c>
      <c r="J23" s="7"/>
      <c r="K23" s="7">
        <f>K21-BS!I100</f>
        <v>0</v>
      </c>
    </row>
    <row r="24" spans="1:11" ht="22.35" customHeight="1">
      <c r="A24" s="1" t="s">
        <v>141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5BEA-0ED5-42E4-9169-41CDF2ADD4FF}">
  <dimension ref="A1:K115"/>
  <sheetViews>
    <sheetView showGridLines="0" tabSelected="1" view="pageBreakPreview" zoomScale="70" zoomScaleNormal="125" zoomScaleSheetLayoutView="70" workbookViewId="0">
      <selection activeCell="D13" sqref="D13"/>
    </sheetView>
  </sheetViews>
  <sheetFormatPr defaultColWidth="10.5703125" defaultRowHeight="21.75" customHeight="1"/>
  <cols>
    <col min="1" max="1" width="64.5703125" style="27" customWidth="1"/>
    <col min="2" max="2" width="4.5703125" style="27" customWidth="1"/>
    <col min="3" max="3" width="1.5703125" style="27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 customWidth="1"/>
    <col min="8" max="8" width="15.42578125" style="27" customWidth="1"/>
    <col min="9" max="9" width="1.42578125" style="27" customWidth="1"/>
    <col min="10" max="10" width="15.42578125" style="27" customWidth="1"/>
    <col min="11" max="11" width="0.7109375" style="27" customWidth="1"/>
    <col min="12" max="26" width="10.5703125" style="27"/>
    <col min="27" max="27" width="10.5703125" style="27" customWidth="1"/>
    <col min="28" max="16384" width="10.5703125" style="27"/>
  </cols>
  <sheetData>
    <row r="1" spans="1:11" ht="21.75" customHeight="1">
      <c r="J1" s="30" t="s">
        <v>92</v>
      </c>
    </row>
    <row r="2" spans="1:11" s="31" customFormat="1" ht="21.75" customHeight="1">
      <c r="A2" s="120" t="s">
        <v>122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31" customFormat="1" ht="21.75" customHeight="1">
      <c r="A3" s="31" t="s">
        <v>48</v>
      </c>
    </row>
    <row r="4" spans="1:11" s="31" customFormat="1" ht="21.75" customHeight="1">
      <c r="A4" s="31" t="s">
        <v>169</v>
      </c>
    </row>
    <row r="5" spans="1:11" ht="16.5" customHeight="1">
      <c r="A5" s="31"/>
      <c r="B5" s="32"/>
      <c r="C5" s="32"/>
      <c r="D5" s="32"/>
      <c r="E5" s="32"/>
      <c r="F5" s="32"/>
      <c r="G5" s="32"/>
      <c r="H5" s="32"/>
      <c r="I5" s="32"/>
      <c r="J5" s="30" t="s">
        <v>87</v>
      </c>
    </row>
    <row r="6" spans="1:11" s="33" customFormat="1" ht="21.75" customHeight="1">
      <c r="D6" s="34"/>
      <c r="E6" s="34" t="s">
        <v>49</v>
      </c>
      <c r="F6" s="34"/>
      <c r="G6" s="31"/>
      <c r="H6" s="35"/>
      <c r="I6" s="34" t="s">
        <v>50</v>
      </c>
      <c r="J6" s="35"/>
    </row>
    <row r="7" spans="1:11" s="33" customFormat="1" ht="18" customHeight="1">
      <c r="B7" s="36"/>
      <c r="D7" s="37">
        <v>2021</v>
      </c>
      <c r="E7" s="38"/>
      <c r="F7" s="37">
        <v>2020</v>
      </c>
      <c r="G7" s="100"/>
      <c r="H7" s="37">
        <v>2021</v>
      </c>
      <c r="I7" s="38"/>
      <c r="J7" s="37">
        <v>2020</v>
      </c>
    </row>
    <row r="8" spans="1:11" ht="21.75" customHeight="1">
      <c r="A8" s="31" t="s">
        <v>51</v>
      </c>
      <c r="F8" s="33"/>
      <c r="G8" s="36"/>
      <c r="H8" s="36"/>
      <c r="J8" s="33"/>
    </row>
    <row r="9" spans="1:11" ht="21.75" customHeight="1">
      <c r="A9" s="27" t="s">
        <v>227</v>
      </c>
      <c r="D9" s="30">
        <v>70352</v>
      </c>
      <c r="E9" s="30"/>
      <c r="F9" s="30">
        <v>-96413</v>
      </c>
      <c r="G9" s="101"/>
      <c r="H9" s="30">
        <v>85076</v>
      </c>
      <c r="I9" s="30"/>
      <c r="J9" s="30">
        <v>-86228</v>
      </c>
    </row>
    <row r="10" spans="1:11" ht="21.75" customHeight="1">
      <c r="A10" s="27" t="s">
        <v>173</v>
      </c>
      <c r="D10" s="123">
        <v>0</v>
      </c>
      <c r="E10" s="30"/>
      <c r="F10" s="102">
        <v>213802</v>
      </c>
      <c r="G10" s="101"/>
      <c r="H10" s="123">
        <v>0</v>
      </c>
      <c r="I10" s="30"/>
      <c r="J10" s="102">
        <v>213802</v>
      </c>
    </row>
    <row r="11" spans="1:11" ht="21.75" customHeight="1">
      <c r="A11" s="27" t="s">
        <v>193</v>
      </c>
      <c r="D11" s="25">
        <f>SUM(D9:D10)</f>
        <v>70352</v>
      </c>
      <c r="E11" s="25"/>
      <c r="F11" s="25">
        <f>SUM(F9:F10)</f>
        <v>117389</v>
      </c>
      <c r="G11" s="25"/>
      <c r="H11" s="25">
        <f>SUM(H9:H10)</f>
        <v>85076</v>
      </c>
      <c r="I11" s="25"/>
      <c r="J11" s="25">
        <f>SUM(J9:J10)</f>
        <v>127574</v>
      </c>
    </row>
    <row r="12" spans="1:11" ht="21.75" customHeight="1">
      <c r="A12" s="27" t="s">
        <v>219</v>
      </c>
      <c r="D12" s="24"/>
      <c r="E12" s="24"/>
      <c r="F12" s="24"/>
      <c r="G12" s="24"/>
      <c r="H12" s="24"/>
      <c r="I12" s="24"/>
      <c r="J12" s="24"/>
    </row>
    <row r="13" spans="1:11" ht="21.75" customHeight="1">
      <c r="A13" s="27" t="s">
        <v>130</v>
      </c>
      <c r="D13" s="24"/>
      <c r="E13" s="24"/>
      <c r="F13" s="24"/>
      <c r="G13" s="24"/>
      <c r="H13" s="24"/>
      <c r="I13" s="24"/>
      <c r="J13" s="24"/>
    </row>
    <row r="14" spans="1:11" ht="21.6" customHeight="1">
      <c r="A14" s="27" t="s">
        <v>77</v>
      </c>
      <c r="D14" s="24"/>
      <c r="E14" s="24"/>
      <c r="F14" s="24"/>
      <c r="G14" s="24"/>
      <c r="H14" s="24"/>
      <c r="I14" s="24"/>
      <c r="J14" s="24"/>
    </row>
    <row r="15" spans="1:11" ht="21.75" customHeight="1">
      <c r="A15" s="27" t="s">
        <v>74</v>
      </c>
      <c r="D15" s="24">
        <v>1159049</v>
      </c>
      <c r="E15" s="24"/>
      <c r="F15" s="24">
        <v>687009</v>
      </c>
      <c r="G15" s="24"/>
      <c r="H15" s="24">
        <v>1108078</v>
      </c>
      <c r="I15" s="24"/>
      <c r="J15" s="24">
        <v>643942</v>
      </c>
    </row>
    <row r="16" spans="1:11" ht="21.75" customHeight="1">
      <c r="A16" s="27" t="s">
        <v>52</v>
      </c>
      <c r="B16" s="103"/>
      <c r="D16" s="24">
        <v>15642</v>
      </c>
      <c r="E16" s="24"/>
      <c r="F16" s="24">
        <v>17570</v>
      </c>
      <c r="G16" s="24"/>
      <c r="H16" s="24">
        <v>15459</v>
      </c>
      <c r="I16" s="24"/>
      <c r="J16" s="24">
        <v>17322</v>
      </c>
    </row>
    <row r="17" spans="1:10" ht="21.75" customHeight="1">
      <c r="A17" s="27" t="s">
        <v>220</v>
      </c>
      <c r="B17" s="103"/>
      <c r="D17" s="24">
        <v>-14</v>
      </c>
      <c r="E17" s="24"/>
      <c r="F17" s="24">
        <v>-43</v>
      </c>
      <c r="G17" s="24"/>
      <c r="H17" s="24">
        <v>-14</v>
      </c>
      <c r="I17" s="24"/>
      <c r="J17" s="24">
        <v>-43</v>
      </c>
    </row>
    <row r="18" spans="1:10" ht="21.75" customHeight="1">
      <c r="A18" s="27" t="s">
        <v>102</v>
      </c>
      <c r="B18" s="103"/>
      <c r="D18" s="24">
        <v>11639</v>
      </c>
      <c r="E18" s="24"/>
      <c r="F18" s="24">
        <v>10693</v>
      </c>
      <c r="G18" s="24"/>
      <c r="H18" s="24">
        <v>11639</v>
      </c>
      <c r="I18" s="24"/>
      <c r="J18" s="24">
        <v>10693</v>
      </c>
    </row>
    <row r="19" spans="1:10" ht="21.75" customHeight="1">
      <c r="A19" s="27" t="s">
        <v>174</v>
      </c>
      <c r="B19" s="103"/>
      <c r="D19" s="24">
        <v>5249</v>
      </c>
      <c r="E19" s="24"/>
      <c r="F19" s="24">
        <v>1113</v>
      </c>
      <c r="G19" s="24"/>
      <c r="H19" s="24">
        <v>5249</v>
      </c>
      <c r="I19" s="24"/>
      <c r="J19" s="24">
        <v>1113</v>
      </c>
    </row>
    <row r="20" spans="1:10" ht="21.75" customHeight="1">
      <c r="A20" s="27" t="s">
        <v>195</v>
      </c>
      <c r="B20" s="103"/>
      <c r="D20" s="24"/>
      <c r="E20" s="24"/>
      <c r="F20" s="24"/>
      <c r="G20" s="24"/>
      <c r="H20" s="24"/>
      <c r="I20" s="24"/>
      <c r="J20" s="24"/>
    </row>
    <row r="21" spans="1:10" ht="21.75" customHeight="1">
      <c r="A21" s="27" t="s">
        <v>196</v>
      </c>
      <c r="B21" s="103"/>
      <c r="D21" s="24">
        <v>4347</v>
      </c>
      <c r="E21" s="24"/>
      <c r="F21" s="24">
        <v>0</v>
      </c>
      <c r="G21" s="24"/>
      <c r="H21" s="24">
        <v>4347</v>
      </c>
      <c r="I21" s="24"/>
      <c r="J21" s="24">
        <v>0</v>
      </c>
    </row>
    <row r="22" spans="1:10" ht="21.75" customHeight="1">
      <c r="A22" s="27" t="s">
        <v>197</v>
      </c>
      <c r="B22" s="103"/>
      <c r="D22" s="24">
        <v>-1881</v>
      </c>
      <c r="E22" s="24"/>
      <c r="F22" s="24">
        <v>0</v>
      </c>
      <c r="G22" s="24"/>
      <c r="H22" s="24">
        <v>-1881</v>
      </c>
      <c r="I22" s="24"/>
      <c r="J22" s="24">
        <v>0</v>
      </c>
    </row>
    <row r="23" spans="1:10" ht="21.75" customHeight="1">
      <c r="A23" s="27" t="s">
        <v>175</v>
      </c>
      <c r="B23" s="103"/>
      <c r="D23" s="24">
        <v>0</v>
      </c>
      <c r="E23" s="24"/>
      <c r="F23" s="24">
        <v>-208092</v>
      </c>
      <c r="G23" s="24"/>
      <c r="H23" s="24">
        <v>0</v>
      </c>
      <c r="I23" s="24"/>
      <c r="J23" s="24">
        <v>-208092</v>
      </c>
    </row>
    <row r="24" spans="1:10" ht="21.75" customHeight="1">
      <c r="A24" s="27" t="s">
        <v>163</v>
      </c>
      <c r="B24" s="103"/>
      <c r="D24" s="24">
        <v>271</v>
      </c>
      <c r="E24" s="24"/>
      <c r="F24" s="24">
        <v>0</v>
      </c>
      <c r="G24" s="24"/>
      <c r="H24" s="24">
        <v>271</v>
      </c>
      <c r="I24" s="24"/>
      <c r="J24" s="24">
        <v>0</v>
      </c>
    </row>
    <row r="25" spans="1:10" ht="21.75" customHeight="1">
      <c r="A25" s="27" t="s">
        <v>198</v>
      </c>
      <c r="B25" s="103"/>
      <c r="D25" s="24">
        <v>984</v>
      </c>
      <c r="E25" s="24"/>
      <c r="F25" s="24">
        <v>0</v>
      </c>
      <c r="G25" s="24"/>
      <c r="H25" s="24">
        <v>984</v>
      </c>
      <c r="I25" s="24"/>
      <c r="J25" s="24">
        <v>0</v>
      </c>
    </row>
    <row r="26" spans="1:10" ht="21.75" customHeight="1">
      <c r="A26" s="27" t="s">
        <v>164</v>
      </c>
      <c r="B26" s="103"/>
      <c r="D26" s="24">
        <v>128</v>
      </c>
      <c r="E26" s="24"/>
      <c r="F26" s="24">
        <v>1355</v>
      </c>
      <c r="G26" s="24"/>
      <c r="H26" s="24">
        <v>128</v>
      </c>
      <c r="I26" s="24"/>
      <c r="J26" s="24">
        <v>1355</v>
      </c>
    </row>
    <row r="27" spans="1:10" ht="21.75" customHeight="1">
      <c r="A27" s="27" t="s">
        <v>194</v>
      </c>
      <c r="B27" s="103"/>
      <c r="D27" s="24">
        <v>6014</v>
      </c>
      <c r="E27" s="24"/>
      <c r="F27" s="24">
        <v>2115</v>
      </c>
      <c r="G27" s="24"/>
      <c r="H27" s="24">
        <v>0</v>
      </c>
      <c r="I27" s="24"/>
      <c r="J27" s="24">
        <v>0</v>
      </c>
    </row>
    <row r="28" spans="1:10" ht="21.75" customHeight="1">
      <c r="A28" s="27" t="s">
        <v>115</v>
      </c>
      <c r="B28" s="103"/>
      <c r="D28" s="24">
        <v>3042</v>
      </c>
      <c r="E28" s="24"/>
      <c r="F28" s="24">
        <v>6764</v>
      </c>
      <c r="G28" s="24"/>
      <c r="H28" s="24">
        <v>0</v>
      </c>
      <c r="I28" s="24"/>
      <c r="J28" s="24">
        <v>0</v>
      </c>
    </row>
    <row r="29" spans="1:10" ht="21.75" customHeight="1">
      <c r="A29" s="27" t="s">
        <v>154</v>
      </c>
      <c r="B29" s="103"/>
      <c r="D29" s="24">
        <v>2431</v>
      </c>
      <c r="E29" s="24"/>
      <c r="F29" s="24">
        <v>2079</v>
      </c>
      <c r="G29" s="24"/>
      <c r="H29" s="24">
        <v>2431</v>
      </c>
      <c r="I29" s="24"/>
      <c r="J29" s="24">
        <v>2079</v>
      </c>
    </row>
    <row r="30" spans="1:10" ht="21.75" customHeight="1">
      <c r="A30" s="27" t="s">
        <v>176</v>
      </c>
      <c r="B30" s="103"/>
      <c r="D30" s="24"/>
      <c r="E30" s="24"/>
      <c r="F30" s="24"/>
      <c r="G30" s="24"/>
      <c r="H30" s="24"/>
      <c r="I30" s="24"/>
      <c r="J30" s="24"/>
    </row>
    <row r="31" spans="1:10" ht="21.75" customHeight="1">
      <c r="A31" s="27" t="s">
        <v>177</v>
      </c>
      <c r="B31" s="103"/>
      <c r="D31" s="24">
        <v>-858</v>
      </c>
      <c r="E31" s="24"/>
      <c r="F31" s="24">
        <v>6808</v>
      </c>
      <c r="G31" s="24"/>
      <c r="H31" s="24">
        <v>-789</v>
      </c>
      <c r="I31" s="24"/>
      <c r="J31" s="24">
        <v>5935</v>
      </c>
    </row>
    <row r="32" spans="1:10" ht="21.75" customHeight="1">
      <c r="A32" s="27" t="s">
        <v>178</v>
      </c>
      <c r="B32" s="103"/>
      <c r="D32" s="24">
        <v>1460</v>
      </c>
      <c r="E32" s="24"/>
      <c r="F32" s="24">
        <v>1735</v>
      </c>
      <c r="G32" s="24"/>
      <c r="H32" s="24">
        <v>1397</v>
      </c>
      <c r="I32" s="24"/>
      <c r="J32" s="24">
        <v>1688</v>
      </c>
    </row>
    <row r="33" spans="1:10" ht="21.75" customHeight="1">
      <c r="A33" s="27" t="s">
        <v>221</v>
      </c>
      <c r="B33" s="103"/>
      <c r="D33" s="24">
        <v>-3487</v>
      </c>
      <c r="E33" s="24"/>
      <c r="F33" s="24">
        <v>0</v>
      </c>
      <c r="G33" s="24"/>
      <c r="H33" s="24">
        <v>-3487</v>
      </c>
      <c r="I33" s="24"/>
      <c r="J33" s="24">
        <v>0</v>
      </c>
    </row>
    <row r="34" spans="1:10" ht="21.75" customHeight="1">
      <c r="A34" s="27" t="s">
        <v>103</v>
      </c>
      <c r="B34" s="103"/>
      <c r="D34" s="24">
        <v>-10247</v>
      </c>
      <c r="E34" s="25"/>
      <c r="F34" s="24">
        <v>-8830</v>
      </c>
      <c r="G34" s="25"/>
      <c r="H34" s="25">
        <v>-14502</v>
      </c>
      <c r="I34" s="24"/>
      <c r="J34" s="25">
        <v>-11292</v>
      </c>
    </row>
    <row r="35" spans="1:10" ht="21.75" customHeight="1">
      <c r="A35" s="27" t="s">
        <v>53</v>
      </c>
      <c r="B35" s="103"/>
      <c r="D35" s="104">
        <v>41596</v>
      </c>
      <c r="E35" s="24"/>
      <c r="F35" s="104">
        <v>24453</v>
      </c>
      <c r="G35" s="26"/>
      <c r="H35" s="105">
        <v>39974</v>
      </c>
      <c r="I35" s="26"/>
      <c r="J35" s="105">
        <v>24453</v>
      </c>
    </row>
    <row r="36" spans="1:10" ht="21.75" customHeight="1">
      <c r="A36" s="27" t="s">
        <v>54</v>
      </c>
      <c r="B36" s="103"/>
      <c r="D36" s="26"/>
      <c r="E36" s="24"/>
      <c r="F36" s="26"/>
      <c r="G36" s="26"/>
      <c r="H36" s="24"/>
      <c r="I36" s="26"/>
      <c r="J36" s="24"/>
    </row>
    <row r="37" spans="1:10" ht="21.75" customHeight="1">
      <c r="A37" s="27" t="s">
        <v>149</v>
      </c>
      <c r="B37" s="103"/>
      <c r="D37" s="24">
        <f>SUM(D11:D35)</f>
        <v>1305717</v>
      </c>
      <c r="E37" s="24"/>
      <c r="F37" s="24">
        <f>SUM(F11:F35)</f>
        <v>662118</v>
      </c>
      <c r="G37" s="24"/>
      <c r="H37" s="24">
        <f>SUM(H11:H35)</f>
        <v>1254360</v>
      </c>
      <c r="I37" s="24"/>
      <c r="J37" s="24">
        <f>SUM(J11:J35)</f>
        <v>616727</v>
      </c>
    </row>
    <row r="38" spans="1:10" ht="21.75" customHeight="1">
      <c r="A38" s="27" t="s">
        <v>142</v>
      </c>
      <c r="B38" s="103"/>
      <c r="D38" s="24"/>
      <c r="E38" s="24"/>
      <c r="F38" s="24"/>
      <c r="G38" s="24"/>
      <c r="H38" s="24"/>
      <c r="I38" s="24"/>
      <c r="J38" s="24"/>
    </row>
    <row r="39" spans="1:10" ht="21.75" customHeight="1">
      <c r="A39" s="27" t="s">
        <v>55</v>
      </c>
      <c r="B39" s="103"/>
      <c r="D39" s="24">
        <v>1475</v>
      </c>
      <c r="E39" s="24"/>
      <c r="F39" s="24">
        <v>-1471</v>
      </c>
      <c r="G39" s="24"/>
      <c r="H39" s="24">
        <v>1475</v>
      </c>
      <c r="I39" s="24"/>
      <c r="J39" s="24">
        <v>5846</v>
      </c>
    </row>
    <row r="40" spans="1:10" ht="21.75" customHeight="1">
      <c r="A40" s="27" t="s">
        <v>70</v>
      </c>
      <c r="B40" s="103"/>
      <c r="D40" s="25">
        <v>-526316</v>
      </c>
      <c r="E40" s="25"/>
      <c r="F40" s="25">
        <v>-1103218</v>
      </c>
      <c r="G40" s="25"/>
      <c r="H40" s="25">
        <v>-525017</v>
      </c>
      <c r="I40" s="25"/>
      <c r="J40" s="25">
        <v>-1086222</v>
      </c>
    </row>
    <row r="41" spans="1:10" ht="21.75" customHeight="1">
      <c r="A41" s="27" t="s">
        <v>179</v>
      </c>
      <c r="B41" s="103"/>
      <c r="D41" s="25">
        <v>4940</v>
      </c>
      <c r="E41" s="25"/>
      <c r="F41" s="25">
        <v>14393</v>
      </c>
      <c r="G41" s="25"/>
      <c r="H41" s="25">
        <v>4940</v>
      </c>
      <c r="I41" s="25"/>
      <c r="J41" s="25">
        <v>14893</v>
      </c>
    </row>
    <row r="42" spans="1:10" ht="21.75" customHeight="1">
      <c r="A42" s="27" t="s">
        <v>155</v>
      </c>
      <c r="B42" s="103"/>
      <c r="D42" s="25">
        <v>0</v>
      </c>
      <c r="E42" s="25"/>
      <c r="F42" s="25">
        <v>4000</v>
      </c>
      <c r="G42" s="25"/>
      <c r="H42" s="25">
        <v>0</v>
      </c>
      <c r="I42" s="25"/>
      <c r="J42" s="25">
        <v>4000</v>
      </c>
    </row>
    <row r="43" spans="1:10" ht="21.75" customHeight="1">
      <c r="A43" s="27" t="s">
        <v>56</v>
      </c>
      <c r="B43" s="103"/>
      <c r="D43" s="25">
        <v>-106609</v>
      </c>
      <c r="E43" s="25"/>
      <c r="F43" s="25">
        <v>-4881</v>
      </c>
      <c r="G43" s="25"/>
      <c r="H43" s="25">
        <v>-106568</v>
      </c>
      <c r="I43" s="25"/>
      <c r="J43" s="25">
        <v>-6907</v>
      </c>
    </row>
    <row r="44" spans="1:10" ht="21.75" customHeight="1">
      <c r="A44" s="27" t="s">
        <v>57</v>
      </c>
      <c r="B44" s="103"/>
      <c r="D44" s="25">
        <v>1976</v>
      </c>
      <c r="E44" s="25"/>
      <c r="F44" s="25">
        <v>-279</v>
      </c>
      <c r="G44" s="25"/>
      <c r="H44" s="25">
        <v>579</v>
      </c>
      <c r="I44" s="25"/>
      <c r="J44" s="25">
        <v>-302</v>
      </c>
    </row>
    <row r="45" spans="1:10" ht="21.75" customHeight="1">
      <c r="A45" s="27" t="s">
        <v>123</v>
      </c>
      <c r="B45" s="103"/>
      <c r="D45" s="25"/>
      <c r="E45" s="25"/>
      <c r="F45" s="25"/>
      <c r="G45" s="25"/>
      <c r="H45" s="25"/>
      <c r="I45" s="25"/>
      <c r="J45" s="25"/>
    </row>
    <row r="46" spans="1:10" ht="21.75" customHeight="1">
      <c r="A46" s="27" t="s">
        <v>58</v>
      </c>
      <c r="B46" s="103"/>
      <c r="D46" s="27">
        <v>-49754</v>
      </c>
      <c r="E46" s="25"/>
      <c r="F46" s="27">
        <v>100147</v>
      </c>
      <c r="G46" s="25"/>
      <c r="H46" s="25">
        <v>-48241</v>
      </c>
      <c r="I46" s="25"/>
      <c r="J46" s="25">
        <v>117253</v>
      </c>
    </row>
    <row r="47" spans="1:10" ht="21.75" customHeight="1">
      <c r="A47" s="27" t="s">
        <v>71</v>
      </c>
      <c r="B47" s="103"/>
      <c r="D47" s="25">
        <v>-17843</v>
      </c>
      <c r="E47" s="25"/>
      <c r="F47" s="25">
        <v>30000</v>
      </c>
      <c r="G47" s="25"/>
      <c r="H47" s="25">
        <v>-17838</v>
      </c>
      <c r="I47" s="25"/>
      <c r="J47" s="25">
        <v>29498</v>
      </c>
    </row>
    <row r="48" spans="1:10" ht="21.75" customHeight="1">
      <c r="A48" s="27" t="s">
        <v>124</v>
      </c>
      <c r="B48" s="103"/>
      <c r="D48" s="25">
        <v>-92061</v>
      </c>
      <c r="E48" s="25"/>
      <c r="F48" s="25">
        <v>22290</v>
      </c>
      <c r="G48" s="25"/>
      <c r="H48" s="25">
        <v>-92468</v>
      </c>
      <c r="I48" s="25"/>
      <c r="J48" s="25">
        <v>22287</v>
      </c>
    </row>
    <row r="49" spans="1:10" ht="21.75" customHeight="1">
      <c r="A49" s="27" t="s">
        <v>134</v>
      </c>
      <c r="B49" s="103"/>
      <c r="D49" s="25">
        <v>-706</v>
      </c>
      <c r="E49" s="25"/>
      <c r="F49" s="25">
        <v>-53</v>
      </c>
      <c r="G49" s="25"/>
      <c r="H49" s="25">
        <v>-650</v>
      </c>
      <c r="I49" s="25"/>
      <c r="J49" s="25">
        <v>0</v>
      </c>
    </row>
    <row r="50" spans="1:10" ht="21.75" customHeight="1">
      <c r="A50" s="27" t="s">
        <v>59</v>
      </c>
      <c r="B50" s="103"/>
      <c r="D50" s="25">
        <v>3164</v>
      </c>
      <c r="E50" s="24"/>
      <c r="F50" s="25">
        <v>-1412</v>
      </c>
      <c r="G50" s="24"/>
      <c r="H50" s="24">
        <v>3138</v>
      </c>
      <c r="I50" s="24"/>
      <c r="J50" s="24">
        <v>-1258</v>
      </c>
    </row>
    <row r="51" spans="1:10" ht="21.75" customHeight="1">
      <c r="A51" s="27" t="s">
        <v>143</v>
      </c>
      <c r="B51" s="103"/>
      <c r="D51" s="106">
        <v>4017</v>
      </c>
      <c r="E51" s="24"/>
      <c r="F51" s="106">
        <v>10207</v>
      </c>
      <c r="G51" s="24"/>
      <c r="H51" s="105">
        <v>3615</v>
      </c>
      <c r="I51" s="24"/>
      <c r="J51" s="105">
        <v>7710</v>
      </c>
    </row>
    <row r="52" spans="1:10" ht="21.75" customHeight="1">
      <c r="A52" s="27" t="s">
        <v>199</v>
      </c>
      <c r="B52" s="103"/>
      <c r="D52" s="24">
        <f>SUM(D37:D51)</f>
        <v>528000</v>
      </c>
      <c r="E52" s="24"/>
      <c r="F52" s="24">
        <f>SUM(F37:F51)</f>
        <v>-268159</v>
      </c>
      <c r="G52" s="24"/>
      <c r="H52" s="24">
        <f>SUM(H37:H51)</f>
        <v>477325</v>
      </c>
      <c r="I52" s="24"/>
      <c r="J52" s="24">
        <f>SUM(J37:J51)</f>
        <v>-276475</v>
      </c>
    </row>
    <row r="53" spans="1:10" ht="21.75" customHeight="1">
      <c r="A53" s="27" t="s">
        <v>60</v>
      </c>
      <c r="B53" s="103"/>
      <c r="D53" s="105">
        <v>-19804</v>
      </c>
      <c r="E53" s="24"/>
      <c r="F53" s="105">
        <v>-14074</v>
      </c>
      <c r="G53" s="24"/>
      <c r="H53" s="105">
        <v>-19291</v>
      </c>
      <c r="I53" s="24"/>
      <c r="J53" s="105">
        <v>-13534</v>
      </c>
    </row>
    <row r="54" spans="1:10" ht="21.75" customHeight="1">
      <c r="A54" s="31" t="s">
        <v>200</v>
      </c>
      <c r="B54" s="103"/>
      <c r="D54" s="105">
        <f>SUM(D52:D53)</f>
        <v>508196</v>
      </c>
      <c r="E54" s="24"/>
      <c r="F54" s="105">
        <f>SUM(F52:F53)</f>
        <v>-282233</v>
      </c>
      <c r="G54" s="24"/>
      <c r="H54" s="105">
        <f>SUM(H52:H53)</f>
        <v>458034</v>
      </c>
      <c r="I54" s="24"/>
      <c r="J54" s="105">
        <f>SUM(J52:J53)</f>
        <v>-290009</v>
      </c>
    </row>
    <row r="55" spans="1:10" ht="12.75" customHeight="1">
      <c r="B55" s="103"/>
    </row>
    <row r="56" spans="1:10" ht="21.75" customHeight="1">
      <c r="A56" s="1" t="s">
        <v>141</v>
      </c>
    </row>
    <row r="57" spans="1:10" ht="21.75" customHeight="1">
      <c r="J57" s="30" t="s">
        <v>92</v>
      </c>
    </row>
    <row r="58" spans="1:10" s="31" customFormat="1" ht="21.75" customHeight="1">
      <c r="A58" s="120" t="s">
        <v>122</v>
      </c>
      <c r="B58" s="120"/>
      <c r="C58" s="120"/>
      <c r="D58" s="120"/>
      <c r="E58" s="120"/>
      <c r="F58" s="120"/>
      <c r="G58" s="120"/>
    </row>
    <row r="59" spans="1:10" s="31" customFormat="1" ht="21.75" customHeight="1">
      <c r="A59" s="31" t="s">
        <v>61</v>
      </c>
    </row>
    <row r="60" spans="1:10" s="31" customFormat="1" ht="21.75" customHeight="1">
      <c r="A60" s="31" t="s">
        <v>169</v>
      </c>
    </row>
    <row r="61" spans="1:10" ht="21.75" customHeight="1">
      <c r="A61" s="32"/>
      <c r="B61" s="32"/>
      <c r="C61" s="32"/>
      <c r="D61" s="32"/>
      <c r="E61" s="32"/>
      <c r="F61" s="32"/>
      <c r="G61" s="32"/>
      <c r="H61" s="32"/>
      <c r="I61" s="32"/>
      <c r="J61" s="30" t="s">
        <v>87</v>
      </c>
    </row>
    <row r="62" spans="1:10" s="33" customFormat="1" ht="21.75" customHeight="1">
      <c r="D62" s="34"/>
      <c r="E62" s="34" t="s">
        <v>49</v>
      </c>
      <c r="F62" s="34"/>
      <c r="G62" s="31"/>
      <c r="H62" s="35"/>
      <c r="I62" s="34" t="s">
        <v>50</v>
      </c>
      <c r="J62" s="35"/>
    </row>
    <row r="63" spans="1:10" s="33" customFormat="1" ht="21.75" customHeight="1">
      <c r="B63" s="36"/>
      <c r="D63" s="37">
        <v>2021</v>
      </c>
      <c r="E63" s="38"/>
      <c r="F63" s="37">
        <v>2020</v>
      </c>
      <c r="G63" s="100"/>
      <c r="H63" s="37">
        <v>2021</v>
      </c>
      <c r="I63" s="38"/>
      <c r="J63" s="37">
        <v>2020</v>
      </c>
    </row>
    <row r="64" spans="1:10" ht="21.75" customHeight="1">
      <c r="A64" s="31" t="s">
        <v>62</v>
      </c>
      <c r="F64" s="33"/>
    </row>
    <row r="65" spans="1:10" ht="21.75" customHeight="1">
      <c r="A65" s="27" t="s">
        <v>222</v>
      </c>
      <c r="D65" s="27">
        <v>15931</v>
      </c>
      <c r="F65" s="27">
        <v>5721</v>
      </c>
      <c r="H65" s="27">
        <v>15931</v>
      </c>
      <c r="J65" s="27">
        <v>5721</v>
      </c>
    </row>
    <row r="66" spans="1:10" ht="21.75" customHeight="1">
      <c r="A66" s="27" t="s">
        <v>201</v>
      </c>
      <c r="D66" s="27">
        <v>-54619</v>
      </c>
      <c r="F66" s="27">
        <v>-28575</v>
      </c>
      <c r="H66" s="27">
        <v>-5419</v>
      </c>
      <c r="J66" s="27">
        <v>-26475</v>
      </c>
    </row>
    <row r="67" spans="1:10" ht="21.75" customHeight="1">
      <c r="A67" s="27" t="s">
        <v>180</v>
      </c>
      <c r="D67" s="24">
        <v>0</v>
      </c>
      <c r="F67" s="27">
        <v>430667</v>
      </c>
      <c r="H67" s="24">
        <v>0</v>
      </c>
      <c r="J67" s="27">
        <v>430667</v>
      </c>
    </row>
    <row r="68" spans="1:10" ht="21.75" customHeight="1">
      <c r="A68" s="27" t="s">
        <v>202</v>
      </c>
      <c r="D68" s="24">
        <v>-97</v>
      </c>
      <c r="F68" s="24">
        <v>-375</v>
      </c>
      <c r="H68" s="24">
        <v>-97</v>
      </c>
      <c r="J68" s="24">
        <v>-375</v>
      </c>
    </row>
    <row r="69" spans="1:10" ht="21.75" customHeight="1">
      <c r="A69" s="27" t="s">
        <v>203</v>
      </c>
      <c r="D69" s="24">
        <v>-399</v>
      </c>
      <c r="E69" s="24"/>
      <c r="F69" s="24">
        <v>-487</v>
      </c>
      <c r="G69" s="24"/>
      <c r="H69" s="25">
        <v>-367</v>
      </c>
      <c r="I69" s="24"/>
      <c r="J69" s="25">
        <v>-487</v>
      </c>
    </row>
    <row r="70" spans="1:10" ht="21.75" customHeight="1">
      <c r="A70" s="27" t="s">
        <v>204</v>
      </c>
      <c r="D70" s="105">
        <v>1895</v>
      </c>
      <c r="E70" s="24"/>
      <c r="F70" s="105">
        <v>1894</v>
      </c>
      <c r="G70" s="24"/>
      <c r="H70" s="106">
        <v>36</v>
      </c>
      <c r="I70" s="24"/>
      <c r="J70" s="106">
        <v>86</v>
      </c>
    </row>
    <row r="71" spans="1:10" ht="21.75" customHeight="1">
      <c r="A71" s="31" t="s">
        <v>165</v>
      </c>
      <c r="D71" s="105">
        <f>SUM(D65:D70)</f>
        <v>-37289</v>
      </c>
      <c r="E71" s="24"/>
      <c r="F71" s="105">
        <f>SUM(F65:F70)</f>
        <v>408845</v>
      </c>
      <c r="G71" s="24"/>
      <c r="H71" s="105">
        <f>SUM(H65:H70)</f>
        <v>10084</v>
      </c>
      <c r="I71" s="24"/>
      <c r="J71" s="105">
        <f>SUM(J65:J70)</f>
        <v>409137</v>
      </c>
    </row>
    <row r="72" spans="1:10" ht="21.75" customHeight="1">
      <c r="A72" s="31" t="s">
        <v>63</v>
      </c>
      <c r="D72" s="24"/>
      <c r="E72" s="24"/>
      <c r="F72" s="24"/>
      <c r="G72" s="24"/>
      <c r="H72" s="24"/>
      <c r="I72" s="24"/>
      <c r="J72" s="24"/>
    </row>
    <row r="73" spans="1:10" ht="21.75" customHeight="1">
      <c r="A73" s="27" t="s">
        <v>181</v>
      </c>
      <c r="D73" s="25">
        <v>4841</v>
      </c>
      <c r="E73" s="24"/>
      <c r="F73" s="25">
        <v>-22483</v>
      </c>
      <c r="G73" s="24"/>
      <c r="H73" s="24">
        <v>4841</v>
      </c>
      <c r="I73" s="24"/>
      <c r="J73" s="24">
        <v>-12484</v>
      </c>
    </row>
    <row r="74" spans="1:10" ht="21.75" customHeight="1">
      <c r="A74" s="27" t="s">
        <v>162</v>
      </c>
      <c r="D74" s="25">
        <v>65000</v>
      </c>
      <c r="E74" s="24"/>
      <c r="F74" s="25">
        <v>35000</v>
      </c>
      <c r="G74" s="24"/>
      <c r="H74" s="24">
        <v>65000</v>
      </c>
      <c r="I74" s="24"/>
      <c r="J74" s="24">
        <v>35000</v>
      </c>
    </row>
    <row r="75" spans="1:10" ht="21.75" customHeight="1">
      <c r="A75" s="27" t="s">
        <v>205</v>
      </c>
      <c r="D75" s="25">
        <v>935864</v>
      </c>
      <c r="E75" s="24"/>
      <c r="F75" s="25">
        <v>1269853</v>
      </c>
      <c r="G75" s="24"/>
      <c r="H75" s="24">
        <v>935864</v>
      </c>
      <c r="I75" s="24"/>
      <c r="J75" s="24">
        <v>1269853</v>
      </c>
    </row>
    <row r="76" spans="1:10" ht="21.75" customHeight="1">
      <c r="A76" s="27" t="s">
        <v>206</v>
      </c>
      <c r="D76" s="25">
        <v>-1710631</v>
      </c>
      <c r="E76" s="24"/>
      <c r="F76" s="25">
        <v>-731728</v>
      </c>
      <c r="G76" s="24"/>
      <c r="H76" s="24">
        <v>-1710631</v>
      </c>
      <c r="I76" s="24"/>
      <c r="J76" s="24">
        <v>-731728</v>
      </c>
    </row>
    <row r="77" spans="1:10" ht="21.75" customHeight="1">
      <c r="A77" s="27" t="s">
        <v>182</v>
      </c>
      <c r="D77" s="25">
        <v>0</v>
      </c>
      <c r="E77" s="24"/>
      <c r="F77" s="25">
        <v>250000</v>
      </c>
      <c r="G77" s="24"/>
      <c r="H77" s="24">
        <v>0</v>
      </c>
      <c r="I77" s="24"/>
      <c r="J77" s="24">
        <v>250000</v>
      </c>
    </row>
    <row r="78" spans="1:10" ht="21.75" customHeight="1">
      <c r="A78" s="27" t="s">
        <v>223</v>
      </c>
      <c r="D78" s="24">
        <v>-250000</v>
      </c>
      <c r="E78" s="24"/>
      <c r="F78" s="24">
        <v>0</v>
      </c>
      <c r="G78" s="24"/>
      <c r="H78" s="24">
        <v>-250000</v>
      </c>
      <c r="I78" s="24"/>
      <c r="J78" s="24">
        <v>0</v>
      </c>
    </row>
    <row r="79" spans="1:10" ht="21.75" customHeight="1">
      <c r="A79" s="27" t="s">
        <v>183</v>
      </c>
      <c r="D79" s="24">
        <v>866200</v>
      </c>
      <c r="E79" s="24"/>
      <c r="F79" s="24">
        <v>1056700</v>
      </c>
      <c r="G79" s="24"/>
      <c r="H79" s="24">
        <v>866200</v>
      </c>
      <c r="I79" s="24"/>
      <c r="J79" s="24">
        <v>1056700</v>
      </c>
    </row>
    <row r="80" spans="1:10" ht="21.75" customHeight="1">
      <c r="A80" s="27" t="s">
        <v>224</v>
      </c>
      <c r="D80" s="24">
        <v>-486000</v>
      </c>
      <c r="E80" s="24"/>
      <c r="F80" s="24">
        <v>-1698500</v>
      </c>
      <c r="G80" s="24"/>
      <c r="H80" s="24">
        <v>-486000</v>
      </c>
      <c r="I80" s="24"/>
      <c r="J80" s="24">
        <v>-1698500</v>
      </c>
    </row>
    <row r="81" spans="1:10" ht="21.75" customHeight="1">
      <c r="A81" s="27" t="s">
        <v>211</v>
      </c>
      <c r="D81" s="24"/>
      <c r="E81" s="24"/>
      <c r="F81" s="24"/>
      <c r="G81" s="24"/>
      <c r="H81" s="24"/>
      <c r="I81" s="24"/>
      <c r="J81" s="24"/>
    </row>
    <row r="82" spans="1:10" ht="21.75" customHeight="1">
      <c r="A82" s="27" t="s">
        <v>212</v>
      </c>
      <c r="D82" s="24">
        <v>197702</v>
      </c>
      <c r="E82" s="24"/>
      <c r="F82" s="24">
        <v>0</v>
      </c>
      <c r="G82" s="24"/>
      <c r="H82" s="24">
        <v>197702</v>
      </c>
      <c r="I82" s="24"/>
      <c r="J82" s="24">
        <v>0</v>
      </c>
    </row>
    <row r="83" spans="1:10" ht="21.75" customHeight="1">
      <c r="A83" s="27" t="s">
        <v>210</v>
      </c>
      <c r="D83" s="24">
        <v>265172</v>
      </c>
      <c r="E83" s="24"/>
      <c r="F83" s="24">
        <v>0</v>
      </c>
      <c r="G83" s="24"/>
      <c r="H83" s="24">
        <v>265172</v>
      </c>
      <c r="I83" s="24"/>
      <c r="J83" s="24">
        <v>0</v>
      </c>
    </row>
    <row r="84" spans="1:10" ht="21.75" customHeight="1">
      <c r="A84" s="27" t="s">
        <v>184</v>
      </c>
      <c r="D84" s="24">
        <v>-14474</v>
      </c>
      <c r="E84" s="24"/>
      <c r="F84" s="24">
        <v>-20394</v>
      </c>
      <c r="G84" s="24"/>
      <c r="H84" s="24">
        <v>-14474</v>
      </c>
      <c r="I84" s="24"/>
      <c r="J84" s="24">
        <v>-20394</v>
      </c>
    </row>
    <row r="85" spans="1:10" ht="21.75" customHeight="1">
      <c r="A85" s="27" t="s">
        <v>125</v>
      </c>
      <c r="D85" s="24">
        <v>-11200</v>
      </c>
      <c r="E85" s="24"/>
      <c r="F85" s="24">
        <v>-3000</v>
      </c>
      <c r="G85" s="24"/>
      <c r="H85" s="24">
        <v>-11200</v>
      </c>
      <c r="I85" s="24"/>
      <c r="J85" s="24">
        <v>-3000</v>
      </c>
    </row>
    <row r="86" spans="1:10" ht="21.75" customHeight="1">
      <c r="A86" s="27" t="s">
        <v>207</v>
      </c>
      <c r="D86" s="24"/>
      <c r="E86" s="24"/>
      <c r="F86" s="24"/>
      <c r="G86" s="24"/>
      <c r="H86" s="24"/>
      <c r="I86" s="24"/>
      <c r="J86" s="24"/>
    </row>
    <row r="87" spans="1:10" ht="21.75" customHeight="1">
      <c r="A87" s="27" t="s">
        <v>208</v>
      </c>
      <c r="D87" s="24"/>
      <c r="E87" s="24"/>
      <c r="F87" s="24"/>
      <c r="G87" s="24"/>
      <c r="H87" s="24"/>
      <c r="I87" s="24"/>
      <c r="J87" s="24"/>
    </row>
    <row r="88" spans="1:10" ht="21.75" customHeight="1">
      <c r="A88" s="27" t="s">
        <v>209</v>
      </c>
      <c r="D88" s="24">
        <v>-48772</v>
      </c>
      <c r="E88" s="24"/>
      <c r="F88" s="24">
        <v>0</v>
      </c>
      <c r="G88" s="24"/>
      <c r="H88" s="24">
        <v>-48772</v>
      </c>
      <c r="I88" s="24"/>
      <c r="J88" s="24">
        <v>0</v>
      </c>
    </row>
    <row r="89" spans="1:10" ht="21.75" customHeight="1">
      <c r="A89" s="27" t="s">
        <v>156</v>
      </c>
      <c r="D89" s="24">
        <v>-26648</v>
      </c>
      <c r="E89" s="24"/>
      <c r="F89" s="24">
        <v>0</v>
      </c>
      <c r="G89" s="24"/>
      <c r="H89" s="24">
        <v>-26648</v>
      </c>
      <c r="I89" s="24"/>
      <c r="J89" s="24">
        <v>0</v>
      </c>
    </row>
    <row r="90" spans="1:10" ht="21.75" customHeight="1">
      <c r="A90" s="27" t="s">
        <v>217</v>
      </c>
      <c r="D90" s="24">
        <v>-3321</v>
      </c>
      <c r="E90" s="24"/>
      <c r="F90" s="24">
        <v>-3461</v>
      </c>
      <c r="G90" s="24"/>
      <c r="H90" s="24">
        <v>-3321</v>
      </c>
      <c r="I90" s="24"/>
      <c r="J90" s="24">
        <v>-3461</v>
      </c>
    </row>
    <row r="91" spans="1:10" ht="21.75" customHeight="1">
      <c r="A91" s="27" t="s">
        <v>216</v>
      </c>
      <c r="D91" s="25">
        <v>-192547</v>
      </c>
      <c r="E91" s="24"/>
      <c r="F91" s="25">
        <v>-195867</v>
      </c>
      <c r="G91" s="24"/>
      <c r="H91" s="24">
        <v>-190925</v>
      </c>
      <c r="I91" s="24"/>
      <c r="J91" s="24">
        <v>-195170</v>
      </c>
    </row>
    <row r="92" spans="1:10" ht="21.75" customHeight="1">
      <c r="A92" s="31" t="s">
        <v>225</v>
      </c>
      <c r="D92" s="107">
        <f>SUM(D73:D91)</f>
        <v>-408814</v>
      </c>
      <c r="E92" s="24"/>
      <c r="F92" s="107">
        <f>SUM(F73:F91)</f>
        <v>-63880</v>
      </c>
      <c r="G92" s="24"/>
      <c r="H92" s="107">
        <f>SUM(H73:H91)</f>
        <v>-407192</v>
      </c>
      <c r="I92" s="24"/>
      <c r="J92" s="107">
        <f>SUM(J73:J91)</f>
        <v>-53184</v>
      </c>
    </row>
    <row r="93" spans="1:10" ht="21.75" customHeight="1">
      <c r="A93" s="31" t="s">
        <v>226</v>
      </c>
      <c r="D93" s="108">
        <f>SUM(D54,D71,D92)</f>
        <v>62093</v>
      </c>
      <c r="E93" s="24"/>
      <c r="F93" s="108">
        <f>SUM(F54,F71,F92)</f>
        <v>62732</v>
      </c>
      <c r="G93" s="24"/>
      <c r="H93" s="108">
        <f>SUM(H54,H71,H92)</f>
        <v>60926</v>
      </c>
      <c r="I93" s="24"/>
      <c r="J93" s="108">
        <f>SUM(J54,J71,J92)</f>
        <v>65944</v>
      </c>
    </row>
    <row r="94" spans="1:10" ht="21.75" customHeight="1">
      <c r="A94" s="27" t="s">
        <v>97</v>
      </c>
      <c r="D94" s="106">
        <f>BS!G12</f>
        <v>58986</v>
      </c>
      <c r="E94" s="24"/>
      <c r="F94" s="106">
        <v>35936</v>
      </c>
      <c r="G94" s="24"/>
      <c r="H94" s="106">
        <f>BS!K12</f>
        <v>58372</v>
      </c>
      <c r="I94" s="24"/>
      <c r="J94" s="106">
        <v>30417</v>
      </c>
    </row>
    <row r="95" spans="1:10" ht="21.75" customHeight="1" thickBot="1">
      <c r="A95" s="31" t="s">
        <v>126</v>
      </c>
      <c r="D95" s="109">
        <f>SUM(D93:D94)</f>
        <v>121079</v>
      </c>
      <c r="E95" s="24"/>
      <c r="F95" s="109">
        <f>SUM(F93:F94)</f>
        <v>98668</v>
      </c>
      <c r="G95" s="24"/>
      <c r="H95" s="109">
        <f>SUM(H93:H94)</f>
        <v>119298</v>
      </c>
      <c r="I95" s="24"/>
      <c r="J95" s="109">
        <f>SUM(J93:J94)</f>
        <v>96361</v>
      </c>
    </row>
    <row r="96" spans="1:10" ht="21.75" customHeight="1" thickTop="1">
      <c r="A96" s="31"/>
      <c r="D96" s="24">
        <f>D95-BS!E12</f>
        <v>0</v>
      </c>
      <c r="E96" s="24"/>
      <c r="F96" s="24"/>
      <c r="G96" s="24"/>
      <c r="H96" s="24">
        <f>H95-BS!I12</f>
        <v>0</v>
      </c>
      <c r="I96" s="24"/>
      <c r="J96" s="24"/>
    </row>
    <row r="97" spans="1:10" ht="21.75" customHeight="1">
      <c r="A97" s="31" t="s">
        <v>185</v>
      </c>
      <c r="D97" s="24"/>
      <c r="E97" s="24"/>
      <c r="F97" s="24"/>
      <c r="G97" s="24"/>
      <c r="H97" s="24"/>
      <c r="I97" s="24"/>
      <c r="J97" s="24"/>
    </row>
    <row r="98" spans="1:10" ht="21.75" customHeight="1">
      <c r="A98" s="27" t="s">
        <v>78</v>
      </c>
      <c r="D98" s="24"/>
      <c r="E98" s="24"/>
      <c r="F98" s="24"/>
      <c r="G98" s="24"/>
      <c r="H98" s="24"/>
      <c r="I98" s="24"/>
      <c r="J98" s="24"/>
    </row>
    <row r="99" spans="1:10" ht="21.75" customHeight="1">
      <c r="A99" s="27" t="s">
        <v>215</v>
      </c>
      <c r="D99" s="24"/>
      <c r="E99" s="24"/>
      <c r="F99" s="24"/>
      <c r="G99" s="24"/>
      <c r="H99" s="24"/>
      <c r="I99" s="24"/>
      <c r="J99" s="24"/>
    </row>
    <row r="100" spans="1:10" ht="21.75" customHeight="1">
      <c r="A100" s="27" t="s">
        <v>79</v>
      </c>
      <c r="D100" s="24">
        <v>164924</v>
      </c>
      <c r="E100" s="24"/>
      <c r="F100" s="24">
        <v>180069</v>
      </c>
      <c r="G100" s="24"/>
      <c r="H100" s="24">
        <v>164924</v>
      </c>
      <c r="I100" s="24"/>
      <c r="J100" s="24">
        <v>179372</v>
      </c>
    </row>
    <row r="101" spans="1:10" ht="21.75" customHeight="1">
      <c r="A101" s="27" t="s">
        <v>131</v>
      </c>
      <c r="D101" s="24">
        <v>1308</v>
      </c>
      <c r="E101" s="24"/>
      <c r="F101" s="24">
        <v>1601</v>
      </c>
      <c r="G101" s="24"/>
      <c r="H101" s="24">
        <v>1308</v>
      </c>
      <c r="I101" s="24"/>
      <c r="J101" s="24">
        <v>1601</v>
      </c>
    </row>
    <row r="102" spans="1:10" ht="21.75" customHeight="1">
      <c r="A102" s="27" t="s">
        <v>213</v>
      </c>
      <c r="E102" s="24"/>
      <c r="F102" s="24"/>
      <c r="G102" s="24"/>
      <c r="I102" s="24"/>
      <c r="J102" s="24"/>
    </row>
    <row r="103" spans="1:10" ht="21.75" customHeight="1">
      <c r="A103" s="27" t="s">
        <v>214</v>
      </c>
      <c r="D103" s="24">
        <v>984</v>
      </c>
      <c r="F103" s="24">
        <v>0</v>
      </c>
      <c r="H103" s="24">
        <v>984</v>
      </c>
      <c r="J103" s="24">
        <v>0</v>
      </c>
    </row>
    <row r="105" spans="1:10" ht="21.75" customHeight="1">
      <c r="A105" s="1" t="s">
        <v>141</v>
      </c>
    </row>
    <row r="106" spans="1:10" ht="21.75" customHeight="1">
      <c r="D106" s="25"/>
      <c r="E106" s="24"/>
      <c r="F106" s="25"/>
      <c r="G106" s="24"/>
      <c r="H106" s="25"/>
      <c r="I106" s="24"/>
      <c r="J106" s="25"/>
    </row>
    <row r="107" spans="1:10" ht="21.75" customHeight="1">
      <c r="E107" s="24"/>
      <c r="F107" s="25"/>
      <c r="G107" s="24"/>
      <c r="I107" s="24"/>
      <c r="J107" s="26"/>
    </row>
    <row r="108" spans="1:10" ht="21.75" customHeight="1">
      <c r="E108" s="24"/>
      <c r="F108" s="25"/>
      <c r="G108" s="24"/>
      <c r="I108" s="24"/>
      <c r="J108" s="26"/>
    </row>
    <row r="109" spans="1:10" ht="21.75" customHeight="1">
      <c r="D109" s="25"/>
      <c r="F109" s="25"/>
      <c r="G109" s="24"/>
      <c r="H109" s="25"/>
      <c r="I109" s="24"/>
      <c r="J109" s="26"/>
    </row>
    <row r="110" spans="1:10" ht="21.75" customHeight="1">
      <c r="D110" s="25"/>
      <c r="F110" s="25"/>
      <c r="G110" s="24"/>
      <c r="H110" s="25"/>
      <c r="I110" s="24"/>
      <c r="J110" s="26"/>
    </row>
    <row r="111" spans="1:10" ht="21.75" customHeight="1">
      <c r="D111" s="25"/>
      <c r="E111" s="24"/>
      <c r="F111" s="25"/>
      <c r="G111" s="24"/>
      <c r="H111" s="26"/>
      <c r="I111" s="24"/>
      <c r="J111" s="25"/>
    </row>
    <row r="112" spans="1:10" ht="21.75" customHeight="1">
      <c r="D112" s="25"/>
      <c r="E112" s="24"/>
      <c r="F112" s="25"/>
      <c r="G112" s="24"/>
      <c r="H112" s="26"/>
      <c r="I112" s="24"/>
      <c r="J112" s="25"/>
    </row>
    <row r="113" spans="4:11" ht="21.75" customHeight="1">
      <c r="D113" s="25"/>
      <c r="E113" s="25"/>
      <c r="F113" s="25"/>
      <c r="G113" s="25"/>
      <c r="H113" s="25"/>
      <c r="I113" s="25"/>
      <c r="J113" s="25"/>
    </row>
    <row r="114" spans="4:11" ht="21.75" customHeight="1">
      <c r="D114" s="25"/>
      <c r="E114" s="24"/>
      <c r="F114" s="25"/>
      <c r="G114" s="24"/>
      <c r="H114" s="26"/>
      <c r="I114" s="24"/>
      <c r="J114" s="25"/>
    </row>
    <row r="115" spans="4:11" ht="21.75" customHeight="1">
      <c r="D115" s="25"/>
      <c r="E115" s="25"/>
      <c r="F115" s="25"/>
      <c r="G115" s="25"/>
      <c r="H115" s="25"/>
      <c r="I115" s="25"/>
      <c r="J115" s="25"/>
      <c r="K115" s="25"/>
    </row>
  </sheetData>
  <mergeCells count="2">
    <mergeCell ref="A2:K2"/>
    <mergeCell ref="A58:G58"/>
  </mergeCells>
  <printOptions gridLinesSet="0"/>
  <pageMargins left="0.78740157480314965" right="0.19685039370078741" top="0.43307086614173229" bottom="0.35433070866141736" header="0.19685039370078741" footer="0.19685039370078741"/>
  <pageSetup paperSize="9" scale="65" firstPageNumber="8" orientation="portrait" useFirstPageNumber="1" r:id="rId1"/>
  <headerFooter alignWithMargins="0"/>
  <rowBreaks count="1" manualBreakCount="1">
    <brk id="56" max="16383" man="1"/>
  </rowBreaks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9" ma:contentTypeDescription="สร้างเอกสารใหม่" ma:contentTypeScope="" ma:versionID="544d7f3934dcd384b78b29678d06109e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a71f5f26a9e928c08634c6c42968f245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22A832-BB80-442D-A2B7-A3AD6D03F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EAA153-2B83-464F-BFB5-D058FE59FF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62E9DC-C6BC-4FF1-BB54-34B975366E4B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51754</vt:lpwstr>
  </property>
  <property fmtid="{D5CDD505-2E9C-101B-9397-08002B2CF9AE}" pid="4" name="OptimizationTime">
    <vt:lpwstr>20211112_1710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2021-11-12T02:41:20Z</cp:lastPrinted>
  <dcterms:created xsi:type="dcterms:W3CDTF">2012-01-25T03:30:35Z</dcterms:created>
  <dcterms:modified xsi:type="dcterms:W3CDTF">2021-11-12T09:12:08Z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