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415AB95B-A94E-4591-864F-09AAE6A891AC}" xr6:coauthVersionLast="46" xr6:coauthVersionMax="47" xr10:uidLastSave="{00000000-0000-0000-0000-000000000000}"/>
  <bookViews>
    <workbookView xWindow="-110" yWindow="-110" windowWidth="19420" windowHeight="10420" tabRatio="766" activeTab="2" xr2:uid="{00000000-000D-0000-FFFF-FFFF00000000}"/>
  </bookViews>
  <sheets>
    <sheet name="BS-3-5" sheetId="10" r:id="rId1"/>
    <sheet name="PL-6-9" sheetId="8" r:id="rId2"/>
    <sheet name="Shareholder-10" sheetId="6" r:id="rId3"/>
    <sheet name="shareholder-11" sheetId="7" r:id="rId4"/>
    <sheet name="CF-12-14" sheetId="9" r:id="rId5"/>
  </sheets>
  <externalReferences>
    <externalReference r:id="rId6"/>
  </externalReferences>
  <definedNames>
    <definedName name="\a" localSheetId="4">#REF!</definedName>
    <definedName name="\a" localSheetId="2">'[1]Balance sheet'!#REF!</definedName>
    <definedName name="\a" localSheetId="3">'[1]Balance sheet'!#REF!</definedName>
    <definedName name="\a">#REF!</definedName>
    <definedName name="\c" localSheetId="4">#REF!</definedName>
    <definedName name="\c" localSheetId="2">'[1]Balance sheet'!#REF!</definedName>
    <definedName name="\c" localSheetId="3">'[1]Balance sheet'!#REF!</definedName>
    <definedName name="\c">#REF!</definedName>
    <definedName name="\d" localSheetId="4">#REF!</definedName>
    <definedName name="\d" localSheetId="2">'[1]Balance sheet'!#REF!</definedName>
    <definedName name="\d" localSheetId="3">'[1]Balance sheet'!#REF!</definedName>
    <definedName name="\d">#REF!</definedName>
    <definedName name="_xlnm.Print_Area" localSheetId="0">'BS-3-5'!$A$1:$J$90</definedName>
    <definedName name="_xlnm.Print_Area" localSheetId="4">'CF-12-14'!$A$1:$H$89</definedName>
    <definedName name="_xlnm.Print_Area" localSheetId="1">'PL-6-9'!$A$1:$J$143</definedName>
    <definedName name="_xlnm.Print_Area" localSheetId="2">'Shareholder-10'!$A$1:$Y$40</definedName>
    <definedName name="_xlnm.Print_Area" localSheetId="3">'shareholder-11'!$A$1:$T$41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5" i="9" l="1"/>
  <c r="F35" i="9"/>
  <c r="F36" i="9"/>
  <c r="B36" i="9"/>
  <c r="D50" i="10" l="1"/>
  <c r="D58" i="10"/>
  <c r="H50" i="10"/>
  <c r="H58" i="10"/>
  <c r="B37" i="9" l="1"/>
  <c r="B25" i="9"/>
  <c r="J64" i="10" l="1"/>
  <c r="H64" i="10"/>
  <c r="F64" i="10"/>
  <c r="D64" i="10"/>
  <c r="D126" i="8"/>
  <c r="S27" i="6"/>
  <c r="S31" i="6"/>
  <c r="U31" i="6" s="1"/>
  <c r="S35" i="6"/>
  <c r="U35" i="6" s="1"/>
  <c r="S36" i="6"/>
  <c r="U36" i="6" s="1"/>
  <c r="Q32" i="6"/>
  <c r="O32" i="6"/>
  <c r="M32" i="6"/>
  <c r="K32" i="6"/>
  <c r="I32" i="6"/>
  <c r="S32" i="6" l="1"/>
  <c r="T32" i="7" l="1"/>
  <c r="T28" i="7"/>
  <c r="T37" i="7"/>
  <c r="T36" i="7"/>
  <c r="R38" i="7"/>
  <c r="R37" i="7"/>
  <c r="H40" i="7"/>
  <c r="J126" i="8" l="1"/>
  <c r="H126" i="8"/>
  <c r="F126" i="8"/>
  <c r="J53" i="8"/>
  <c r="H53" i="8"/>
  <c r="F53" i="8"/>
  <c r="D53" i="8"/>
  <c r="F46" i="8"/>
  <c r="F54" i="8" s="1"/>
  <c r="D46" i="8"/>
  <c r="D54" i="8" s="1"/>
  <c r="J38" i="7"/>
  <c r="H38" i="7"/>
  <c r="F38" i="7"/>
  <c r="D38" i="7"/>
  <c r="R33" i="7"/>
  <c r="P33" i="7"/>
  <c r="N33" i="7"/>
  <c r="L33" i="7"/>
  <c r="J33" i="7"/>
  <c r="F33" i="7"/>
  <c r="P25" i="7"/>
  <c r="P23" i="7"/>
  <c r="J23" i="7"/>
  <c r="H23" i="7"/>
  <c r="F23" i="7"/>
  <c r="D23" i="7"/>
  <c r="R18" i="7"/>
  <c r="P18" i="7"/>
  <c r="N18" i="7"/>
  <c r="J18" i="7"/>
  <c r="J93" i="8"/>
  <c r="H93" i="8"/>
  <c r="F93" i="8"/>
  <c r="D93" i="8"/>
  <c r="J23" i="8"/>
  <c r="H23" i="8"/>
  <c r="F23" i="8"/>
  <c r="D23" i="8"/>
  <c r="R28" i="7"/>
  <c r="S11" i="6" l="1"/>
  <c r="T17" i="7"/>
  <c r="T16" i="7"/>
  <c r="T18" i="7" s="1"/>
  <c r="T21" i="7"/>
  <c r="T23" i="7" s="1"/>
  <c r="T22" i="7"/>
  <c r="R12" i="7" l="1"/>
  <c r="T12" i="7" s="1"/>
  <c r="T25" i="7" s="1"/>
  <c r="P38" i="7"/>
  <c r="P40" i="7" s="1"/>
  <c r="R40" i="7"/>
  <c r="R23" i="7"/>
  <c r="R25" i="7" s="1"/>
  <c r="Q37" i="6"/>
  <c r="Q39" i="6" s="1"/>
  <c r="J25" i="7" l="1"/>
  <c r="N23" i="7"/>
  <c r="N25" i="7" s="1"/>
  <c r="L23" i="7"/>
  <c r="L18" i="7"/>
  <c r="L25" i="7" s="1"/>
  <c r="H18" i="7"/>
  <c r="H25" i="7" s="1"/>
  <c r="F18" i="7"/>
  <c r="F25" i="7" s="1"/>
  <c r="D18" i="7"/>
  <c r="D25" i="7" s="1"/>
  <c r="U27" i="6"/>
  <c r="Y27" i="6" s="1"/>
  <c r="U11" i="6"/>
  <c r="Y11" i="6" s="1"/>
  <c r="I24" i="6"/>
  <c r="W22" i="6"/>
  <c r="O22" i="6"/>
  <c r="O24" i="6" s="1"/>
  <c r="M22" i="6"/>
  <c r="M24" i="6" s="1"/>
  <c r="K22" i="6"/>
  <c r="S21" i="6"/>
  <c r="U21" i="6" s="1"/>
  <c r="Y21" i="6" s="1"/>
  <c r="U20" i="6"/>
  <c r="W17" i="6"/>
  <c r="K17" i="6"/>
  <c r="K24" i="6" s="1"/>
  <c r="G17" i="6"/>
  <c r="G24" i="6" s="1"/>
  <c r="E17" i="6"/>
  <c r="E24" i="6" s="1"/>
  <c r="C17" i="6"/>
  <c r="C24" i="6" s="1"/>
  <c r="U16" i="6"/>
  <c r="Y16" i="6" s="1"/>
  <c r="U15" i="6"/>
  <c r="Y15" i="6" s="1"/>
  <c r="H69" i="9"/>
  <c r="H56" i="9"/>
  <c r="D69" i="9"/>
  <c r="D56" i="9"/>
  <c r="H25" i="9"/>
  <c r="H37" i="9" s="1"/>
  <c r="H39" i="9" s="1"/>
  <c r="D25" i="9"/>
  <c r="D37" i="9" s="1"/>
  <c r="D39" i="9" s="1"/>
  <c r="J116" i="8"/>
  <c r="J127" i="8" s="1"/>
  <c r="F137" i="8"/>
  <c r="F116" i="8"/>
  <c r="F127" i="8" s="1"/>
  <c r="J84" i="8"/>
  <c r="J95" i="8" s="1"/>
  <c r="F84" i="8"/>
  <c r="F95" i="8" s="1"/>
  <c r="J46" i="8"/>
  <c r="J54" i="8" s="1"/>
  <c r="F64" i="8"/>
  <c r="J14" i="8"/>
  <c r="F14" i="8"/>
  <c r="F25" i="8" s="1"/>
  <c r="J85" i="10"/>
  <c r="J87" i="10" s="1"/>
  <c r="H85" i="10"/>
  <c r="H87" i="10" s="1"/>
  <c r="F85" i="10"/>
  <c r="F87" i="10" s="1"/>
  <c r="D85" i="10"/>
  <c r="D87" i="10" s="1"/>
  <c r="J51" i="10"/>
  <c r="H51" i="10"/>
  <c r="F51" i="10"/>
  <c r="D51" i="10"/>
  <c r="J29" i="10"/>
  <c r="H29" i="10"/>
  <c r="F29" i="10"/>
  <c r="D29" i="10"/>
  <c r="J15" i="10"/>
  <c r="H15" i="10"/>
  <c r="F15" i="10"/>
  <c r="D15" i="10"/>
  <c r="J31" i="10" l="1"/>
  <c r="F65" i="10"/>
  <c r="F89" i="10" s="1"/>
  <c r="J99" i="8"/>
  <c r="J101" i="8" s="1"/>
  <c r="F99" i="8"/>
  <c r="F101" i="8" s="1"/>
  <c r="F133" i="8" s="1"/>
  <c r="F131" i="8" s="1"/>
  <c r="F29" i="8"/>
  <c r="F31" i="8" s="1"/>
  <c r="F55" i="8" s="1"/>
  <c r="J25" i="8"/>
  <c r="J65" i="10"/>
  <c r="J89" i="10" s="1"/>
  <c r="F31" i="10"/>
  <c r="W24" i="6"/>
  <c r="S22" i="6"/>
  <c r="S24" i="6" s="1"/>
  <c r="Y17" i="6"/>
  <c r="U22" i="6"/>
  <c r="Y20" i="6"/>
  <c r="Y22" i="6" s="1"/>
  <c r="Y24" i="6" s="1"/>
  <c r="U17" i="6"/>
  <c r="U24" i="6" s="1"/>
  <c r="H65" i="10"/>
  <c r="H89" i="10" s="1"/>
  <c r="D65" i="10"/>
  <c r="D89" i="10" s="1"/>
  <c r="H31" i="10"/>
  <c r="D31" i="10"/>
  <c r="J133" i="8" l="1"/>
  <c r="J131" i="8" s="1"/>
  <c r="J128" i="8"/>
  <c r="J138" i="8" s="1"/>
  <c r="J136" i="8" s="1"/>
  <c r="F128" i="8"/>
  <c r="F138" i="8" s="1"/>
  <c r="F136" i="8" s="1"/>
  <c r="F60" i="8"/>
  <c r="F58" i="8" s="1"/>
  <c r="F65" i="8"/>
  <c r="F63" i="8" s="1"/>
  <c r="J29" i="8"/>
  <c r="J31" i="8" s="1"/>
  <c r="H116" i="8"/>
  <c r="H127" i="8" s="1"/>
  <c r="D116" i="8"/>
  <c r="D127" i="8" s="1"/>
  <c r="H46" i="8"/>
  <c r="H54" i="8" s="1"/>
  <c r="J60" i="8" l="1"/>
  <c r="J58" i="8" s="1"/>
  <c r="J55" i="8"/>
  <c r="J65" i="8" s="1"/>
  <c r="J63" i="8" s="1"/>
  <c r="J40" i="7" l="1"/>
  <c r="N38" i="7"/>
  <c r="N40" i="7" s="1"/>
  <c r="L38" i="7"/>
  <c r="H33" i="7"/>
  <c r="F40" i="7"/>
  <c r="D33" i="7"/>
  <c r="D40" i="7" s="1"/>
  <c r="I39" i="6"/>
  <c r="W37" i="6"/>
  <c r="O37" i="6"/>
  <c r="O39" i="6" s="1"/>
  <c r="M37" i="6"/>
  <c r="M39" i="6" s="1"/>
  <c r="K37" i="6"/>
  <c r="S37" i="6"/>
  <c r="Y35" i="6"/>
  <c r="W32" i="6"/>
  <c r="G32" i="6"/>
  <c r="G39" i="6" s="1"/>
  <c r="E32" i="6"/>
  <c r="E39" i="6" s="1"/>
  <c r="C32" i="6"/>
  <c r="C39" i="6" s="1"/>
  <c r="Y31" i="6"/>
  <c r="D79" i="9" l="1"/>
  <c r="D82" i="9" s="1"/>
  <c r="D84" i="9" s="1"/>
  <c r="H79" i="9"/>
  <c r="H82" i="9" s="1"/>
  <c r="H84" i="9" s="1"/>
  <c r="K39" i="6"/>
  <c r="T38" i="7"/>
  <c r="T33" i="7"/>
  <c r="T40" i="7" s="1"/>
  <c r="L40" i="7"/>
  <c r="W39" i="6"/>
  <c r="S39" i="6"/>
  <c r="U37" i="6"/>
  <c r="Y32" i="6"/>
  <c r="U32" i="6"/>
  <c r="Y36" i="6" l="1"/>
  <c r="Y37" i="6" s="1"/>
  <c r="Y39" i="6" s="1"/>
  <c r="U39" i="6"/>
  <c r="F69" i="9"/>
  <c r="B69" i="9" l="1"/>
  <c r="F56" i="9"/>
  <c r="B56" i="9"/>
  <c r="F25" i="9"/>
  <c r="F37" i="9" s="1"/>
  <c r="F39" i="9" s="1"/>
  <c r="D64" i="8"/>
  <c r="D137" i="8"/>
  <c r="I101" i="8"/>
  <c r="G99" i="8"/>
  <c r="G101" i="8" s="1"/>
  <c r="E99" i="8"/>
  <c r="E101" i="8" s="1"/>
  <c r="H84" i="8"/>
  <c r="H95" i="8" s="1"/>
  <c r="H99" i="8" s="1"/>
  <c r="D84" i="8"/>
  <c r="D95" i="8" s="1"/>
  <c r="D99" i="8" s="1"/>
  <c r="I31" i="8"/>
  <c r="G29" i="8"/>
  <c r="G31" i="8" s="1"/>
  <c r="E29" i="8"/>
  <c r="E31" i="8" s="1"/>
  <c r="H14" i="8"/>
  <c r="D14" i="8"/>
  <c r="B39" i="9" l="1"/>
  <c r="B79" i="9" s="1"/>
  <c r="B82" i="9" s="1"/>
  <c r="B84" i="9" s="1"/>
  <c r="F79" i="9"/>
  <c r="F82" i="9" s="1"/>
  <c r="F84" i="9" s="1"/>
  <c r="D25" i="8" l="1"/>
  <c r="D29" i="8" l="1"/>
  <c r="D31" i="8" s="1"/>
  <c r="D55" i="8" s="1"/>
  <c r="H25" i="8"/>
  <c r="D65" i="8" l="1"/>
  <c r="D63" i="8" s="1"/>
  <c r="D60" i="8"/>
  <c r="D58" i="8" s="1"/>
  <c r="H29" i="8"/>
  <c r="H31" i="8" s="1"/>
  <c r="H55" i="8" l="1"/>
  <c r="H65" i="8" s="1"/>
  <c r="H63" i="8" s="1"/>
  <c r="H60" i="8"/>
  <c r="H58" i="8" s="1"/>
  <c r="D101" i="8"/>
  <c r="D128" i="8" s="1"/>
  <c r="D138" i="8" l="1"/>
  <c r="D136" i="8" s="1"/>
  <c r="D133" i="8"/>
  <c r="D131" i="8" s="1"/>
  <c r="H101" i="8" l="1"/>
  <c r="H128" i="8" s="1"/>
  <c r="H133" i="8" l="1"/>
  <c r="H131" i="8" s="1"/>
  <c r="H138" i="8"/>
  <c r="H136" i="8" s="1"/>
</calcChain>
</file>

<file path=xl/sharedStrings.xml><?xml version="1.0" encoding="utf-8"?>
<sst xmlns="http://schemas.openxmlformats.org/spreadsheetml/2006/main" count="472" uniqueCount="233">
  <si>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</si>
  <si>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</si>
  <si>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</si>
  <si>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</si>
  <si>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</si>
  <si>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</si>
  <si>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-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</si>
  <si>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</si>
  <si>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</si>
  <si>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</si>
  <si>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</si>
  <si>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</si>
  <si>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</si>
  <si>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</si>
  <si>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</si>
  <si>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</si>
  <si>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</si>
  <si>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</si>
  <si>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</si>
  <si>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</si>
  <si>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</si>
  <si>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</si>
  <si>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</si>
  <si>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</si>
  <si>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</si>
  <si>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</si>
  <si>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</si>
  <si>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</si>
  <si>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</si>
  <si>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</si>
  <si>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</si>
  <si>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</si>
  <si>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</si>
  <si>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</si>
  <si>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</si>
  <si>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</si>
  <si>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</si>
  <si>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</si>
  <si>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</si>
  <si>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</si>
  <si>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</si>
  <si>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</si>
  <si>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</si>
  <si>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</si>
  <si>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</si>
  <si>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</si>
  <si>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</si>
  <si>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</si>
  <si>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</si>
  <si>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</si>
  <si>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</si>
  <si>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</si>
  <si>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</si>
  <si>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</si>
  <si>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</si>
  <si>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</si>
  <si>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</si>
  <si>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</si>
  <si>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</si>
  <si>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</si>
  <si>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</si>
  <si>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</si>
  <si>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</si>
  <si>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   ทุนสำรองตามกฎหมาย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</si>
  <si>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</si>
  <si>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</si>
  <si>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</si>
  <si>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</si>
  <si>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</si>
  <si>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</si>
  <si>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</si>
  <si>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</si>
  <si>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</si>
  <si>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</si>
  <si>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</si>
  <si>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ส่วนได้เสียที่</t>
  </si>
  <si>
    <t>ไม่มีอำนาจควบคุม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</si>
  <si>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</si>
  <si>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</si>
  <si>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</si>
  <si>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</si>
  <si>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</si>
  <si>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</si>
  <si>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</si>
  <si>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</si>
  <si>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</si>
  <si>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</si>
  <si>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</si>
  <si>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วันที่ 30 กันยายน</t>
  </si>
  <si>
    <t>สำหรับงวดเก้าเดือนสิ้นสุด</t>
  </si>
  <si>
    <t>5</t>
  </si>
  <si>
    <t>กำไร (ขาดทุน) เบ็ดเสร็จสำหรับงวด</t>
  </si>
  <si>
    <t>รวมส่วนของบริษัทใหญ่</t>
  </si>
  <si>
    <t xml:space="preserve">   ส่วนที่เป็นของบริษัทใหญ่</t>
  </si>
  <si>
    <t>รับรู้เงินมัดจำและรายได้รอการตัดบัญชีเป็นรายได้</t>
  </si>
  <si>
    <t>รวม</t>
  </si>
  <si>
    <t>องค์ประกอบอื่น</t>
  </si>
  <si>
    <t>ของ</t>
  </si>
  <si>
    <t xml:space="preserve">    กำไร (ขาดทุน) เบ็ดเสร็จอื่น</t>
  </si>
  <si>
    <t>กำไรขาดทุนเบ็ดเสร็จอื่น</t>
  </si>
  <si>
    <t>จ่ายผลประโยชน์พนักงาน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</si>
  <si>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</si>
  <si>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</si>
  <si>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</si>
  <si>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</si>
  <si>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</si>
  <si>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พนักงาน</t>
  </si>
  <si>
    <t>ที่ออกให้</t>
  </si>
  <si>
    <t>รวมกำไร (ขาดทุน) เบ็ดเสร็จสำหรับงวด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</si>
  <si>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</si>
  <si>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เงินให้กู้ยืมระยะยาวแก่กิจการที่เกี่ยวข้องกัน</t>
  </si>
  <si>
    <t>10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</si>
  <si>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</si>
  <si>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</si>
  <si>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</si>
  <si>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7</t>
  </si>
  <si>
    <t>ประมาณการหนี้สินสำหรับผลประโยชน์พนักงาน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</si>
  <si>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</si>
  <si>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</si>
  <si>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</si>
  <si>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การจ่ายโดยใช้หุ้นเป็นเกณฑ์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</si>
  <si>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</si>
  <si>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</si>
  <si>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</si>
  <si>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</si>
  <si>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</si>
  <si>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</si>
  <si>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</si>
  <si>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</si>
  <si>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</si>
  <si>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</si>
  <si>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</si>
  <si>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โดยยังมิได้ชำระเงิน</t>
  </si>
  <si>
    <t xml:space="preserve">    สิทธิซื้อหุ้นที่ออกให้พนักงาน</t>
  </si>
  <si>
    <t>ของบริษัทใหญ่</t>
  </si>
  <si>
    <t>เงินให้กู้ยืมระยะยาว</t>
  </si>
  <si>
    <t xml:space="preserve">   แก่กิจการที่เกี่ยวข้องกัน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</si>
  <si>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</si>
  <si>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</si>
  <si>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</si>
  <si>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>30 กันยายน</t>
  </si>
  <si>
    <t>8</t>
  </si>
  <si>
    <t>(ไม่ได้ตรวจสอบ)</t>
  </si>
  <si>
    <t>14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</si>
  <si>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</si>
  <si>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</si>
  <si>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เงินสดและรายการเทียบเท่าเงินสดเพิ่มขึ้น (ลดลง) สุทธิ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</si>
  <si>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</si>
  <si>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</si>
  <si>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</si>
  <si>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สินทรัพย์ทางการเงินไม่หมุนเวียนอื่น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</si>
  <si>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</si>
  <si>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</si>
  <si>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</si>
  <si>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</si>
  <si>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</t>
  </si>
  <si>
    <t xml:space="preserve">     สำหรับผลประโยชน์พนักงาน</t>
  </si>
  <si>
    <t>ส่วนแบ่งกำไร (ขาดทุน) ของบริษัทร่วมที่ใช้วิธีส่วนได้เสีย</t>
  </si>
  <si>
    <t>รวมรายการที่อาจถูกจัดประเภทใหม่</t>
  </si>
  <si>
    <t>รายการที่จะไม่ถูกจัดประเภทใหม่</t>
  </si>
  <si>
    <t>ผลกำไรจากเงินลงทุนในตราสารทุนที่กำหนดให้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</si>
  <si>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</si>
  <si>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</si>
  <si>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</si>
  <si>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</si>
  <si>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รายได้ดอกเบี้ย</t>
  </si>
  <si>
    <t>ผลต่างของ</t>
  </si>
  <si>
    <t>อัตราแลกเปลี่ยน</t>
  </si>
  <si>
    <t>จากการแปลงค่า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</si>
  <si>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</si>
  <si>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</si>
  <si>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</si>
  <si>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</si>
  <si>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เงินสดจ่ายชำระหนี้สินตามสัญญาเช่า</t>
  </si>
  <si>
    <t>ซื้ออาคารและอุปกรณ์ และสินทรัพย์ไม่มีตัวตน</t>
  </si>
  <si>
    <t xml:space="preserve">    ขาดทุน</t>
  </si>
  <si>
    <t>ขาดทุนเบ็ดเสร็จสำหรับงวด</t>
  </si>
  <si>
    <t xml:space="preserve">    ขาดทุนเบ็ดเสร็จอื่น</t>
  </si>
  <si>
    <t>รวมขาดทุนเบ็ดเสร็จสำหรับงวด</t>
  </si>
  <si>
    <t>ส่วนแบ่งกำไรของบริษัทร่วมที่ใช้วิธีส่วนได้เสีย</t>
  </si>
  <si>
    <t>ผลต่างจากการลดค่าเช่า</t>
  </si>
  <si>
    <t>กระแสเงินสดสุทธิได้มาจากกิจกรรมจัดหาเงิน</t>
  </si>
  <si>
    <t>13</t>
  </si>
  <si>
    <t>5, 6</t>
  </si>
  <si>
    <t>3, 9</t>
  </si>
  <si>
    <t>เงินมัดจำการเช่าที่ดิน</t>
  </si>
  <si>
    <t xml:space="preserve">   อาคารและอุปกรณ์</t>
  </si>
  <si>
    <t>11</t>
  </si>
  <si>
    <t xml:space="preserve">   ยังไม่ได้จัดสรร (ขาดทุนสะสม)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</si>
  <si>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</si>
  <si>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</si>
  <si>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</si>
  <si>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สำรอง</t>
  </si>
  <si>
    <t>การตีราคา</t>
  </si>
  <si>
    <t>ที่ดินใหม่</t>
  </si>
  <si>
    <t>กำไร (ขาดทุน) สะสม</t>
  </si>
  <si>
    <t>(ขาดทุน</t>
  </si>
  <si>
    <t>สะสม)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</si>
  <si>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</si>
  <si>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</si>
  <si>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</si>
  <si>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กำไร (ขาดทุน) เบ็ดเสร็จอื่นสำหรับงวด - สุทธิจากภาษีเงินได้</t>
  </si>
  <si>
    <t>การแบ่งปันขาดทุน</t>
  </si>
  <si>
    <t>ขาดทุนจากการด้อยค่าสินทรัพย์ที่ไม่ใช่สินทรัพย์ทางการเงิน</t>
  </si>
  <si>
    <t>กลับรายการ (ขาดทุน) จากการด้อยค่าสินทรัพย์ทางการเงิน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</si>
  <si>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</si>
  <si>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</si>
  <si>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3</t>
  </si>
  <si>
    <t>5, 12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</si>
  <si>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</si>
  <si>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</si>
  <si>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ขาดทุนต่อหุ้นปรับลด</t>
  </si>
  <si>
    <t xml:space="preserve">    เพิ่มหุ้นสามัญ</t>
  </si>
  <si>
    <t xml:space="preserve">    กำไรเบ็ดเสร็จอื่น</t>
  </si>
  <si>
    <t>ปรับรายการที่กระทบขาดทุนเป็นเงินสดรับ (จ่าย)</t>
  </si>
  <si>
    <t>ส่วนแบ่ง (กำไร) ขาดทุนของบริษัทร่วมที่ใช้วิธีส่วนได้เสีย</t>
  </si>
  <si>
    <t>ขาดทุนจากการด้อยค่าสินทรัพย์ทางการเงิน</t>
  </si>
  <si>
    <t xml:space="preserve">    และสินทรัพย์ที่ไม่ใช่สินทรัพย์ทางการเงิน</t>
  </si>
  <si>
    <t>8, 9</t>
  </si>
  <si>
    <t>งบการเงิน</t>
  </si>
  <si>
    <t>(กำไร) ขาดทุนจากการจำหน่ายอาคารและอุปกรณ์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</si>
  <si>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</si>
  <si>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</si>
  <si>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เงินสดรับจากการออกหุ้นสามัญ</t>
  </si>
  <si>
    <t>ผลขาดทุนจากการตัดจำหน่ายภาษีเงินได้หัก ณ ที่จ่ายที่เรียกคืนไม่ได้</t>
  </si>
  <si>
    <t>ผลกำไร (ขาดทุน) จากเงินลงทุนในตราสารทุนที่กำหนดให้</t>
  </si>
  <si>
    <t>รายได้ (ค่าใช้จ่าย) ภาษีเงินได้</t>
  </si>
  <si>
    <t>กำไรเบ็ดเสร็จอื่นสำหรับงวด - สุทธิจากภาษีเงินได้</t>
  </si>
  <si>
    <t>ขาดทุนเบ็ดเสร็จรวมสำหรับงวด</t>
  </si>
  <si>
    <t>การแบ่งปันขาดทุนเบ็ดเสร็จรวม</t>
  </si>
  <si>
    <t>ค่าใช้จ่าย (รายได้) ภาษีเงินได้</t>
  </si>
  <si>
    <t>หนี้สินไม่หมุนเวียนอื่น</t>
  </si>
  <si>
    <t>เงินสดรับจากการจำหน่ายที่ดิน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</si>
</sst>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.000_);_(* \(#,##0.000\);_(* &quot;-&quot;???_);_(@_)"/>
    <numFmt numFmtId="168" formatCode="_(* #,##0_);_(* \(#,##0\);_(* &quot;-&quot;??_);_(@_)"/>
    <numFmt numFmtId="169" formatCode="#,##0.0000\ ;\(#,##0.0000\)"/>
  </numFmts>
  <fonts count="29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b/>
      <sz val="14"/>
      <name val="Angsana New"/>
      <family val="1"/>
    </font>
    <font>
      <sz val="15"/>
      <name val="Arial"/>
      <family val="2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  <font>
      <sz val="13"/>
      <name val="Angsana New"/>
      <family val="1"/>
    </font>
    <font>
      <i/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7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37" fontId="2" fillId="0" borderId="0"/>
    <xf numFmtId="37" fontId="4" fillId="0" borderId="0"/>
    <xf numFmtId="37" fontId="8" fillId="0" borderId="0"/>
    <xf numFmtId="9" fontId="4" fillId="0" borderId="0" applyFont="0" applyFill="0" applyBorder="0" applyAlignment="0" applyProtection="0"/>
  </cellStyleXfs>
  <cellXfs count="285">
    <xf numFmtId="37" fontId="0" fillId="0" borderId="0" xfId="0"/>
    <xf numFmtId="49" fontId="11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37" fontId="6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1" xfId="0" applyNumberFormat="1" applyFont="1" applyFill="1" applyBorder="1" applyAlignment="1"/>
    <xf numFmtId="166" fontId="6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3" xfId="0" applyNumberFormat="1" applyFont="1" applyFill="1" applyBorder="1" applyAlignment="1"/>
    <xf numFmtId="166" fontId="8" fillId="0" borderId="4" xfId="0" applyNumberFormat="1" applyFont="1" applyFill="1" applyBorder="1" applyAlignment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8" fillId="0" borderId="3" xfId="0" applyFont="1" applyFill="1" applyBorder="1" applyAlignment="1"/>
    <xf numFmtId="37" fontId="6" fillId="0" borderId="0" xfId="0" quotePrefix="1" applyFont="1" applyFill="1" applyBorder="1" applyAlignment="1">
      <alignment horizontal="left"/>
    </xf>
    <xf numFmtId="37" fontId="6" fillId="0" borderId="3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6" fillId="0" borderId="3" xfId="0" applyFont="1" applyFill="1" applyBorder="1" applyAlignment="1">
      <alignment horizontal="right"/>
    </xf>
    <xf numFmtId="37" fontId="8" fillId="0" borderId="3" xfId="0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6" fontId="6" fillId="0" borderId="5" xfId="0" applyNumberFormat="1" applyFont="1" applyFill="1" applyBorder="1" applyAlignment="1"/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/>
    <xf numFmtId="37" fontId="7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/>
    <xf numFmtId="166" fontId="6" fillId="0" borderId="0" xfId="0" quotePrefix="1" applyNumberFormat="1" applyFont="1" applyFill="1" applyAlignment="1">
      <alignment horizontal="center"/>
    </xf>
    <xf numFmtId="166" fontId="6" fillId="0" borderId="0" xfId="0" quotePrefix="1" applyNumberFormat="1" applyFont="1" applyFill="1" applyAlignment="1"/>
    <xf numFmtId="37" fontId="8" fillId="0" borderId="0" xfId="0" applyFont="1" applyFill="1" applyBorder="1" applyAlignment="1">
      <alignment horizontal="left"/>
    </xf>
    <xf numFmtId="166" fontId="8" fillId="0" borderId="0" xfId="0" quotePrefix="1" applyNumberFormat="1" applyFont="1" applyFill="1" applyBorder="1" applyAlignment="1"/>
    <xf numFmtId="166" fontId="8" fillId="0" borderId="4" xfId="0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37" fontId="8" fillId="0" borderId="0" xfId="0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6" fontId="8" fillId="0" borderId="0" xfId="0" quotePrefix="1" applyNumberFormat="1" applyFont="1" applyFill="1" applyAlignment="1">
      <alignment horizontal="right"/>
    </xf>
    <xf numFmtId="166" fontId="8" fillId="0" borderId="0" xfId="0" quotePrefix="1" applyNumberFormat="1" applyFont="1" applyFill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37" fontId="6" fillId="0" borderId="1" xfId="0" applyFont="1" applyFill="1" applyBorder="1" applyAlignment="1">
      <alignment horizontal="right"/>
    </xf>
    <xf numFmtId="40" fontId="15" fillId="2" borderId="0" xfId="1" applyFont="1" applyFill="1" applyAlignment="1">
      <alignment horizontal="left"/>
    </xf>
    <xf numFmtId="40" fontId="15" fillId="2" borderId="0" xfId="1" quotePrefix="1" applyFont="1" applyFill="1" applyAlignment="1">
      <alignment horizontal="left"/>
    </xf>
    <xf numFmtId="40" fontId="16" fillId="2" borderId="0" xfId="1" applyFont="1" applyFill="1" applyAlignment="1">
      <alignment horizontal="center"/>
    </xf>
    <xf numFmtId="40" fontId="17" fillId="2" borderId="0" xfId="1" applyFont="1" applyFill="1" applyBorder="1"/>
    <xf numFmtId="37" fontId="18" fillId="2" borderId="0" xfId="5" applyFont="1" applyFill="1" applyAlignment="1">
      <alignment horizontal="center"/>
    </xf>
    <xf numFmtId="40" fontId="17" fillId="2" borderId="0" xfId="1" applyFont="1" applyFill="1"/>
    <xf numFmtId="40" fontId="19" fillId="2" borderId="0" xfId="1" applyFont="1" applyFill="1" applyAlignment="1">
      <alignment horizontal="center"/>
    </xf>
    <xf numFmtId="37" fontId="20" fillId="2" borderId="0" xfId="5" applyFont="1" applyFill="1" applyAlignment="1">
      <alignment horizontal="right"/>
    </xf>
    <xf numFmtId="40" fontId="21" fillId="2" borderId="0" xfId="1" applyFont="1" applyFill="1" applyBorder="1" applyAlignment="1">
      <alignment horizontal="center"/>
    </xf>
    <xf numFmtId="37" fontId="21" fillId="2" borderId="0" xfId="5" applyFont="1" applyFill="1"/>
    <xf numFmtId="40" fontId="22" fillId="2" borderId="0" xfId="1" quotePrefix="1" applyFont="1" applyFill="1" applyBorder="1" applyAlignment="1"/>
    <xf numFmtId="40" fontId="23" fillId="2" borderId="0" xfId="1" applyFont="1" applyFill="1" applyBorder="1" applyAlignment="1">
      <alignment horizontal="center"/>
    </xf>
    <xf numFmtId="40" fontId="23" fillId="2" borderId="0" xfId="1" applyFont="1" applyFill="1" applyBorder="1"/>
    <xf numFmtId="40" fontId="21" fillId="2" borderId="0" xfId="1" applyFont="1" applyFill="1" applyAlignment="1">
      <alignment horizontal="center"/>
    </xf>
    <xf numFmtId="40" fontId="24" fillId="2" borderId="0" xfId="1" applyFont="1" applyFill="1" applyBorder="1" applyAlignment="1"/>
    <xf numFmtId="40" fontId="21" fillId="2" borderId="0" xfId="1" applyFont="1" applyFill="1" applyBorder="1" applyAlignment="1"/>
    <xf numFmtId="40" fontId="21" fillId="2" borderId="0" xfId="1" applyFont="1" applyFill="1"/>
    <xf numFmtId="40" fontId="21" fillId="2" borderId="0" xfId="1" applyFont="1" applyFill="1" applyBorder="1"/>
    <xf numFmtId="37" fontId="21" fillId="2" borderId="0" xfId="5" applyFont="1" applyFill="1" applyAlignment="1"/>
    <xf numFmtId="37" fontId="21" fillId="2" borderId="0" xfId="5" applyFont="1" applyFill="1" applyAlignment="1">
      <alignment horizontal="center"/>
    </xf>
    <xf numFmtId="40" fontId="24" fillId="2" borderId="0" xfId="1" applyFont="1" applyFill="1" applyBorder="1" applyAlignment="1">
      <alignment horizontal="center"/>
    </xf>
    <xf numFmtId="37" fontId="23" fillId="2" borderId="0" xfId="1" quotePrefix="1" applyNumberFormat="1" applyFont="1" applyFill="1" applyBorder="1" applyAlignment="1">
      <alignment horizontal="right"/>
    </xf>
    <xf numFmtId="37" fontId="21" fillId="2" borderId="0" xfId="1" applyNumberFormat="1" applyFont="1" applyFill="1" applyBorder="1" applyAlignment="1">
      <alignment horizontal="center"/>
    </xf>
    <xf numFmtId="37" fontId="21" fillId="2" borderId="0" xfId="1" quotePrefix="1" applyNumberFormat="1" applyFont="1" applyFill="1" applyBorder="1" applyAlignment="1">
      <alignment horizontal="center"/>
    </xf>
    <xf numFmtId="37" fontId="23" fillId="2" borderId="0" xfId="0" applyFont="1" applyFill="1" applyAlignment="1">
      <alignment horizontal="left"/>
    </xf>
    <xf numFmtId="37" fontId="23" fillId="2" borderId="0" xfId="1" applyNumberFormat="1" applyFont="1" applyFill="1" applyBorder="1" applyAlignment="1">
      <alignment horizontal="right"/>
    </xf>
    <xf numFmtId="40" fontId="22" fillId="2" borderId="0" xfId="1" applyFont="1" applyFill="1"/>
    <xf numFmtId="37" fontId="21" fillId="2" borderId="0" xfId="0" applyFont="1" applyFill="1" applyAlignment="1">
      <alignment horizontal="left"/>
    </xf>
    <xf numFmtId="40" fontId="23" fillId="2" borderId="0" xfId="1" applyFont="1" applyFill="1"/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2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0" xfId="2" applyFont="1" applyFill="1"/>
    <xf numFmtId="40" fontId="6" fillId="2" borderId="0" xfId="2" applyFont="1" applyFill="1" applyBorder="1"/>
    <xf numFmtId="40" fontId="6" fillId="2" borderId="0" xfId="2" applyFont="1" applyFill="1"/>
    <xf numFmtId="166" fontId="6" fillId="2" borderId="0" xfId="2" applyNumberFormat="1" applyFont="1" applyFill="1" applyBorder="1" applyAlignment="1">
      <alignment horizontal="right"/>
    </xf>
    <xf numFmtId="166" fontId="6" fillId="2" borderId="0" xfId="2" applyNumberFormat="1" applyFont="1" applyFill="1" applyBorder="1" applyAlignment="1">
      <alignment horizontal="center"/>
    </xf>
    <xf numFmtId="166" fontId="8" fillId="2" borderId="0" xfId="2" applyNumberFormat="1" applyFont="1" applyFill="1" applyBorder="1" applyAlignment="1">
      <alignment horizontal="center"/>
    </xf>
    <xf numFmtId="166" fontId="8" fillId="2" borderId="3" xfId="2" applyNumberFormat="1" applyFont="1" applyFill="1" applyBorder="1" applyAlignment="1">
      <alignment horizontal="right"/>
    </xf>
    <xf numFmtId="166" fontId="8" fillId="2" borderId="0" xfId="2" applyNumberFormat="1" applyFont="1" applyFill="1" applyBorder="1" applyAlignment="1">
      <alignment horizontal="right"/>
    </xf>
    <xf numFmtId="37" fontId="6" fillId="2" borderId="0" xfId="4" applyFont="1" applyFill="1" applyAlignment="1">
      <alignment horizontal="left"/>
    </xf>
    <xf numFmtId="166" fontId="6" fillId="2" borderId="0" xfId="5" applyNumberFormat="1" applyFont="1" applyFill="1" applyBorder="1" applyAlignment="1">
      <alignment horizontal="right"/>
    </xf>
    <xf numFmtId="37" fontId="8" fillId="2" borderId="0" xfId="4" applyFont="1" applyFill="1" applyAlignment="1">
      <alignment horizontal="left"/>
    </xf>
    <xf numFmtId="166" fontId="8" fillId="2" borderId="0" xfId="5" applyNumberFormat="1" applyFont="1" applyFill="1" applyBorder="1" applyAlignment="1">
      <alignment horizontal="right"/>
    </xf>
    <xf numFmtId="37" fontId="8" fillId="2" borderId="0" xfId="2" quotePrefix="1" applyNumberFormat="1" applyFont="1" applyFill="1" applyBorder="1" applyAlignment="1">
      <alignment horizontal="center"/>
    </xf>
    <xf numFmtId="37" fontId="8" fillId="2" borderId="0" xfId="2" quotePrefix="1" applyNumberFormat="1" applyFont="1" applyFill="1" applyBorder="1" applyAlignment="1">
      <alignment horizontal="right"/>
    </xf>
    <xf numFmtId="40" fontId="6" fillId="2" borderId="0" xfId="1" applyFont="1" applyFill="1"/>
    <xf numFmtId="38" fontId="9" fillId="2" borderId="0" xfId="2" quotePrefix="1" applyNumberFormat="1" applyFont="1" applyFill="1" applyAlignment="1">
      <alignment horizontal="center"/>
    </xf>
    <xf numFmtId="40" fontId="6" fillId="2" borderId="0" xfId="1" applyFont="1" applyFill="1" applyBorder="1"/>
    <xf numFmtId="167" fontId="8" fillId="0" borderId="0" xfId="0" quotePrefix="1" applyNumberFormat="1" applyFont="1" applyFill="1" applyBorder="1" applyAlignment="1">
      <alignment horizontal="center"/>
    </xf>
    <xf numFmtId="40" fontId="23" fillId="2" borderId="0" xfId="1" applyFont="1" applyFill="1" applyBorder="1" applyAlignment="1">
      <alignment horizontal="center"/>
    </xf>
    <xf numFmtId="40" fontId="21" fillId="2" borderId="0" xfId="1" applyFont="1" applyFill="1" applyBorder="1" applyAlignment="1">
      <alignment horizontal="center"/>
    </xf>
    <xf numFmtId="40" fontId="8" fillId="2" borderId="0" xfId="2" applyFont="1" applyFill="1" applyBorder="1" applyAlignment="1">
      <alignment horizontal="center"/>
    </xf>
    <xf numFmtId="38" fontId="23" fillId="2" borderId="0" xfId="1" applyNumberFormat="1" applyFont="1" applyFill="1" applyBorder="1"/>
    <xf numFmtId="37" fontId="23" fillId="2" borderId="0" xfId="1" applyNumberFormat="1" applyFont="1" applyFill="1" applyBorder="1" applyAlignment="1">
      <alignment horizontal="center"/>
    </xf>
    <xf numFmtId="37" fontId="23" fillId="2" borderId="0" xfId="1" quotePrefix="1" applyNumberFormat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right"/>
    </xf>
    <xf numFmtId="166" fontId="6" fillId="0" borderId="5" xfId="0" quotePrefix="1" applyNumberFormat="1" applyFont="1" applyFill="1" applyBorder="1" applyAlignment="1">
      <alignment horizontal="right"/>
    </xf>
    <xf numFmtId="38" fontId="24" fillId="2" borderId="0" xfId="1" applyNumberFormat="1" applyFont="1" applyFill="1" applyBorder="1" applyAlignment="1">
      <alignment horizontal="center"/>
    </xf>
    <xf numFmtId="37" fontId="8" fillId="2" borderId="0" xfId="1" quotePrefix="1" applyNumberFormat="1" applyFont="1" applyFill="1" applyBorder="1" applyAlignment="1">
      <alignment horizontal="center"/>
    </xf>
    <xf numFmtId="37" fontId="8" fillId="2" borderId="0" xfId="1" applyNumberFormat="1" applyFont="1" applyFill="1" applyBorder="1"/>
    <xf numFmtId="37" fontId="13" fillId="2" borderId="0" xfId="1" applyNumberFormat="1" applyFont="1" applyFill="1"/>
    <xf numFmtId="37" fontId="4" fillId="2" borderId="0" xfId="1" applyNumberFormat="1" applyFont="1" applyFill="1"/>
    <xf numFmtId="37" fontId="8" fillId="0" borderId="0" xfId="0" applyNumberFormat="1" applyFont="1" applyFill="1" applyAlignment="1">
      <alignment horizontal="right"/>
    </xf>
    <xf numFmtId="40" fontId="21" fillId="2" borderId="0" xfId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37" fontId="0" fillId="0" borderId="0" xfId="0" quotePrefix="1" applyNumberFormat="1" applyFill="1" applyAlignment="1">
      <alignment vertical="center"/>
    </xf>
    <xf numFmtId="37" fontId="21" fillId="2" borderId="0" xfId="1" quotePrefix="1" applyNumberFormat="1" applyFont="1" applyFill="1" applyBorder="1" applyAlignment="1">
      <alignment horizontal="right"/>
    </xf>
    <xf numFmtId="168" fontId="21" fillId="2" borderId="0" xfId="1" quotePrefix="1" applyNumberFormat="1" applyFont="1" applyFill="1" applyBorder="1" applyAlignment="1">
      <alignment horizontal="right"/>
    </xf>
    <xf numFmtId="37" fontId="21" fillId="2" borderId="0" xfId="1" applyNumberFormat="1" applyFont="1" applyFill="1" applyBorder="1" applyAlignment="1">
      <alignment horizontal="right"/>
    </xf>
    <xf numFmtId="166" fontId="21" fillId="2" borderId="0" xfId="5" applyNumberFormat="1" applyFont="1" applyFill="1" applyBorder="1" applyAlignment="1">
      <alignment horizontal="right"/>
    </xf>
    <xf numFmtId="37" fontId="9" fillId="2" borderId="0" xfId="0" applyFont="1" applyFill="1" applyAlignment="1">
      <alignment horizontal="left"/>
    </xf>
    <xf numFmtId="37" fontId="23" fillId="2" borderId="1" xfId="1" quotePrefix="1" applyNumberFormat="1" applyFont="1" applyFill="1" applyBorder="1" applyAlignment="1">
      <alignment horizontal="right"/>
    </xf>
    <xf numFmtId="168" fontId="23" fillId="2" borderId="1" xfId="1" applyNumberFormat="1" applyFont="1" applyFill="1" applyBorder="1"/>
    <xf numFmtId="37" fontId="23" fillId="2" borderId="2" xfId="1" quotePrefix="1" applyNumberFormat="1" applyFont="1" applyFill="1" applyBorder="1" applyAlignment="1">
      <alignment horizontal="right"/>
    </xf>
    <xf numFmtId="38" fontId="7" fillId="2" borderId="0" xfId="2" quotePrefix="1" applyNumberFormat="1" applyFont="1" applyFill="1" applyAlignment="1">
      <alignment horizontal="center"/>
    </xf>
    <xf numFmtId="166" fontId="6" fillId="2" borderId="2" xfId="2" applyNumberFormat="1" applyFont="1" applyFill="1" applyBorder="1" applyAlignment="1">
      <alignment horizontal="right"/>
    </xf>
    <xf numFmtId="166" fontId="6" fillId="2" borderId="1" xfId="2" applyNumberFormat="1" applyFont="1" applyFill="1" applyBorder="1" applyAlignment="1">
      <alignment horizontal="right"/>
    </xf>
    <xf numFmtId="37" fontId="6" fillId="2" borderId="0" xfId="2" quotePrefix="1" applyNumberFormat="1" applyFont="1" applyFill="1" applyBorder="1" applyAlignment="1">
      <alignment horizontal="center"/>
    </xf>
    <xf numFmtId="37" fontId="6" fillId="2" borderId="0" xfId="2" quotePrefix="1" applyNumberFormat="1" applyFont="1" applyFill="1" applyBorder="1" applyAlignment="1">
      <alignment horizontal="right"/>
    </xf>
    <xf numFmtId="169" fontId="6" fillId="0" borderId="2" xfId="0" applyNumberFormat="1" applyFont="1" applyFill="1" applyBorder="1" applyAlignment="1"/>
    <xf numFmtId="169" fontId="6" fillId="0" borderId="0" xfId="0" applyNumberFormat="1" applyFont="1" applyFill="1" applyBorder="1"/>
    <xf numFmtId="169" fontId="6" fillId="0" borderId="0" xfId="0" applyNumberFormat="1" applyFont="1" applyFill="1" applyBorder="1" applyAlignment="1"/>
    <xf numFmtId="40" fontId="23" fillId="2" borderId="0" xfId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right"/>
    </xf>
    <xf numFmtId="167" fontId="8" fillId="0" borderId="6" xfId="0" quotePrefix="1" applyNumberFormat="1" applyFont="1" applyFill="1" applyBorder="1" applyAlignment="1">
      <alignment horizontal="center"/>
    </xf>
    <xf numFmtId="167" fontId="6" fillId="0" borderId="1" xfId="0" quotePrefix="1" applyNumberFormat="1" applyFont="1" applyFill="1" applyBorder="1" applyAlignment="1">
      <alignment horizontal="center"/>
    </xf>
    <xf numFmtId="167" fontId="8" fillId="0" borderId="3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9" fillId="0" borderId="0" xfId="0" applyFont="1" applyFill="1" applyAlignment="1"/>
    <xf numFmtId="37" fontId="6" fillId="0" borderId="0" xfId="0" applyFont="1" applyFill="1" applyAlignment="1"/>
    <xf numFmtId="40" fontId="21" fillId="2" borderId="0" xfId="1" applyFont="1" applyFill="1" applyBorder="1" applyAlignment="1">
      <alignment horizontal="center" vertical="center"/>
    </xf>
    <xf numFmtId="40" fontId="8" fillId="2" borderId="0" xfId="2" applyFont="1" applyFill="1" applyBorder="1" applyAlignment="1">
      <alignment horizontal="center" vertical="center"/>
    </xf>
    <xf numFmtId="40" fontId="7" fillId="2" borderId="0" xfId="2" applyFont="1" applyFill="1" applyBorder="1" applyAlignment="1">
      <alignment horizontal="center" vertical="center"/>
    </xf>
    <xf numFmtId="40" fontId="8" fillId="2" borderId="0" xfId="2" applyFont="1" applyFill="1" applyAlignment="1">
      <alignment horizontal="center" vertical="center"/>
    </xf>
    <xf numFmtId="40" fontId="8" fillId="2" borderId="0" xfId="2" applyFont="1" applyFill="1" applyAlignment="1">
      <alignment vertical="center"/>
    </xf>
    <xf numFmtId="37" fontId="0" fillId="2" borderId="0" xfId="0" applyFill="1" applyAlignment="1">
      <alignment horizontal="center" vertical="center"/>
    </xf>
    <xf numFmtId="40" fontId="6" fillId="2" borderId="0" xfId="2" applyFont="1" applyFill="1" applyBorder="1" applyAlignment="1">
      <alignment horizontal="center"/>
    </xf>
    <xf numFmtId="37" fontId="9" fillId="0" borderId="0" xfId="0" applyFont="1"/>
    <xf numFmtId="49" fontId="7" fillId="0" borderId="0" xfId="0" applyNumberFormat="1" applyFont="1" applyAlignment="1">
      <alignment horizontal="center"/>
    </xf>
    <xf numFmtId="37" fontId="8" fillId="0" borderId="0" xfId="0" applyFont="1"/>
    <xf numFmtId="166" fontId="8" fillId="0" borderId="0" xfId="0" applyNumberFormat="1" applyFont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37" fontId="6" fillId="0" borderId="0" xfId="0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lef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0" xfId="0" applyNumberFormat="1" applyFont="1"/>
    <xf numFmtId="37" fontId="8" fillId="0" borderId="0" xfId="0" applyFont="1" applyAlignment="1">
      <alignment vertical="center"/>
    </xf>
    <xf numFmtId="37" fontId="8" fillId="0" borderId="0" xfId="0" applyFont="1" applyAlignment="1">
      <alignment horizontal="left"/>
    </xf>
    <xf numFmtId="37" fontId="6" fillId="0" borderId="0" xfId="0" applyFont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8" fillId="0" borderId="0" xfId="0" applyFont="1" applyAlignment="1">
      <alignment horizontal="center"/>
    </xf>
    <xf numFmtId="37" fontId="7" fillId="0" borderId="0" xfId="0" applyFont="1" applyAlignment="1">
      <alignment horizontal="left"/>
    </xf>
    <xf numFmtId="37" fontId="8" fillId="0" borderId="0" xfId="0" applyFont="1" applyAlignment="1">
      <alignment horizontal="left" vertical="center"/>
    </xf>
    <xf numFmtId="166" fontId="8" fillId="0" borderId="3" xfId="0" applyNumberFormat="1" applyFont="1" applyBorder="1" applyAlignment="1">
      <alignment horizontal="right"/>
    </xf>
    <xf numFmtId="166" fontId="8" fillId="0" borderId="3" xfId="0" applyNumberFormat="1" applyFont="1" applyBorder="1"/>
    <xf numFmtId="37" fontId="6" fillId="0" borderId="0" xfId="0" applyFont="1" applyAlignment="1">
      <alignment vertical="center"/>
    </xf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166" fontId="8" fillId="0" borderId="2" xfId="0" applyNumberFormat="1" applyFont="1" applyBorder="1" applyAlignment="1">
      <alignment horizontal="right"/>
    </xf>
    <xf numFmtId="166" fontId="8" fillId="0" borderId="2" xfId="0" applyNumberFormat="1" applyFont="1" applyBorder="1"/>
    <xf numFmtId="37" fontId="7" fillId="0" borderId="0" xfId="0" applyFont="1" applyAlignment="1">
      <alignment horizontal="center" vertical="top" wrapText="1"/>
    </xf>
    <xf numFmtId="37" fontId="14" fillId="0" borderId="0" xfId="0" applyFont="1" applyAlignment="1">
      <alignment horizontal="center" vertical="top" wrapText="1"/>
    </xf>
    <xf numFmtId="166" fontId="8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8" fillId="0" borderId="0" xfId="0" applyNumberFormat="1" applyFont="1" applyAlignment="1">
      <alignment vertical="top"/>
    </xf>
    <xf numFmtId="166" fontId="10" fillId="0" borderId="0" xfId="0" applyNumberFormat="1" applyFont="1"/>
    <xf numFmtId="166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/>
    <xf numFmtId="37" fontId="6" fillId="0" borderId="0" xfId="0" quotePrefix="1" applyFont="1" applyAlignment="1">
      <alignment horizontal="left"/>
    </xf>
    <xf numFmtId="37" fontId="6" fillId="0" borderId="0" xfId="0" applyFont="1" applyAlignment="1">
      <alignment horizontal="right"/>
    </xf>
    <xf numFmtId="166" fontId="6" fillId="0" borderId="3" xfId="0" quotePrefix="1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left"/>
    </xf>
    <xf numFmtId="37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166" fontId="6" fillId="0" borderId="3" xfId="0" quotePrefix="1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8" fillId="0" borderId="4" xfId="0" applyFont="1" applyBorder="1" applyAlignment="1">
      <alignment horizontal="right"/>
    </xf>
    <xf numFmtId="166" fontId="8" fillId="0" borderId="4" xfId="0" quotePrefix="1" applyNumberFormat="1" applyFont="1" applyFill="1" applyBorder="1" applyAlignment="1">
      <alignment horizontal="right"/>
    </xf>
    <xf numFmtId="37" fontId="6" fillId="0" borderId="5" xfId="0" applyFont="1" applyFill="1" applyBorder="1" applyAlignment="1">
      <alignment horizontal="right"/>
    </xf>
    <xf numFmtId="40" fontId="8" fillId="3" borderId="0" xfId="1" applyFont="1" applyFill="1" applyAlignment="1">
      <alignment horizontal="center"/>
    </xf>
    <xf numFmtId="37" fontId="23" fillId="2" borderId="0" xfId="1" quotePrefix="1" applyNumberFormat="1" applyFont="1" applyFill="1" applyAlignment="1">
      <alignment horizontal="right"/>
    </xf>
    <xf numFmtId="37" fontId="23" fillId="2" borderId="0" xfId="1" quotePrefix="1" applyNumberFormat="1" applyFont="1" applyFill="1" applyAlignment="1">
      <alignment horizontal="center"/>
    </xf>
    <xf numFmtId="166" fontId="6" fillId="2" borderId="0" xfId="2" applyNumberFormat="1" applyFont="1" applyFill="1" applyAlignment="1">
      <alignment horizontal="right"/>
    </xf>
    <xf numFmtId="167" fontId="6" fillId="0" borderId="3" xfId="0" quotePrefix="1" applyNumberFormat="1" applyFont="1" applyFill="1" applyBorder="1" applyAlignment="1">
      <alignment horizontal="center"/>
    </xf>
    <xf numFmtId="37" fontId="27" fillId="0" borderId="0" xfId="0" applyFont="1" applyFill="1" applyAlignment="1">
      <alignment horizontal="left"/>
    </xf>
    <xf numFmtId="49" fontId="28" fillId="0" borderId="0" xfId="0" applyNumberFormat="1" applyFont="1" applyFill="1" applyBorder="1" applyAlignment="1">
      <alignment horizontal="center"/>
    </xf>
    <xf numFmtId="166" fontId="27" fillId="0" borderId="0" xfId="0" quotePrefix="1" applyNumberFormat="1" applyFont="1" applyFill="1" applyBorder="1" applyAlignment="1">
      <alignment horizontal="right"/>
    </xf>
    <xf numFmtId="164" fontId="27" fillId="0" borderId="0" xfId="0" applyNumberFormat="1" applyFont="1" applyFill="1" applyBorder="1" applyAlignment="1">
      <alignment horizontal="center"/>
    </xf>
    <xf numFmtId="164" fontId="28" fillId="0" borderId="0" xfId="0" quotePrefix="1" applyNumberFormat="1" applyFont="1" applyFill="1" applyBorder="1" applyAlignment="1">
      <alignment horizontal="center"/>
    </xf>
    <xf numFmtId="164" fontId="27" fillId="0" borderId="0" xfId="0" applyNumberFormat="1" applyFont="1" applyFill="1" applyBorder="1" applyAlignment="1"/>
    <xf numFmtId="37" fontId="8" fillId="0" borderId="0" xfId="0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37" fontId="3" fillId="0" borderId="0" xfId="0" applyFont="1" applyAlignment="1">
      <alignment horizontal="left" vertical="center"/>
    </xf>
    <xf numFmtId="49" fontId="11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left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37" fontId="8" fillId="0" borderId="0" xfId="0" quotePrefix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center"/>
    </xf>
    <xf numFmtId="40" fontId="5" fillId="0" borderId="0" xfId="1" quotePrefix="1" applyFont="1" applyFill="1" applyAlignment="1">
      <alignment horizontal="center"/>
    </xf>
    <xf numFmtId="49" fontId="11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166" fontId="8" fillId="0" borderId="4" xfId="0" applyNumberFormat="1" applyFont="1" applyBorder="1"/>
    <xf numFmtId="40" fontId="8" fillId="0" borderId="0" xfId="1" applyFont="1" applyFill="1" applyBorder="1" applyAlignment="1">
      <alignment horizontal="center"/>
    </xf>
    <xf numFmtId="40" fontId="26" fillId="0" borderId="0" xfId="1" applyFont="1" applyFill="1" applyAlignment="1">
      <alignment horizontal="center"/>
    </xf>
    <xf numFmtId="9" fontId="8" fillId="0" borderId="0" xfId="6" applyFont="1"/>
    <xf numFmtId="37" fontId="3" fillId="0" borderId="0" xfId="0" applyFont="1" applyAlignment="1">
      <alignment horizontal="left" vertical="top"/>
    </xf>
    <xf numFmtId="43" fontId="8" fillId="0" borderId="0" xfId="1" applyNumberFormat="1" applyFont="1" applyFill="1" applyAlignment="1">
      <alignment horizontal="center"/>
    </xf>
    <xf numFmtId="43" fontId="25" fillId="0" borderId="0" xfId="1" applyNumberFormat="1" applyFont="1" applyFill="1" applyAlignment="1">
      <alignment horizontal="center"/>
    </xf>
    <xf numFmtId="167" fontId="6" fillId="0" borderId="6" xfId="0" quotePrefix="1" applyNumberFormat="1" applyFont="1" applyFill="1" applyBorder="1" applyAlignment="1">
      <alignment horizontal="center"/>
    </xf>
    <xf numFmtId="167" fontId="6" fillId="0" borderId="2" xfId="0" quotePrefix="1" applyNumberFormat="1" applyFont="1" applyFill="1" applyBorder="1" applyAlignment="1">
      <alignment horizontal="center"/>
    </xf>
    <xf numFmtId="37" fontId="23" fillId="2" borderId="4" xfId="1" quotePrefix="1" applyNumberFormat="1" applyFont="1" applyFill="1" applyBorder="1" applyAlignment="1">
      <alignment horizontal="right"/>
    </xf>
    <xf numFmtId="167" fontId="6" fillId="2" borderId="1" xfId="2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Alignment="1">
      <alignment horizontal="right"/>
    </xf>
    <xf numFmtId="37" fontId="6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40" fontId="24" fillId="2" borderId="0" xfId="1" applyFont="1" applyFill="1" applyBorder="1" applyAlignment="1">
      <alignment horizontal="center"/>
    </xf>
    <xf numFmtId="40" fontId="21" fillId="2" borderId="3" xfId="1" applyFont="1" applyFill="1" applyBorder="1" applyAlignment="1">
      <alignment horizontal="center"/>
    </xf>
    <xf numFmtId="40" fontId="23" fillId="2" borderId="0" xfId="1" applyFont="1" applyFill="1" applyBorder="1" applyAlignment="1">
      <alignment horizontal="center"/>
    </xf>
    <xf numFmtId="40" fontId="7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no dec" xfId="3" xr:uid="{00000000-0005-0000-0000-000002000000}"/>
    <cellStyle name="Normal" xfId="0" builtinId="0"/>
    <cellStyle name="Normal 2" xfId="4" xr:uid="{00000000-0005-0000-0000-000004000000}"/>
    <cellStyle name="Normal_q308" xfId="5" xr:uid="{00000000-0005-0000-0000-000005000000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84</xdr:row>
      <xdr:rowOff>0</xdr:rowOff>
    </xdr:from>
    <xdr:to>
      <xdr:col>1</xdr:col>
      <xdr:colOff>171450</xdr:colOff>
      <xdr:row>84</xdr:row>
      <xdr:rowOff>66675</xdr:rowOff>
    </xdr:to>
    <xdr:sp macro="" textlink="">
      <xdr:nvSpPr>
        <xdr:cNvPr id="30157" name="Text Box 1">
          <a:extLst>
            <a:ext uri="{FF2B5EF4-FFF2-40B4-BE49-F238E27FC236}">
              <a16:creationId xmlns:a16="http://schemas.microsoft.com/office/drawing/2014/main" id="{779C3E1B-7172-4230-AE37-BE784A56E9E7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171450</xdr:colOff>
      <xdr:row>84</xdr:row>
      <xdr:rowOff>66675</xdr:rowOff>
    </xdr:to>
    <xdr:sp macro="" textlink="">
      <xdr:nvSpPr>
        <xdr:cNvPr id="30158" name="Text Box 8">
          <a:extLst>
            <a:ext uri="{FF2B5EF4-FFF2-40B4-BE49-F238E27FC236}">
              <a16:creationId xmlns:a16="http://schemas.microsoft.com/office/drawing/2014/main" id="{30FB7BB7-DD32-4F29-9D3E-182B564863FB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171450</xdr:colOff>
      <xdr:row>88</xdr:row>
      <xdr:rowOff>66675</xdr:rowOff>
    </xdr:to>
    <xdr:sp macro="" textlink="">
      <xdr:nvSpPr>
        <xdr:cNvPr id="30159" name="Text Box 9">
          <a:extLst>
            <a:ext uri="{FF2B5EF4-FFF2-40B4-BE49-F238E27FC236}">
              <a16:creationId xmlns:a16="http://schemas.microsoft.com/office/drawing/2014/main" id="{5B693710-E79E-4FF6-8937-E97A3BD59DB5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171450</xdr:colOff>
      <xdr:row>88</xdr:row>
      <xdr:rowOff>66675</xdr:rowOff>
    </xdr:to>
    <xdr:sp macro="" textlink="">
      <xdr:nvSpPr>
        <xdr:cNvPr id="30160" name="Text Box 10">
          <a:extLst>
            <a:ext uri="{FF2B5EF4-FFF2-40B4-BE49-F238E27FC236}">
              <a16:creationId xmlns:a16="http://schemas.microsoft.com/office/drawing/2014/main" id="{18A3696C-2ABE-4B06-AA06-A0A7585474D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114300</xdr:colOff>
      <xdr:row>83</xdr:row>
      <xdr:rowOff>38100</xdr:rowOff>
    </xdr:to>
    <xdr:sp macro="" textlink="">
      <xdr:nvSpPr>
        <xdr:cNvPr id="30161" name="Text Box 9">
          <a:extLst>
            <a:ext uri="{FF2B5EF4-FFF2-40B4-BE49-F238E27FC236}">
              <a16:creationId xmlns:a16="http://schemas.microsoft.com/office/drawing/2014/main" id="{62AA28AE-D2FD-44A3-9E03-C1D67CC1BFA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171450</xdr:colOff>
      <xdr:row>84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692FDED6-2E5C-4A6B-A750-FDFCE3DFAF4C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171450</xdr:colOff>
      <xdr:row>84</xdr:row>
      <xdr:rowOff>66675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1E8B01D-F785-45D8-A331-E648942963E2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171450</xdr:colOff>
      <xdr:row>88</xdr:row>
      <xdr:rowOff>66675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092F4C3-2080-4F51-A6E7-3D117E41626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171450</xdr:colOff>
      <xdr:row>88</xdr:row>
      <xdr:rowOff>66675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A52ACEE1-B1AF-4EB3-A8C4-7D1308EE2B5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104775</xdr:colOff>
      <xdr:row>83</xdr:row>
      <xdr:rowOff>38100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BB411D4B-C76D-4C21-83C5-1AFB1B1F8BF9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6BCE5F0A-9190-4141-B0D4-91620BDB501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E5E9C7E0-1F6F-4EB1-B852-F9FF4D178054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77D61970-1C62-4ABE-A6D0-5F54506EEE6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54D80648-059B-4DA9-9BA2-247346C3DC9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3BC08FB0-3879-41A9-85C4-6352EECF825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8C430EA6-06DF-4856-BB74-079AFF344BA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4044C324-1F35-42C6-A1F4-1DE0D18A0815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F215B937-9A8E-4A12-BB62-D1C287770FED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A87E93FB-53A4-465D-B2D7-2755FE2D2DA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1666875</xdr:colOff>
      <xdr:row>88</xdr:row>
      <xdr:rowOff>9525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E9FD9B18-EEE6-43FD-8E35-A98CEB9DE22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EDCE3B7F-B433-4C61-91F1-B32C3CCFEA3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43E89B8C-54CB-4F2F-BD4D-50DC33E83F4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D18AA721-7CC0-4C5D-A4E9-C987DED2B4B3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9AB5138F-6584-48CA-99A0-3554F4D5B85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1666875</xdr:colOff>
      <xdr:row>87</xdr:row>
      <xdr:rowOff>9525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8D85B47-1F4D-4FD4-A2CB-0B2EFC9356E5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D283992B-22B2-4D61-A3D7-FC2D5720E131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F8D22D04-6E67-4705-93AB-AF3F06F65642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11017EA-D450-428A-BDB3-F71134D8D566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49835CDB-9525-4F02-97E3-1E0CEDEDE89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82</xdr:row>
      <xdr:rowOff>295275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7657507B-C7B4-4B86-95AC-2B3C9C2765FB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A27F3A5-0736-475F-9F2C-1B126D106F6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217F86B5-9E24-4765-BB50-299938CEEF48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5AF2109-23BA-4B26-98B0-D6A4CEE3511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44B4FDE3-3D7F-43A9-8ED4-D0940B7EC71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1666875</xdr:colOff>
      <xdr:row>87</xdr:row>
      <xdr:rowOff>285750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E4151E5-71F4-4328-8953-C91B98AC783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E25C51A6-905D-4547-9AB2-96C06B0C17C2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A419BD02-D4BB-459F-AB98-AA5718CD02A1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94E7819F-790E-4106-9A8F-05D58447B42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C82FA905-2430-4C71-90E4-E9D824EF803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BC86C697-8FED-487B-B878-9A00B148DFB9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49BE894B-8A90-489C-87C4-E037D182AD5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FC54ED3-7687-4CE4-829D-802A12D72F38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1CD36F00-21DD-404E-94FE-6A1175147C65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6BB26B7F-75B8-4F2A-B02F-FB3D8E33942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9525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78D60FF-1AF5-4331-B0BB-C0E3AF04E0C8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4FED583C-E867-4D48-9DFF-DEC8F88800A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42C1FC82-B919-415E-B621-2084DF480DE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327D5749-7355-46AC-84A3-A348CDC28FD4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3B804132-D87F-495D-8339-15AED87B879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0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8E06D009-EC46-4F54-9617-C4233A02180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9DE46B31-C804-4A11-BAD0-8962DCD7192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02C8920-3C28-4718-A86E-FF696F2D2F4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015C251C-1FF2-4F1A-BA37-C934FDA68AB4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4A9CFC82-A72C-4154-93DA-82754AA54052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D1869C15-3E83-4806-901D-27AA64EEE2EA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171450</xdr:colOff>
      <xdr:row>84</xdr:row>
      <xdr:rowOff>66675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D07088B8-FF14-4C92-96F5-A8FAFC1E0D7A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171450</xdr:colOff>
      <xdr:row>84</xdr:row>
      <xdr:rowOff>66675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94331810-0AB3-40A6-93BD-CE6F38C16F80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171450</xdr:colOff>
      <xdr:row>88</xdr:row>
      <xdr:rowOff>66675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49E35A10-F634-4DC2-B648-D40154131516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171450</xdr:colOff>
      <xdr:row>88</xdr:row>
      <xdr:rowOff>66675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97BDDA6F-B7FE-4163-A65E-650E3E06708A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104775</xdr:colOff>
      <xdr:row>83</xdr:row>
      <xdr:rowOff>33161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61F420B9-9BF7-4142-B028-AC41B4A189E2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1073150" cy="337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E1277C2A-5BC1-405A-9C70-99558C52ED59}"/>
            </a:ext>
          </a:extLst>
        </xdr:cNvPr>
        <xdr:cNvSpPr txBox="1">
          <a:spLocks noChangeArrowheads="1"/>
        </xdr:cNvSpPr>
      </xdr:nvSpPr>
      <xdr:spPr bwMode="auto">
        <a:xfrm>
          <a:off x="1590675" y="268986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CCA7215-D2AD-4907-87D1-75D1497A69DB}"/>
            </a:ext>
          </a:extLst>
        </xdr:cNvPr>
        <xdr:cNvSpPr txBox="1">
          <a:spLocks noChangeArrowheads="1"/>
        </xdr:cNvSpPr>
      </xdr:nvSpPr>
      <xdr:spPr bwMode="auto">
        <a:xfrm>
          <a:off x="1590675" y="268986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B8CAB0E0-0AD0-4738-A9DA-51775DC7E3CC}"/>
            </a:ext>
          </a:extLst>
        </xdr:cNvPr>
        <xdr:cNvSpPr txBox="1">
          <a:spLocks noChangeArrowheads="1"/>
        </xdr:cNvSpPr>
      </xdr:nvSpPr>
      <xdr:spPr bwMode="auto">
        <a:xfrm>
          <a:off x="1590675" y="266065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A44AB57B-DF77-4D39-A4B0-DAF484DCFA33}"/>
            </a:ext>
          </a:extLst>
        </xdr:cNvPr>
        <xdr:cNvSpPr txBox="1">
          <a:spLocks noChangeArrowheads="1"/>
        </xdr:cNvSpPr>
      </xdr:nvSpPr>
      <xdr:spPr bwMode="auto">
        <a:xfrm>
          <a:off x="1590675" y="266065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E957EBE5-4505-4749-80D9-BDD353942442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F009BD34-CD68-46FC-9928-A128FB878B1D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844D0140-B906-4929-B247-F7D0E3488113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2986EC1-36CC-4D69-98DC-D504FA179591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2FD0D37C-622B-4484-A2EE-5E1335BD8E4D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1666875</xdr:colOff>
      <xdr:row>88</xdr:row>
      <xdr:rowOff>17287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B877312F-71C5-431B-A19D-53B07D623976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7620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C9699E34-173E-469A-B7D9-D656FD99ED99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513752EC-B1C3-45FE-BC63-CBB1670C0E74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BADF8770-6270-4927-9D79-4DFB497965DA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8E048AC-77DF-44FF-98F5-673A7950FC70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1666875</xdr:colOff>
      <xdr:row>87</xdr:row>
      <xdr:rowOff>17286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29B0A93E-02AE-42D9-A7E4-97018E827851}"/>
            </a:ext>
          </a:extLst>
        </xdr:cNvPr>
        <xdr:cNvSpPr txBox="1">
          <a:spLocks noChangeArrowheads="1"/>
        </xdr:cNvSpPr>
      </xdr:nvSpPr>
      <xdr:spPr bwMode="auto">
        <a:xfrm>
          <a:off x="1590675" y="24853900"/>
          <a:ext cx="76200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CC947281-908C-46BD-9AAF-055935D7C3D2}"/>
            </a:ext>
          </a:extLst>
        </xdr:cNvPr>
        <xdr:cNvSpPr txBox="1">
          <a:spLocks noChangeArrowheads="1"/>
        </xdr:cNvSpPr>
      </xdr:nvSpPr>
      <xdr:spPr bwMode="auto">
        <a:xfrm>
          <a:off x="1590675" y="24561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83D0130F-9F30-45F7-8877-321D462C6494}"/>
            </a:ext>
          </a:extLst>
        </xdr:cNvPr>
        <xdr:cNvSpPr txBox="1">
          <a:spLocks noChangeArrowheads="1"/>
        </xdr:cNvSpPr>
      </xdr:nvSpPr>
      <xdr:spPr bwMode="auto">
        <a:xfrm>
          <a:off x="1590675" y="24561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6D7AD9FE-7F28-4E2B-AAE9-117CBF8B76F9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4B0DF5E5-18DF-4149-9DC8-798927F1FFD2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2822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3F358E5F-D647-4811-8A8B-8AF38F80D277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304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EC63AFDA-91FE-4F6F-A819-B163AA6199C1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E40A0EF6-CFB3-4818-AADC-329C5F9433C2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8FA637D6-895E-44D8-B27B-76AF142E7AF7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7AF2918D-62CA-4A37-99AF-3C96298F9283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1666875</xdr:colOff>
      <xdr:row>87</xdr:row>
      <xdr:rowOff>285750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D1990AAA-CE9F-48D8-B860-F1524C4FF56D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242126E7-566B-468B-BB8E-853F1D85275A}"/>
            </a:ext>
          </a:extLst>
        </xdr:cNvPr>
        <xdr:cNvSpPr txBox="1">
          <a:spLocks noChangeArrowheads="1"/>
        </xdr:cNvSpPr>
      </xdr:nvSpPr>
      <xdr:spPr bwMode="auto">
        <a:xfrm>
          <a:off x="1590675" y="2397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F4255749-C1D1-4556-B350-6DC4DA3449FA}"/>
            </a:ext>
          </a:extLst>
        </xdr:cNvPr>
        <xdr:cNvSpPr txBox="1">
          <a:spLocks noChangeArrowheads="1"/>
        </xdr:cNvSpPr>
      </xdr:nvSpPr>
      <xdr:spPr bwMode="auto">
        <a:xfrm>
          <a:off x="1590675" y="2397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4AE8B9C4-B6E1-4CDE-8247-81575EEB52E0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3CCFF65D-AA07-49F8-87F3-4DBE769311C0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82</xdr:row>
      <xdr:rowOff>299861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FCDC40A5-AAB1-4EFF-A100-E5B759F22684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46B915EC-8613-490B-B473-ABAD3921E1E2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2B0B16A5-442B-47C7-9848-6C327E2C8B13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A9C2A3E-49C4-45F2-AE86-53C1B2A0A27B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AEC8405E-61EA-4D13-AAA9-6553BA11DD1E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17286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C6FBC5C5-B3DB-4F5B-8010-47CD56930D79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BE231D37-2472-4147-B39C-A52B56B44B14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7FC1A4A7-8CDE-4F8E-A9D7-E158DAA24E48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8049A4B2-70E6-4D5F-9EED-43072CE36D75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327EBF1A-81AE-43E7-94AB-7AE88C7EBC71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82</xdr:row>
      <xdr:rowOff>299861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6F71C2FA-37B4-4F5C-80C9-31E5AC034730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A3CE51C-4266-43EF-9522-CBB2DCBBF34B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491DC0B4-DFD3-490C-B1EA-68E66C0D4434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59157D99-A009-482F-BA13-E038224CB4F8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9F7551FB-6ABF-4F01-A1A5-9CB6724FF1FE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82</xdr:row>
      <xdr:rowOff>299861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77191D1F-A558-488B-8F85-AF389F5CA52B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F71504FF-D906-4A73-A64B-DF525B983255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A0575170-F08F-4789-A8A2-898DC141E018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9E74CB84-5DEC-479D-AFFC-4F67F4B54FC9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508214D-2DEB-41C7-99E0-916449EB7B7B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6DC0C6C7-43C9-40E2-B5CA-1536FAD00623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1666875</xdr:colOff>
      <xdr:row>90</xdr:row>
      <xdr:rowOff>17286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9E06FF78-C3D5-403D-9E66-55C22BA6B742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73025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F8C671F8-16B0-4FAF-B57D-317E534BA65A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24249910-3393-4539-96D3-85E23A2D9326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id="{D99CC03C-2646-435D-BF40-19CB4B100C3B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FCCF3D2B-0267-481E-90D7-78E539D7378C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1666875</xdr:colOff>
      <xdr:row>89</xdr:row>
      <xdr:rowOff>17286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8C32B2C2-E47F-4A40-B3E6-C89C21C5963B}"/>
            </a:ext>
          </a:extLst>
        </xdr:cNvPr>
        <xdr:cNvSpPr txBox="1">
          <a:spLocks noChangeArrowheads="1"/>
        </xdr:cNvSpPr>
      </xdr:nvSpPr>
      <xdr:spPr bwMode="auto">
        <a:xfrm>
          <a:off x="1593850" y="25438100"/>
          <a:ext cx="73025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100C4C3C-FEC2-4CC4-8720-542C93BEB422}"/>
            </a:ext>
          </a:extLst>
        </xdr:cNvPr>
        <xdr:cNvSpPr txBox="1">
          <a:spLocks noChangeArrowheads="1"/>
        </xdr:cNvSpPr>
      </xdr:nvSpPr>
      <xdr:spPr bwMode="auto">
        <a:xfrm>
          <a:off x="1593850" y="25146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B648F97F-427E-43CB-9F23-23C6DBC341DE}"/>
            </a:ext>
          </a:extLst>
        </xdr:cNvPr>
        <xdr:cNvSpPr txBox="1">
          <a:spLocks noChangeArrowheads="1"/>
        </xdr:cNvSpPr>
      </xdr:nvSpPr>
      <xdr:spPr bwMode="auto">
        <a:xfrm>
          <a:off x="1593850" y="25146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A67A1EFE-3EBF-44FB-8000-39D7485C4CFA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1C7FEA01-0290-4BAC-B56C-40583EBF9C02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2822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6F469DAF-5681-41E2-B5C9-E84706405371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304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A05AEB69-CB41-408B-9EB8-12B85E0EEEDC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8737F673-8DA8-4014-8FED-ED50EF57634F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25" name="Text Box 9">
          <a:extLst>
            <a:ext uri="{FF2B5EF4-FFF2-40B4-BE49-F238E27FC236}">
              <a16:creationId xmlns:a16="http://schemas.microsoft.com/office/drawing/2014/main" id="{3042D21A-4055-496C-A2DA-C88AC02897AD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5CD6356A-8C7E-4A56-960F-77B78E18DDC0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1666875</xdr:colOff>
      <xdr:row>89</xdr:row>
      <xdr:rowOff>285750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0B306874-A7FC-4E59-B4EF-25E4FD101449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9ED47AC6-CD83-4527-957A-B1FC2E2B35F9}"/>
            </a:ext>
          </a:extLst>
        </xdr:cNvPr>
        <xdr:cNvSpPr txBox="1">
          <a:spLocks noChangeArrowheads="1"/>
        </xdr:cNvSpPr>
      </xdr:nvSpPr>
      <xdr:spPr bwMode="auto">
        <a:xfrm>
          <a:off x="1593850" y="24561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596A932-64C8-40F4-B822-A8F7FE6F11AC}"/>
            </a:ext>
          </a:extLst>
        </xdr:cNvPr>
        <xdr:cNvSpPr txBox="1">
          <a:spLocks noChangeArrowheads="1"/>
        </xdr:cNvSpPr>
      </xdr:nvSpPr>
      <xdr:spPr bwMode="auto">
        <a:xfrm>
          <a:off x="1593850" y="24561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EF4FEA9-D005-43A9-A921-6BD9E359C96C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C894CE7D-4BAC-4A2A-8EEB-7079A67284F2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84</xdr:row>
      <xdr:rowOff>299860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5DA74589-6637-41EE-ADD6-EDE6AD61735D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F10C776D-65A7-48F2-BDB7-3EF600AE5370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649C9571-9BFB-4654-8BCF-517FDE70F625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59A8706C-90D0-4379-8AAD-4327DA59B282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F2D2388C-91D1-4527-BA2F-2A4054A25982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17285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3F2283A7-6221-4716-92FB-70906A3BCE4F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322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2746234B-50CC-47C6-BBF5-619AFD0F0E8E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70630800-A904-4F0B-AB21-3788E9334470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D1007674-05D6-47FD-BF78-920980067234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922F4AE0-EC93-434F-9301-6D6CA15E4B86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84</xdr:row>
      <xdr:rowOff>299860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B81C30B7-B901-4E78-92E0-BD92C2FE85D2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D896D2A1-474A-43E4-8A5D-6E86E5B8EA3D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A3639376-344B-43F0-BF16-C5A3C96A16C6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FDB2790F-E5A3-4842-855C-F188A0BE4D98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124BEE5F-5CC1-40CD-B115-4633C516EB92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84</xdr:row>
      <xdr:rowOff>299860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id="{04356765-C622-4D8D-88B4-03762FA7629D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A79F615A-6EF2-4528-94AC-2CBCEEB3C885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A367A67C-0E10-4666-B220-C203DE4CADAF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780FE3C9-4DD7-45BF-B283-9052A57DDEE6}"/>
            </a:ext>
          </a:extLst>
        </xdr:cNvPr>
        <xdr:cNvSpPr txBox="1">
          <a:spLocks noChangeArrowheads="1"/>
        </xdr:cNvSpPr>
      </xdr:nvSpPr>
      <xdr:spPr bwMode="auto">
        <a:xfrm>
          <a:off x="1593850" y="254381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5142B271-2F7A-45A6-9912-EAD84AE2985D}"/>
            </a:ext>
          </a:extLst>
        </xdr:cNvPr>
        <xdr:cNvSpPr txBox="1">
          <a:spLocks noChangeArrowheads="1"/>
        </xdr:cNvSpPr>
      </xdr:nvSpPr>
      <xdr:spPr bwMode="auto">
        <a:xfrm>
          <a:off x="1593850" y="254381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82</xdr:row>
      <xdr:rowOff>299862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2B619625-65B1-4C38-80ED-2A5E1CE36D55}"/>
            </a:ext>
          </a:extLst>
        </xdr:cNvPr>
        <xdr:cNvSpPr txBox="1">
          <a:spLocks noChangeArrowheads="1"/>
        </xdr:cNvSpPr>
      </xdr:nvSpPr>
      <xdr:spPr bwMode="auto">
        <a:xfrm>
          <a:off x="1593850" y="23685500"/>
          <a:ext cx="69850" cy="299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107950</xdr:colOff>
      <xdr:row>83</xdr:row>
      <xdr:rowOff>39511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14B2C5E0-4680-46FC-A3E9-C130A2D568B7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1076325" cy="34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1800225</xdr:colOff>
      <xdr:row>90</xdr:row>
      <xdr:rowOff>47625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F9D3D89-7423-49D7-8581-7A7C9AC3EA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1800225</xdr:colOff>
      <xdr:row>90</xdr:row>
      <xdr:rowOff>47625</xdr:rowOff>
    </xdr:to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64834A52-351A-4481-B534-E56D2E961CF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9CB2AA95-5620-4BFE-A5F3-78CBEC9E1E6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157" name="Text Box 10">
          <a:extLst>
            <a:ext uri="{FF2B5EF4-FFF2-40B4-BE49-F238E27FC236}">
              <a16:creationId xmlns:a16="http://schemas.microsoft.com/office/drawing/2014/main" id="{257D466B-79DF-4C7A-82D4-7DA276EE4CB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817FBAA5-28AC-48EF-B9AE-91582B83FB1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DBA1824A-2CD0-409D-9374-F9CF96E83D4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44BF7C4A-DAE2-4BF7-99A6-292C6B5AB50B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BE7DF057-2533-4438-BFD4-F1FB5865481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9482092-D5FA-4601-9CF4-F58F631FACD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9526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CABBFC35-701E-4CC1-9C99-9AB228DE525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6EDDD126-9071-4070-9D8F-3830A557007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C88546E5-62DD-4D4B-9C09-042A26539AE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E6774BB1-D933-4698-BBED-741024C11AC1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CA191E0-14EE-4A40-9A4B-602D5A2AE53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9525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C48E9E26-AC79-49BD-AF71-C9DE85F7FFD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6343B6FB-BF9A-406E-BA9C-F9E4A54A124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7F15AF12-3050-41B1-97A3-E86AC31775D5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55E65E30-636E-4F05-B762-9EB2670FDB6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040139CF-D8AB-46E4-BFA5-867E2B517C29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79</xdr:row>
      <xdr:rowOff>295275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5D782E39-D1FF-4729-B92B-DF29310D734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A2C2659-F009-470B-98B0-F03FF307CB6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331DCB7C-DA9A-449E-9DB9-C11198703C2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795FAA31-ADCA-4B97-A876-A23CD2088FE1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0E76ADFD-5F70-457B-BCEC-29EF923DD59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84</xdr:row>
      <xdr:rowOff>285750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A20E75DF-2742-4135-80E4-86AA8805686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DAD5358A-57C2-4B18-9BFB-969A1BD66FC1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2B8EB901-5DCF-4570-B7E5-06F3347C89DC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6E820C10-1BE5-424D-B15D-FBF5CE6ADF8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12CACA11-9F8D-49B8-B615-51034CF978C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80</xdr:row>
      <xdr:rowOff>1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0610D1FB-8199-4F35-B66D-7BBDD49048B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E945AEF1-D65A-406A-8567-EB35672954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4933363A-1812-47D1-A898-9C1FCD398AE1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3CF2BA19-2A73-4518-B588-5644C4C0E3FF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D2CC9AEC-2DC8-4C54-AFA4-EFA73259D23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80</xdr:row>
      <xdr:rowOff>9526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D52C4355-D8B7-43AA-A527-EF3FC7729CC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E6E6982D-2955-4986-A012-81226CC1068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189C3D57-9B74-4490-B756-EC97B1AE0ACC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D05EDCA4-034C-44FE-AB9E-8B4695108D2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92" name="Text Box 10">
          <a:extLst>
            <a:ext uri="{FF2B5EF4-FFF2-40B4-BE49-F238E27FC236}">
              <a16:creationId xmlns:a16="http://schemas.microsoft.com/office/drawing/2014/main" id="{763ABE42-9EB1-438A-B04F-6E6812813658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80</xdr:row>
      <xdr:rowOff>1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9DDD16F3-D871-4004-8505-86E3C5D2AF71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CA5B1F7-7147-4452-922F-D632CEEF7CD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7974666-A100-47E5-958A-6C8B90D0C48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DAF3619D-7D26-4226-BC95-344259DCE36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287BF3BE-3C46-4263-A60F-06F53933A72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80</xdr:row>
      <xdr:rowOff>1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36EBCA35-7840-4981-9C73-E149DD232F2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63500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F16530F3-3609-41A1-8249-E0D05AE6FCC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63500</xdr:rowOff>
    </xdr:to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D31E6D63-8070-497E-B7B2-FEEEC5C3142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444985F7-B9C7-4F6E-A235-E41E3B1DFDB2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EA3F1AA9-CA61-4CCE-829B-FC268EE4B9A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1663700</xdr:colOff>
      <xdr:row>79</xdr:row>
      <xdr:rowOff>1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D5ADCA0C-37BD-4E04-AC96-E90102537FC5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63500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63CB9007-17B2-4F6C-AB5F-F881A5CAF662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63500</xdr:rowOff>
    </xdr:to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EAE5C744-86A5-48B8-8DF0-E23A31082BE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BCB76D4C-E115-466A-9CC7-F8369FF4EDB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207" name="Text Box 10">
          <a:extLst>
            <a:ext uri="{FF2B5EF4-FFF2-40B4-BE49-F238E27FC236}">
              <a16:creationId xmlns:a16="http://schemas.microsoft.com/office/drawing/2014/main" id="{F99054B9-E235-41E1-9903-1952C8652283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1663700</xdr:colOff>
      <xdr:row>79</xdr:row>
      <xdr:rowOff>0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7F17D388-D18B-4500-A12B-F1D93D650F50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1" name="Text Box 1">
          <a:extLst>
            <a:ext uri="{FF2B5EF4-FFF2-40B4-BE49-F238E27FC236}">
              <a16:creationId xmlns:a16="http://schemas.microsoft.com/office/drawing/2014/main" id="{199D96EC-9C85-408F-A3EC-3ABE19763C60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2" name="Text Box 8">
          <a:extLst>
            <a:ext uri="{FF2B5EF4-FFF2-40B4-BE49-F238E27FC236}">
              <a16:creationId xmlns:a16="http://schemas.microsoft.com/office/drawing/2014/main" id="{ED11D82A-7FE4-4935-A0CA-4EA6C7E3928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3" name="Text Box 9">
          <a:extLst>
            <a:ext uri="{FF2B5EF4-FFF2-40B4-BE49-F238E27FC236}">
              <a16:creationId xmlns:a16="http://schemas.microsoft.com/office/drawing/2014/main" id="{AA9ABD7F-A954-4181-8319-0E9963A2DA3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4" name="Text Box 10">
          <a:extLst>
            <a:ext uri="{FF2B5EF4-FFF2-40B4-BE49-F238E27FC236}">
              <a16:creationId xmlns:a16="http://schemas.microsoft.com/office/drawing/2014/main" id="{E1020FC3-145F-4E20-BCB1-77FDEC783AB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5" name="Text Box 9">
          <a:extLst>
            <a:ext uri="{FF2B5EF4-FFF2-40B4-BE49-F238E27FC236}">
              <a16:creationId xmlns:a16="http://schemas.microsoft.com/office/drawing/2014/main" id="{9590AC64-977D-4E39-808A-B9DD3B0365F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6" name="Text Box 1">
          <a:extLst>
            <a:ext uri="{FF2B5EF4-FFF2-40B4-BE49-F238E27FC236}">
              <a16:creationId xmlns:a16="http://schemas.microsoft.com/office/drawing/2014/main" id="{618A6E49-BCC3-4F42-990B-FB671409AAE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7" name="Text Box 8">
          <a:extLst>
            <a:ext uri="{FF2B5EF4-FFF2-40B4-BE49-F238E27FC236}">
              <a16:creationId xmlns:a16="http://schemas.microsoft.com/office/drawing/2014/main" id="{7E76E9ED-DB5F-4D3D-9133-E2EE7D4D02F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8" name="Text Box 9">
          <a:extLst>
            <a:ext uri="{FF2B5EF4-FFF2-40B4-BE49-F238E27FC236}">
              <a16:creationId xmlns:a16="http://schemas.microsoft.com/office/drawing/2014/main" id="{BFE1C6E8-9847-4A35-8BAE-400DD25222D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9" name="Text Box 10">
          <a:extLst>
            <a:ext uri="{FF2B5EF4-FFF2-40B4-BE49-F238E27FC236}">
              <a16:creationId xmlns:a16="http://schemas.microsoft.com/office/drawing/2014/main" id="{F2507A72-F6F6-4ED7-8BED-4DC376C630B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57150</xdr:rowOff>
    </xdr:to>
    <xdr:sp macro="" textlink="">
      <xdr:nvSpPr>
        <xdr:cNvPr id="41980" name="Text Box 9">
          <a:extLst>
            <a:ext uri="{FF2B5EF4-FFF2-40B4-BE49-F238E27FC236}">
              <a16:creationId xmlns:a16="http://schemas.microsoft.com/office/drawing/2014/main" id="{1E9AA07B-382A-4DD0-BD37-E28BD9E8999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1" name="Text Box 1">
          <a:extLst>
            <a:ext uri="{FF2B5EF4-FFF2-40B4-BE49-F238E27FC236}">
              <a16:creationId xmlns:a16="http://schemas.microsoft.com/office/drawing/2014/main" id="{C0D05171-7198-4E99-B46C-5AEAFE54308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2" name="Text Box 8">
          <a:extLst>
            <a:ext uri="{FF2B5EF4-FFF2-40B4-BE49-F238E27FC236}">
              <a16:creationId xmlns:a16="http://schemas.microsoft.com/office/drawing/2014/main" id="{C3D7D26A-CA87-4127-B707-8CEDE74E01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3" name="Text Box 9">
          <a:extLst>
            <a:ext uri="{FF2B5EF4-FFF2-40B4-BE49-F238E27FC236}">
              <a16:creationId xmlns:a16="http://schemas.microsoft.com/office/drawing/2014/main" id="{D9CE5E3A-AD72-40EF-8B76-2EE54CCF147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08" name="Text Box 10">
          <a:extLst>
            <a:ext uri="{FF2B5EF4-FFF2-40B4-BE49-F238E27FC236}">
              <a16:creationId xmlns:a16="http://schemas.microsoft.com/office/drawing/2014/main" id="{1ADFFA28-FCB6-422C-B466-C64473079BD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57150</xdr:rowOff>
    </xdr:to>
    <xdr:sp macro="" textlink="">
      <xdr:nvSpPr>
        <xdr:cNvPr id="43009" name="Text Box 9">
          <a:extLst>
            <a:ext uri="{FF2B5EF4-FFF2-40B4-BE49-F238E27FC236}">
              <a16:creationId xmlns:a16="http://schemas.microsoft.com/office/drawing/2014/main" id="{7D59281B-3D7A-4178-BF25-A538289F4EF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0" name="Text Box 1">
          <a:extLst>
            <a:ext uri="{FF2B5EF4-FFF2-40B4-BE49-F238E27FC236}">
              <a16:creationId xmlns:a16="http://schemas.microsoft.com/office/drawing/2014/main" id="{58870F66-CB8F-49FB-A656-CBF14CFB9CC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1" name="Text Box 8">
          <a:extLst>
            <a:ext uri="{FF2B5EF4-FFF2-40B4-BE49-F238E27FC236}">
              <a16:creationId xmlns:a16="http://schemas.microsoft.com/office/drawing/2014/main" id="{24B1F895-E23B-4EB0-A54E-33A3DBD453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2" name="Text Box 9">
          <a:extLst>
            <a:ext uri="{FF2B5EF4-FFF2-40B4-BE49-F238E27FC236}">
              <a16:creationId xmlns:a16="http://schemas.microsoft.com/office/drawing/2014/main" id="{841B414B-62F1-40CE-8EB1-FADB8C06A2E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3" name="Text Box 10">
          <a:extLst>
            <a:ext uri="{FF2B5EF4-FFF2-40B4-BE49-F238E27FC236}">
              <a16:creationId xmlns:a16="http://schemas.microsoft.com/office/drawing/2014/main" id="{4B528991-50C6-4586-91AF-D003B09979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38100</xdr:rowOff>
    </xdr:to>
    <xdr:sp macro="" textlink="">
      <xdr:nvSpPr>
        <xdr:cNvPr id="43014" name="Text Box 9">
          <a:extLst>
            <a:ext uri="{FF2B5EF4-FFF2-40B4-BE49-F238E27FC236}">
              <a16:creationId xmlns:a16="http://schemas.microsoft.com/office/drawing/2014/main" id="{F8126F03-2146-4585-9D03-B2CA8FAAE4B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5" name="Text Box 1">
          <a:extLst>
            <a:ext uri="{FF2B5EF4-FFF2-40B4-BE49-F238E27FC236}">
              <a16:creationId xmlns:a16="http://schemas.microsoft.com/office/drawing/2014/main" id="{BBC3483F-36C9-4901-802B-3ABDF81A2E3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6" name="Text Box 8">
          <a:extLst>
            <a:ext uri="{FF2B5EF4-FFF2-40B4-BE49-F238E27FC236}">
              <a16:creationId xmlns:a16="http://schemas.microsoft.com/office/drawing/2014/main" id="{EA4BB1E8-4D1A-458B-B434-D8C45619D58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7" name="Text Box 9">
          <a:extLst>
            <a:ext uri="{FF2B5EF4-FFF2-40B4-BE49-F238E27FC236}">
              <a16:creationId xmlns:a16="http://schemas.microsoft.com/office/drawing/2014/main" id="{67FB511F-4185-4A91-885D-5F433B0CA4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8" name="Text Box 10">
          <a:extLst>
            <a:ext uri="{FF2B5EF4-FFF2-40B4-BE49-F238E27FC236}">
              <a16:creationId xmlns:a16="http://schemas.microsoft.com/office/drawing/2014/main" id="{B5DD7806-DE45-45A5-9C9A-28E6F3BD8D5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28575</xdr:rowOff>
    </xdr:to>
    <xdr:sp macro="" textlink="">
      <xdr:nvSpPr>
        <xdr:cNvPr id="43019" name="Text Box 9">
          <a:extLst>
            <a:ext uri="{FF2B5EF4-FFF2-40B4-BE49-F238E27FC236}">
              <a16:creationId xmlns:a16="http://schemas.microsoft.com/office/drawing/2014/main" id="{44EAB1AF-D473-4A45-857D-E9D9EBD3B39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0" name="Text Box 1">
          <a:extLst>
            <a:ext uri="{FF2B5EF4-FFF2-40B4-BE49-F238E27FC236}">
              <a16:creationId xmlns:a16="http://schemas.microsoft.com/office/drawing/2014/main" id="{3E4CA187-256A-4DD4-B9C9-885142918E9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1" name="Text Box 8">
          <a:extLst>
            <a:ext uri="{FF2B5EF4-FFF2-40B4-BE49-F238E27FC236}">
              <a16:creationId xmlns:a16="http://schemas.microsoft.com/office/drawing/2014/main" id="{0FCEE90F-D641-4F2F-A5AC-C4C11001125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2" name="Text Box 9">
          <a:extLst>
            <a:ext uri="{FF2B5EF4-FFF2-40B4-BE49-F238E27FC236}">
              <a16:creationId xmlns:a16="http://schemas.microsoft.com/office/drawing/2014/main" id="{200FC3FC-0306-4220-99D0-DBB3E348BCD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3" name="Text Box 10">
          <a:extLst>
            <a:ext uri="{FF2B5EF4-FFF2-40B4-BE49-F238E27FC236}">
              <a16:creationId xmlns:a16="http://schemas.microsoft.com/office/drawing/2014/main" id="{6DDC37BE-0EAD-4BFB-BF62-0FC93CFFCA6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47625</xdr:rowOff>
    </xdr:to>
    <xdr:sp macro="" textlink="">
      <xdr:nvSpPr>
        <xdr:cNvPr id="43024" name="Text Box 9">
          <a:extLst>
            <a:ext uri="{FF2B5EF4-FFF2-40B4-BE49-F238E27FC236}">
              <a16:creationId xmlns:a16="http://schemas.microsoft.com/office/drawing/2014/main" id="{EB27759B-7085-4382-B06D-0F3C56FC3C1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2743200</xdr:colOff>
      <xdr:row>32</xdr:row>
      <xdr:rowOff>47625</xdr:rowOff>
    </xdr:to>
    <xdr:sp macro="" textlink="">
      <xdr:nvSpPr>
        <xdr:cNvPr id="43025" name="Text Box 1">
          <a:extLst>
            <a:ext uri="{FF2B5EF4-FFF2-40B4-BE49-F238E27FC236}">
              <a16:creationId xmlns:a16="http://schemas.microsoft.com/office/drawing/2014/main" id="{8C1EC348-ADDB-468E-8A5F-E65A28913DF3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2743200</xdr:colOff>
      <xdr:row>32</xdr:row>
      <xdr:rowOff>47625</xdr:rowOff>
    </xdr:to>
    <xdr:sp macro="" textlink="">
      <xdr:nvSpPr>
        <xdr:cNvPr id="43026" name="Text Box 8">
          <a:extLst>
            <a:ext uri="{FF2B5EF4-FFF2-40B4-BE49-F238E27FC236}">
              <a16:creationId xmlns:a16="http://schemas.microsoft.com/office/drawing/2014/main" id="{AADF67B2-B01A-4E46-A874-ED2A703922F5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2743200</xdr:colOff>
      <xdr:row>32</xdr:row>
      <xdr:rowOff>47625</xdr:rowOff>
    </xdr:to>
    <xdr:sp macro="" textlink="">
      <xdr:nvSpPr>
        <xdr:cNvPr id="43027" name="Text Box 9">
          <a:extLst>
            <a:ext uri="{FF2B5EF4-FFF2-40B4-BE49-F238E27FC236}">
              <a16:creationId xmlns:a16="http://schemas.microsoft.com/office/drawing/2014/main" id="{DC3A144D-2E91-4556-891B-F88391956F94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2743200</xdr:colOff>
      <xdr:row>32</xdr:row>
      <xdr:rowOff>47625</xdr:rowOff>
    </xdr:to>
    <xdr:sp macro="" textlink="">
      <xdr:nvSpPr>
        <xdr:cNvPr id="43028" name="Text Box 10">
          <a:extLst>
            <a:ext uri="{FF2B5EF4-FFF2-40B4-BE49-F238E27FC236}">
              <a16:creationId xmlns:a16="http://schemas.microsoft.com/office/drawing/2014/main" id="{1C391A6A-FB69-4E69-ABDE-77F2BA4E41F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29" name="Text Box 9">
          <a:extLst>
            <a:ext uri="{FF2B5EF4-FFF2-40B4-BE49-F238E27FC236}">
              <a16:creationId xmlns:a16="http://schemas.microsoft.com/office/drawing/2014/main" id="{8AFA885F-04EA-4E50-AC5D-1B149B60181F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0" name="Text Box 1">
          <a:extLst>
            <a:ext uri="{FF2B5EF4-FFF2-40B4-BE49-F238E27FC236}">
              <a16:creationId xmlns:a16="http://schemas.microsoft.com/office/drawing/2014/main" id="{75BE8062-D264-4900-96BB-5751936213B4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1" name="Text Box 8">
          <a:extLst>
            <a:ext uri="{FF2B5EF4-FFF2-40B4-BE49-F238E27FC236}">
              <a16:creationId xmlns:a16="http://schemas.microsoft.com/office/drawing/2014/main" id="{ED929768-2ABC-4F88-9031-7FD76C635C5C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2" name="Text Box 9">
          <a:extLst>
            <a:ext uri="{FF2B5EF4-FFF2-40B4-BE49-F238E27FC236}">
              <a16:creationId xmlns:a16="http://schemas.microsoft.com/office/drawing/2014/main" id="{38857B4E-E168-44CA-B738-FB29BFCF3689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3" name="Text Box 10">
          <a:extLst>
            <a:ext uri="{FF2B5EF4-FFF2-40B4-BE49-F238E27FC236}">
              <a16:creationId xmlns:a16="http://schemas.microsoft.com/office/drawing/2014/main" id="{13A5C468-C115-495A-A6C2-2A31D4018D6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57151</xdr:rowOff>
    </xdr:to>
    <xdr:sp macro="" textlink="">
      <xdr:nvSpPr>
        <xdr:cNvPr id="43034" name="Text Box 9">
          <a:extLst>
            <a:ext uri="{FF2B5EF4-FFF2-40B4-BE49-F238E27FC236}">
              <a16:creationId xmlns:a16="http://schemas.microsoft.com/office/drawing/2014/main" id="{3BF03F93-EC13-4C21-8322-0E6D982DE2FC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5" name="Text Box 1">
          <a:extLst>
            <a:ext uri="{FF2B5EF4-FFF2-40B4-BE49-F238E27FC236}">
              <a16:creationId xmlns:a16="http://schemas.microsoft.com/office/drawing/2014/main" id="{97CB23E2-8358-4661-B32A-DE9F4C019DF5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6" name="Text Box 8">
          <a:extLst>
            <a:ext uri="{FF2B5EF4-FFF2-40B4-BE49-F238E27FC236}">
              <a16:creationId xmlns:a16="http://schemas.microsoft.com/office/drawing/2014/main" id="{F1E40F06-0D5E-49B2-8A9A-5561125B18A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7" name="Text Box 9">
          <a:extLst>
            <a:ext uri="{FF2B5EF4-FFF2-40B4-BE49-F238E27FC236}">
              <a16:creationId xmlns:a16="http://schemas.microsoft.com/office/drawing/2014/main" id="{B4BA4ABC-7731-482F-B8BA-3A34A1E3D80A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38" name="Text Box 10">
          <a:extLst>
            <a:ext uri="{FF2B5EF4-FFF2-40B4-BE49-F238E27FC236}">
              <a16:creationId xmlns:a16="http://schemas.microsoft.com/office/drawing/2014/main" id="{529DC458-F135-446E-9DC9-8BA7220FF40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57151</xdr:rowOff>
    </xdr:to>
    <xdr:sp macro="" textlink="">
      <xdr:nvSpPr>
        <xdr:cNvPr id="43039" name="Text Box 9">
          <a:extLst>
            <a:ext uri="{FF2B5EF4-FFF2-40B4-BE49-F238E27FC236}">
              <a16:creationId xmlns:a16="http://schemas.microsoft.com/office/drawing/2014/main" id="{4F1A1633-5B2D-429B-BA7A-A2A24ADCB2B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0" name="Text Box 1">
          <a:extLst>
            <a:ext uri="{FF2B5EF4-FFF2-40B4-BE49-F238E27FC236}">
              <a16:creationId xmlns:a16="http://schemas.microsoft.com/office/drawing/2014/main" id="{90928494-AC0E-422C-B135-1059BFBE72BF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1" name="Text Box 8">
          <a:extLst>
            <a:ext uri="{FF2B5EF4-FFF2-40B4-BE49-F238E27FC236}">
              <a16:creationId xmlns:a16="http://schemas.microsoft.com/office/drawing/2014/main" id="{47F6DDD4-2798-46B4-AA42-1111DD6BA32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2" name="Text Box 9">
          <a:extLst>
            <a:ext uri="{FF2B5EF4-FFF2-40B4-BE49-F238E27FC236}">
              <a16:creationId xmlns:a16="http://schemas.microsoft.com/office/drawing/2014/main" id="{BA800036-90B4-4719-8845-8F431EA8EE40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3" name="Text Box 10">
          <a:extLst>
            <a:ext uri="{FF2B5EF4-FFF2-40B4-BE49-F238E27FC236}">
              <a16:creationId xmlns:a16="http://schemas.microsoft.com/office/drawing/2014/main" id="{4AB390ED-39FC-41D7-BAC4-FEC353FA0A1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38101</xdr:rowOff>
    </xdr:to>
    <xdr:sp macro="" textlink="">
      <xdr:nvSpPr>
        <xdr:cNvPr id="43044" name="Text Box 9">
          <a:extLst>
            <a:ext uri="{FF2B5EF4-FFF2-40B4-BE49-F238E27FC236}">
              <a16:creationId xmlns:a16="http://schemas.microsoft.com/office/drawing/2014/main" id="{0A60E4FC-54AD-4003-9691-ED8146EC1DC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5" name="Text Box 1">
          <a:extLst>
            <a:ext uri="{FF2B5EF4-FFF2-40B4-BE49-F238E27FC236}">
              <a16:creationId xmlns:a16="http://schemas.microsoft.com/office/drawing/2014/main" id="{BEBA463E-AA43-445A-88B4-E1ADB66A0308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6" name="Text Box 8">
          <a:extLst>
            <a:ext uri="{FF2B5EF4-FFF2-40B4-BE49-F238E27FC236}">
              <a16:creationId xmlns:a16="http://schemas.microsoft.com/office/drawing/2014/main" id="{B744AE49-4542-4A03-A29A-18B67F547A37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7" name="Text Box 9">
          <a:extLst>
            <a:ext uri="{FF2B5EF4-FFF2-40B4-BE49-F238E27FC236}">
              <a16:creationId xmlns:a16="http://schemas.microsoft.com/office/drawing/2014/main" id="{9DA28582-DDC3-4802-85D8-0A49D6BEC3F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48" name="Text Box 10">
          <a:extLst>
            <a:ext uri="{FF2B5EF4-FFF2-40B4-BE49-F238E27FC236}">
              <a16:creationId xmlns:a16="http://schemas.microsoft.com/office/drawing/2014/main" id="{B5CCD587-FD17-420E-A203-E61094850E2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28576</xdr:rowOff>
    </xdr:to>
    <xdr:sp macro="" textlink="">
      <xdr:nvSpPr>
        <xdr:cNvPr id="43049" name="Text Box 9">
          <a:extLst>
            <a:ext uri="{FF2B5EF4-FFF2-40B4-BE49-F238E27FC236}">
              <a16:creationId xmlns:a16="http://schemas.microsoft.com/office/drawing/2014/main" id="{263E5060-30CC-4CB1-8961-55A83210E9F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50" name="Text Box 1">
          <a:extLst>
            <a:ext uri="{FF2B5EF4-FFF2-40B4-BE49-F238E27FC236}">
              <a16:creationId xmlns:a16="http://schemas.microsoft.com/office/drawing/2014/main" id="{5DBA59E7-BE79-45B3-BAA8-0C71CFE025F3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51" name="Text Box 8">
          <a:extLst>
            <a:ext uri="{FF2B5EF4-FFF2-40B4-BE49-F238E27FC236}">
              <a16:creationId xmlns:a16="http://schemas.microsoft.com/office/drawing/2014/main" id="{CA4AFBC6-5B55-4F4D-A454-E74F8ED6FFD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52" name="Text Box 9">
          <a:extLst>
            <a:ext uri="{FF2B5EF4-FFF2-40B4-BE49-F238E27FC236}">
              <a16:creationId xmlns:a16="http://schemas.microsoft.com/office/drawing/2014/main" id="{9C3EDA8B-A16A-43E3-BF79-162ADEDEACE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2676525</xdr:colOff>
      <xdr:row>32</xdr:row>
      <xdr:rowOff>66675</xdr:rowOff>
    </xdr:to>
    <xdr:sp macro="" textlink="">
      <xdr:nvSpPr>
        <xdr:cNvPr id="43053" name="Text Box 10">
          <a:extLst>
            <a:ext uri="{FF2B5EF4-FFF2-40B4-BE49-F238E27FC236}">
              <a16:creationId xmlns:a16="http://schemas.microsoft.com/office/drawing/2014/main" id="{C1B0BEA0-9D1B-45A8-A738-9B2949EF0A9E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32</xdr:row>
      <xdr:rowOff>0</xdr:rowOff>
    </xdr:from>
    <xdr:to>
      <xdr:col>0</xdr:col>
      <xdr:colOff>2619375</xdr:colOff>
      <xdr:row>33</xdr:row>
      <xdr:rowOff>47626</xdr:rowOff>
    </xdr:to>
    <xdr:sp macro="" textlink="">
      <xdr:nvSpPr>
        <xdr:cNvPr id="43054" name="Text Box 9">
          <a:extLst>
            <a:ext uri="{FF2B5EF4-FFF2-40B4-BE49-F238E27FC236}">
              <a16:creationId xmlns:a16="http://schemas.microsoft.com/office/drawing/2014/main" id="{7B402BB2-091E-4CE8-8440-69C72B0E17FA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1" name="Text Box 1">
          <a:extLst>
            <a:ext uri="{FF2B5EF4-FFF2-40B4-BE49-F238E27FC236}">
              <a16:creationId xmlns:a16="http://schemas.microsoft.com/office/drawing/2014/main" id="{2524BC65-512E-4854-9A8A-27697A7273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2" name="Text Box 8">
          <a:extLst>
            <a:ext uri="{FF2B5EF4-FFF2-40B4-BE49-F238E27FC236}">
              <a16:creationId xmlns:a16="http://schemas.microsoft.com/office/drawing/2014/main" id="{4CF0C8CC-0E74-4E3D-860C-830ED577262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3" name="Text Box 9">
          <a:extLst>
            <a:ext uri="{FF2B5EF4-FFF2-40B4-BE49-F238E27FC236}">
              <a16:creationId xmlns:a16="http://schemas.microsoft.com/office/drawing/2014/main" id="{CEE06AF6-8CD6-491F-B325-0B14DDFC3A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4" name="Text Box 10">
          <a:extLst>
            <a:ext uri="{FF2B5EF4-FFF2-40B4-BE49-F238E27FC236}">
              <a16:creationId xmlns:a16="http://schemas.microsoft.com/office/drawing/2014/main" id="{3DD23FA6-9F8D-4083-857F-F1957C78A73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5" name="Text Box 9">
          <a:extLst>
            <a:ext uri="{FF2B5EF4-FFF2-40B4-BE49-F238E27FC236}">
              <a16:creationId xmlns:a16="http://schemas.microsoft.com/office/drawing/2014/main" id="{2E66AC69-29C9-4406-99D9-7F5FD8B452E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6" name="Text Box 1">
          <a:extLst>
            <a:ext uri="{FF2B5EF4-FFF2-40B4-BE49-F238E27FC236}">
              <a16:creationId xmlns:a16="http://schemas.microsoft.com/office/drawing/2014/main" id="{1289CDCA-E733-4E9E-B6EB-4D56EFB2FDB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7" name="Text Box 8">
          <a:extLst>
            <a:ext uri="{FF2B5EF4-FFF2-40B4-BE49-F238E27FC236}">
              <a16:creationId xmlns:a16="http://schemas.microsoft.com/office/drawing/2014/main" id="{41324416-38E8-490C-BD47-F1B039A820E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8" name="Text Box 9">
          <a:extLst>
            <a:ext uri="{FF2B5EF4-FFF2-40B4-BE49-F238E27FC236}">
              <a16:creationId xmlns:a16="http://schemas.microsoft.com/office/drawing/2014/main" id="{23AA33A3-AFA5-4023-AAFB-DA041F41DDB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9" name="Text Box 10">
          <a:extLst>
            <a:ext uri="{FF2B5EF4-FFF2-40B4-BE49-F238E27FC236}">
              <a16:creationId xmlns:a16="http://schemas.microsoft.com/office/drawing/2014/main" id="{D6771B07-CFF3-4D27-9F05-D80550388E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30" name="Text Box 9">
          <a:extLst>
            <a:ext uri="{FF2B5EF4-FFF2-40B4-BE49-F238E27FC236}">
              <a16:creationId xmlns:a16="http://schemas.microsoft.com/office/drawing/2014/main" id="{1C012980-B96D-46E8-846D-BBEEB82C4BF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1" name="Text Box 1">
          <a:extLst>
            <a:ext uri="{FF2B5EF4-FFF2-40B4-BE49-F238E27FC236}">
              <a16:creationId xmlns:a16="http://schemas.microsoft.com/office/drawing/2014/main" id="{674FC787-30BF-4D2E-BFAA-F6EB2AF5FE8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2" name="Text Box 8">
          <a:extLst>
            <a:ext uri="{FF2B5EF4-FFF2-40B4-BE49-F238E27FC236}">
              <a16:creationId xmlns:a16="http://schemas.microsoft.com/office/drawing/2014/main" id="{15EE87B9-7C40-4B8C-AADA-22D8462B0E8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3" name="Text Box 9">
          <a:extLst>
            <a:ext uri="{FF2B5EF4-FFF2-40B4-BE49-F238E27FC236}">
              <a16:creationId xmlns:a16="http://schemas.microsoft.com/office/drawing/2014/main" id="{8CA63AA7-B197-45DD-AE57-FBD7A48E47E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4" name="Text Box 10">
          <a:extLst>
            <a:ext uri="{FF2B5EF4-FFF2-40B4-BE49-F238E27FC236}">
              <a16:creationId xmlns:a16="http://schemas.microsoft.com/office/drawing/2014/main" id="{A1D88A9D-EA3D-4172-9906-8D6BEC02FB8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35" name="Text Box 9">
          <a:extLst>
            <a:ext uri="{FF2B5EF4-FFF2-40B4-BE49-F238E27FC236}">
              <a16:creationId xmlns:a16="http://schemas.microsoft.com/office/drawing/2014/main" id="{D51E9322-C875-4CD3-8570-7DB7880388C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6" name="Text Box 1">
          <a:extLst>
            <a:ext uri="{FF2B5EF4-FFF2-40B4-BE49-F238E27FC236}">
              <a16:creationId xmlns:a16="http://schemas.microsoft.com/office/drawing/2014/main" id="{180EA743-B6C5-4559-9092-231F135B0A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7" name="Text Box 8">
          <a:extLst>
            <a:ext uri="{FF2B5EF4-FFF2-40B4-BE49-F238E27FC236}">
              <a16:creationId xmlns:a16="http://schemas.microsoft.com/office/drawing/2014/main" id="{77688D9C-E3D0-4198-893F-7AA0EA73ADA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8" name="Text Box 9">
          <a:extLst>
            <a:ext uri="{FF2B5EF4-FFF2-40B4-BE49-F238E27FC236}">
              <a16:creationId xmlns:a16="http://schemas.microsoft.com/office/drawing/2014/main" id="{7BC755A5-AAC1-4F91-95D5-9934A61A6A6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9" name="Text Box 10">
          <a:extLst>
            <a:ext uri="{FF2B5EF4-FFF2-40B4-BE49-F238E27FC236}">
              <a16:creationId xmlns:a16="http://schemas.microsoft.com/office/drawing/2014/main" id="{60A25966-622D-4E11-84AB-74F443A45A7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38100</xdr:rowOff>
    </xdr:to>
    <xdr:sp macro="" textlink="">
      <xdr:nvSpPr>
        <xdr:cNvPr id="42340" name="Text Box 9">
          <a:extLst>
            <a:ext uri="{FF2B5EF4-FFF2-40B4-BE49-F238E27FC236}">
              <a16:creationId xmlns:a16="http://schemas.microsoft.com/office/drawing/2014/main" id="{CF38E301-F4D4-427E-A5DB-0267217617C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1" name="Text Box 1">
          <a:extLst>
            <a:ext uri="{FF2B5EF4-FFF2-40B4-BE49-F238E27FC236}">
              <a16:creationId xmlns:a16="http://schemas.microsoft.com/office/drawing/2014/main" id="{472F724C-1979-4C9D-A342-8C8977501B6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2" name="Text Box 8">
          <a:extLst>
            <a:ext uri="{FF2B5EF4-FFF2-40B4-BE49-F238E27FC236}">
              <a16:creationId xmlns:a16="http://schemas.microsoft.com/office/drawing/2014/main" id="{1BDCAA2E-5389-42FC-B7CA-B6AA4BCF5C8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3" name="Text Box 9">
          <a:extLst>
            <a:ext uri="{FF2B5EF4-FFF2-40B4-BE49-F238E27FC236}">
              <a16:creationId xmlns:a16="http://schemas.microsoft.com/office/drawing/2014/main" id="{CE91673B-F298-4158-A329-63DF6E5BFAB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4" name="Text Box 10">
          <a:extLst>
            <a:ext uri="{FF2B5EF4-FFF2-40B4-BE49-F238E27FC236}">
              <a16:creationId xmlns:a16="http://schemas.microsoft.com/office/drawing/2014/main" id="{104A3319-64C4-4050-B1B2-BC171B26F47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25400</xdr:rowOff>
    </xdr:to>
    <xdr:sp macro="" textlink="">
      <xdr:nvSpPr>
        <xdr:cNvPr id="42345" name="Text Box 9">
          <a:extLst>
            <a:ext uri="{FF2B5EF4-FFF2-40B4-BE49-F238E27FC236}">
              <a16:creationId xmlns:a16="http://schemas.microsoft.com/office/drawing/2014/main" id="{73907A79-14D7-401D-9646-66FBFE168C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6" name="Text Box 1">
          <a:extLst>
            <a:ext uri="{FF2B5EF4-FFF2-40B4-BE49-F238E27FC236}">
              <a16:creationId xmlns:a16="http://schemas.microsoft.com/office/drawing/2014/main" id="{E7F49C4B-0F5E-4540-BD76-F181EECE9A8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7" name="Text Box 8">
          <a:extLst>
            <a:ext uri="{FF2B5EF4-FFF2-40B4-BE49-F238E27FC236}">
              <a16:creationId xmlns:a16="http://schemas.microsoft.com/office/drawing/2014/main" id="{24CD0348-B91E-4D82-ACC2-C5D335498D2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8" name="Text Box 9">
          <a:extLst>
            <a:ext uri="{FF2B5EF4-FFF2-40B4-BE49-F238E27FC236}">
              <a16:creationId xmlns:a16="http://schemas.microsoft.com/office/drawing/2014/main" id="{6431530F-E9B1-40E9-8F36-19D82E5DD4B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9" name="Text Box 10">
          <a:extLst>
            <a:ext uri="{FF2B5EF4-FFF2-40B4-BE49-F238E27FC236}">
              <a16:creationId xmlns:a16="http://schemas.microsoft.com/office/drawing/2014/main" id="{582E9FF1-F572-48BD-AE81-18E3847666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44450</xdr:rowOff>
    </xdr:to>
    <xdr:sp macro="" textlink="">
      <xdr:nvSpPr>
        <xdr:cNvPr id="42350" name="Text Box 9">
          <a:extLst>
            <a:ext uri="{FF2B5EF4-FFF2-40B4-BE49-F238E27FC236}">
              <a16:creationId xmlns:a16="http://schemas.microsoft.com/office/drawing/2014/main" id="{4FACC852-8746-48FD-8569-7849205A35B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1" name="Text Box 1">
          <a:extLst>
            <a:ext uri="{FF2B5EF4-FFF2-40B4-BE49-F238E27FC236}">
              <a16:creationId xmlns:a16="http://schemas.microsoft.com/office/drawing/2014/main" id="{D85A64C2-54C5-49C7-BF1A-2F106E41341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2" name="Text Box 8">
          <a:extLst>
            <a:ext uri="{FF2B5EF4-FFF2-40B4-BE49-F238E27FC236}">
              <a16:creationId xmlns:a16="http://schemas.microsoft.com/office/drawing/2014/main" id="{786B4EFC-3FA4-4A1C-BEBB-2C6AF28722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3" name="Text Box 9">
          <a:extLst>
            <a:ext uri="{FF2B5EF4-FFF2-40B4-BE49-F238E27FC236}">
              <a16:creationId xmlns:a16="http://schemas.microsoft.com/office/drawing/2014/main" id="{035F8FDE-01D9-4267-AC34-62B9AC8D0E1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4" name="Text Box 10">
          <a:extLst>
            <a:ext uri="{FF2B5EF4-FFF2-40B4-BE49-F238E27FC236}">
              <a16:creationId xmlns:a16="http://schemas.microsoft.com/office/drawing/2014/main" id="{DB3D4E39-D95E-41EF-A076-1AF0114171A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5" name="Text Box 9">
          <a:extLst>
            <a:ext uri="{FF2B5EF4-FFF2-40B4-BE49-F238E27FC236}">
              <a16:creationId xmlns:a16="http://schemas.microsoft.com/office/drawing/2014/main" id="{1EFA7797-8610-4E1E-B981-77AC02EFB07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6" name="Text Box 1">
          <a:extLst>
            <a:ext uri="{FF2B5EF4-FFF2-40B4-BE49-F238E27FC236}">
              <a16:creationId xmlns:a16="http://schemas.microsoft.com/office/drawing/2014/main" id="{F22699EE-B688-4176-AC2B-E1E01C61B8E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7" name="Text Box 8">
          <a:extLst>
            <a:ext uri="{FF2B5EF4-FFF2-40B4-BE49-F238E27FC236}">
              <a16:creationId xmlns:a16="http://schemas.microsoft.com/office/drawing/2014/main" id="{EEF42A5E-07D5-4727-AF01-C59E81E94FF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8" name="Text Box 9">
          <a:extLst>
            <a:ext uri="{FF2B5EF4-FFF2-40B4-BE49-F238E27FC236}">
              <a16:creationId xmlns:a16="http://schemas.microsoft.com/office/drawing/2014/main" id="{086BED9C-0EDF-4217-AE3F-EDB6DA2D452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9" name="Text Box 10">
          <a:extLst>
            <a:ext uri="{FF2B5EF4-FFF2-40B4-BE49-F238E27FC236}">
              <a16:creationId xmlns:a16="http://schemas.microsoft.com/office/drawing/2014/main" id="{B81A3995-5865-4ECA-9378-C3BFED8F051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60" name="Text Box 9">
          <a:extLst>
            <a:ext uri="{FF2B5EF4-FFF2-40B4-BE49-F238E27FC236}">
              <a16:creationId xmlns:a16="http://schemas.microsoft.com/office/drawing/2014/main" id="{7246E116-F1EB-4CB3-9BE5-42EDEE4870D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1" name="Text Box 1">
          <a:extLst>
            <a:ext uri="{FF2B5EF4-FFF2-40B4-BE49-F238E27FC236}">
              <a16:creationId xmlns:a16="http://schemas.microsoft.com/office/drawing/2014/main" id="{FE04C1BB-327C-4FFD-9FAB-1D6FD387793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2" name="Text Box 8">
          <a:extLst>
            <a:ext uri="{FF2B5EF4-FFF2-40B4-BE49-F238E27FC236}">
              <a16:creationId xmlns:a16="http://schemas.microsoft.com/office/drawing/2014/main" id="{947FBAC0-D54F-44CA-AD3A-C6D385E7EE7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3" name="Text Box 9">
          <a:extLst>
            <a:ext uri="{FF2B5EF4-FFF2-40B4-BE49-F238E27FC236}">
              <a16:creationId xmlns:a16="http://schemas.microsoft.com/office/drawing/2014/main" id="{6ACE4682-96DB-4395-9248-6640C8B0530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4" name="Text Box 10">
          <a:extLst>
            <a:ext uri="{FF2B5EF4-FFF2-40B4-BE49-F238E27FC236}">
              <a16:creationId xmlns:a16="http://schemas.microsoft.com/office/drawing/2014/main" id="{D48A1A4C-3523-4B4F-8400-27DD2E7DA7C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65" name="Text Box 9">
          <a:extLst>
            <a:ext uri="{FF2B5EF4-FFF2-40B4-BE49-F238E27FC236}">
              <a16:creationId xmlns:a16="http://schemas.microsoft.com/office/drawing/2014/main" id="{91C0E8D4-4F6F-478A-8897-8BAC14CB2C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6" name="Text Box 1">
          <a:extLst>
            <a:ext uri="{FF2B5EF4-FFF2-40B4-BE49-F238E27FC236}">
              <a16:creationId xmlns:a16="http://schemas.microsoft.com/office/drawing/2014/main" id="{155A78F5-26EE-4DA2-914E-AFD57360A7F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7" name="Text Box 8">
          <a:extLst>
            <a:ext uri="{FF2B5EF4-FFF2-40B4-BE49-F238E27FC236}">
              <a16:creationId xmlns:a16="http://schemas.microsoft.com/office/drawing/2014/main" id="{7D2D8244-BCCA-43FD-A9B5-5FDC79FFCC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8" name="Text Box 9">
          <a:extLst>
            <a:ext uri="{FF2B5EF4-FFF2-40B4-BE49-F238E27FC236}">
              <a16:creationId xmlns:a16="http://schemas.microsoft.com/office/drawing/2014/main" id="{06DC304E-5F5D-4334-B750-573DF17A93A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9" name="Text Box 10">
          <a:extLst>
            <a:ext uri="{FF2B5EF4-FFF2-40B4-BE49-F238E27FC236}">
              <a16:creationId xmlns:a16="http://schemas.microsoft.com/office/drawing/2014/main" id="{C7156D4A-8FBB-46B5-BD9C-E69B73ACAE7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38100</xdr:rowOff>
    </xdr:to>
    <xdr:sp macro="" textlink="">
      <xdr:nvSpPr>
        <xdr:cNvPr id="42370" name="Text Box 9">
          <a:extLst>
            <a:ext uri="{FF2B5EF4-FFF2-40B4-BE49-F238E27FC236}">
              <a16:creationId xmlns:a16="http://schemas.microsoft.com/office/drawing/2014/main" id="{0B21A640-0F82-44BA-8805-CCB9E23F9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1" name="Text Box 1">
          <a:extLst>
            <a:ext uri="{FF2B5EF4-FFF2-40B4-BE49-F238E27FC236}">
              <a16:creationId xmlns:a16="http://schemas.microsoft.com/office/drawing/2014/main" id="{2FCB2A5C-CE9A-4F26-BACA-71866C2CC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2" name="Text Box 8">
          <a:extLst>
            <a:ext uri="{FF2B5EF4-FFF2-40B4-BE49-F238E27FC236}">
              <a16:creationId xmlns:a16="http://schemas.microsoft.com/office/drawing/2014/main" id="{7AFD1A78-5A7A-46E7-A9F3-18BBEDAF8CB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3" name="Text Box 9">
          <a:extLst>
            <a:ext uri="{FF2B5EF4-FFF2-40B4-BE49-F238E27FC236}">
              <a16:creationId xmlns:a16="http://schemas.microsoft.com/office/drawing/2014/main" id="{2F8B4290-503F-4EF0-9EAA-1A407C76C5C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4" name="Text Box 10">
          <a:extLst>
            <a:ext uri="{FF2B5EF4-FFF2-40B4-BE49-F238E27FC236}">
              <a16:creationId xmlns:a16="http://schemas.microsoft.com/office/drawing/2014/main" id="{434BA926-3A52-4BDC-818D-9CF96C185FD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25400</xdr:rowOff>
    </xdr:to>
    <xdr:sp macro="" textlink="">
      <xdr:nvSpPr>
        <xdr:cNvPr id="42375" name="Text Box 9">
          <a:extLst>
            <a:ext uri="{FF2B5EF4-FFF2-40B4-BE49-F238E27FC236}">
              <a16:creationId xmlns:a16="http://schemas.microsoft.com/office/drawing/2014/main" id="{2E1A9E9F-57B5-491B-8A2F-44468054027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6" name="Text Box 1">
          <a:extLst>
            <a:ext uri="{FF2B5EF4-FFF2-40B4-BE49-F238E27FC236}">
              <a16:creationId xmlns:a16="http://schemas.microsoft.com/office/drawing/2014/main" id="{55A641CF-8456-4B28-8B48-0B6E85B4BAF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7" name="Text Box 8">
          <a:extLst>
            <a:ext uri="{FF2B5EF4-FFF2-40B4-BE49-F238E27FC236}">
              <a16:creationId xmlns:a16="http://schemas.microsoft.com/office/drawing/2014/main" id="{B9D47C16-6F9B-4B85-BE46-3A6DAFA509B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8" name="Text Box 9">
          <a:extLst>
            <a:ext uri="{FF2B5EF4-FFF2-40B4-BE49-F238E27FC236}">
              <a16:creationId xmlns:a16="http://schemas.microsoft.com/office/drawing/2014/main" id="{6A6D3CA8-79A5-41FA-B598-DB255847158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9" name="Text Box 10">
          <a:extLst>
            <a:ext uri="{FF2B5EF4-FFF2-40B4-BE49-F238E27FC236}">
              <a16:creationId xmlns:a16="http://schemas.microsoft.com/office/drawing/2014/main" id="{D1DB3E08-BC32-4E27-A58D-61DB4D174C6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wilaiporn\Local%20Settings\Temporary%20Internet%20Files\Content.Outlook\5JN6DANQ\era001a121b-06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-7"/>
      <sheetName val="shareholder-8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showGridLines="0" view="pageBreakPreview" topLeftCell="A43" zoomScale="87" zoomScaleNormal="100" zoomScaleSheetLayoutView="87" workbookViewId="0">
      <selection activeCell="N51" sqref="N51"/>
    </sheetView>
  </sheetViews>
  <sheetFormatPr defaultColWidth="10" defaultRowHeight="24" customHeight="1" x14ac:dyDescent="0.65"/>
  <cols>
    <col min="1" max="1" width="44.77734375" style="185" customWidth="1"/>
    <col min="2" max="2" width="10" style="184"/>
    <col min="3" max="3" width="0.77734375" style="185" customWidth="1"/>
    <col min="4" max="4" width="15.77734375" style="201" customWidth="1"/>
    <col min="5" max="5" width="0.77734375" style="185" customWidth="1"/>
    <col min="6" max="6" width="12.109375" style="201" customWidth="1"/>
    <col min="7" max="7" width="0.77734375" style="185" customWidth="1"/>
    <col min="8" max="8" width="15.77734375" style="185" customWidth="1"/>
    <col min="9" max="9" width="0.77734375" style="185" customWidth="1"/>
    <col min="10" max="10" width="12.109375" style="185" customWidth="1"/>
    <col min="11" max="12" width="10" style="185"/>
    <col min="13" max="13" width="12.109375" style="185" bestFit="1" customWidth="1"/>
    <col min="14" max="14" width="10" style="185"/>
    <col min="15" max="15" width="12.109375" style="185" bestFit="1" customWidth="1"/>
    <col min="16" max="16" width="10" style="185"/>
    <col min="17" max="17" width="10.44140625" style="185" bestFit="1" customWidth="1"/>
    <col min="18" max="16384" width="10" style="185"/>
  </cols>
  <sheetData>
    <row r="1" spans="1:10" s="252" customFormat="1" ht="24" customHeight="1" x14ac:dyDescent="0.7">
      <c r="A1" s="248" t="s">
        <v>49</v>
      </c>
      <c r="B1" s="249"/>
      <c r="C1" s="250"/>
      <c r="D1" s="250"/>
      <c r="E1" s="250"/>
      <c r="F1" s="250"/>
      <c r="G1" s="250"/>
      <c r="H1" s="251"/>
      <c r="I1" s="251"/>
      <c r="J1" s="251"/>
    </row>
    <row r="2" spans="1:10" s="252" customFormat="1" ht="24" customHeight="1" x14ac:dyDescent="0.7">
      <c r="A2" s="253" t="s">
        <v>71</v>
      </c>
      <c r="B2" s="249"/>
      <c r="C2" s="250"/>
      <c r="D2" s="250"/>
      <c r="E2" s="250"/>
      <c r="F2" s="250"/>
      <c r="G2" s="250"/>
      <c r="H2" s="251"/>
      <c r="I2" s="251"/>
      <c r="J2" s="251"/>
    </row>
    <row r="3" spans="1:10" ht="24" customHeight="1" x14ac:dyDescent="0.7">
      <c r="A3" s="253"/>
      <c r="C3" s="197"/>
      <c r="D3" s="197"/>
      <c r="E3" s="197"/>
      <c r="F3" s="197"/>
      <c r="G3" s="197"/>
    </row>
    <row r="4" spans="1:10" ht="24" customHeight="1" x14ac:dyDescent="0.7">
      <c r="A4" s="250"/>
      <c r="B4" s="190"/>
      <c r="D4" s="275" t="s">
        <v>4</v>
      </c>
      <c r="E4" s="275"/>
      <c r="F4" s="275"/>
      <c r="G4" s="275"/>
      <c r="H4" s="275" t="s">
        <v>43</v>
      </c>
      <c r="I4" s="275"/>
      <c r="J4" s="275"/>
    </row>
    <row r="5" spans="1:10" ht="24" customHeight="1" x14ac:dyDescent="0.7">
      <c r="A5" s="250"/>
      <c r="B5" s="190"/>
      <c r="D5" s="254" t="s">
        <v>140</v>
      </c>
      <c r="E5" s="254"/>
      <c r="F5" s="254" t="s">
        <v>79</v>
      </c>
      <c r="G5" s="254"/>
      <c r="H5" s="254" t="s">
        <v>140</v>
      </c>
      <c r="I5" s="254"/>
      <c r="J5" s="254" t="s">
        <v>79</v>
      </c>
    </row>
    <row r="6" spans="1:10" ht="24" customHeight="1" x14ac:dyDescent="0.7">
      <c r="A6" s="253" t="s">
        <v>5</v>
      </c>
      <c r="B6" s="184" t="s">
        <v>17</v>
      </c>
      <c r="D6" s="255">
        <v>2564</v>
      </c>
      <c r="E6" s="224"/>
      <c r="F6" s="255">
        <v>2563</v>
      </c>
      <c r="G6" s="224"/>
      <c r="H6" s="255">
        <v>2564</v>
      </c>
      <c r="I6" s="224"/>
      <c r="J6" s="255">
        <v>2563</v>
      </c>
    </row>
    <row r="7" spans="1:10" ht="24" customHeight="1" x14ac:dyDescent="0.7">
      <c r="A7" s="253"/>
      <c r="D7" s="255" t="s">
        <v>142</v>
      </c>
      <c r="E7" s="224"/>
      <c r="F7" s="255"/>
      <c r="G7" s="224"/>
      <c r="H7" s="255" t="s">
        <v>142</v>
      </c>
      <c r="I7" s="224"/>
      <c r="J7" s="255"/>
    </row>
    <row r="8" spans="1:10" ht="24" customHeight="1" x14ac:dyDescent="0.65">
      <c r="D8" s="276" t="s">
        <v>80</v>
      </c>
      <c r="E8" s="276"/>
      <c r="F8" s="276"/>
      <c r="G8" s="276"/>
      <c r="H8" s="276"/>
      <c r="I8" s="276"/>
      <c r="J8" s="276"/>
    </row>
    <row r="9" spans="1:10" ht="24" customHeight="1" x14ac:dyDescent="0.7">
      <c r="A9" s="183" t="s">
        <v>0</v>
      </c>
      <c r="D9" s="186"/>
      <c r="E9" s="187"/>
      <c r="F9" s="186"/>
      <c r="G9" s="187"/>
      <c r="H9" s="187"/>
      <c r="I9" s="187"/>
      <c r="J9" s="187"/>
    </row>
    <row r="10" spans="1:10" ht="24" customHeight="1" x14ac:dyDescent="0.65">
      <c r="A10" s="185" t="s">
        <v>14</v>
      </c>
      <c r="D10" s="188">
        <v>1206550</v>
      </c>
      <c r="E10" s="187"/>
      <c r="F10" s="188">
        <v>1622576</v>
      </c>
      <c r="G10" s="187"/>
      <c r="H10" s="187">
        <v>679127</v>
      </c>
      <c r="I10" s="187"/>
      <c r="J10" s="187">
        <v>809562</v>
      </c>
    </row>
    <row r="11" spans="1:10" ht="24" customHeight="1" x14ac:dyDescent="0.65">
      <c r="A11" s="185" t="s">
        <v>30</v>
      </c>
      <c r="B11" s="184" t="s">
        <v>183</v>
      </c>
      <c r="D11" s="188">
        <v>53535</v>
      </c>
      <c r="E11" s="187"/>
      <c r="F11" s="188">
        <v>76587</v>
      </c>
      <c r="G11" s="187"/>
      <c r="H11" s="185">
        <v>14390</v>
      </c>
      <c r="I11" s="187"/>
      <c r="J11" s="185">
        <v>33782</v>
      </c>
    </row>
    <row r="12" spans="1:10" ht="24" customHeight="1" x14ac:dyDescent="0.65">
      <c r="A12" s="185" t="s">
        <v>31</v>
      </c>
      <c r="D12" s="188">
        <v>37071</v>
      </c>
      <c r="E12" s="187"/>
      <c r="F12" s="188">
        <v>46207</v>
      </c>
      <c r="G12" s="187"/>
      <c r="H12" s="187">
        <v>5235</v>
      </c>
      <c r="I12" s="187"/>
      <c r="J12" s="187">
        <v>7983</v>
      </c>
    </row>
    <row r="13" spans="1:10" ht="24" customHeight="1" x14ac:dyDescent="0.65">
      <c r="A13" s="185" t="s">
        <v>58</v>
      </c>
      <c r="D13" s="188">
        <v>198737</v>
      </c>
      <c r="E13" s="187"/>
      <c r="F13" s="188">
        <v>169281</v>
      </c>
      <c r="G13" s="187"/>
      <c r="H13" s="187">
        <v>1452</v>
      </c>
      <c r="I13" s="187"/>
      <c r="J13" s="134">
        <v>0</v>
      </c>
    </row>
    <row r="14" spans="1:10" ht="24" customHeight="1" x14ac:dyDescent="0.65">
      <c r="A14" s="185" t="s">
        <v>15</v>
      </c>
      <c r="B14" s="184" t="s">
        <v>90</v>
      </c>
      <c r="D14" s="188">
        <v>107689</v>
      </c>
      <c r="E14" s="187"/>
      <c r="F14" s="188">
        <v>47553</v>
      </c>
      <c r="G14" s="187"/>
      <c r="H14" s="188">
        <v>52945</v>
      </c>
      <c r="I14" s="187"/>
      <c r="J14" s="188">
        <v>37909</v>
      </c>
    </row>
    <row r="15" spans="1:10" ht="24" customHeight="1" x14ac:dyDescent="0.7">
      <c r="A15" s="189" t="s">
        <v>16</v>
      </c>
      <c r="B15" s="190"/>
      <c r="C15" s="191"/>
      <c r="D15" s="192">
        <f>SUM(D10:D14)</f>
        <v>1603582</v>
      </c>
      <c r="E15" s="193"/>
      <c r="F15" s="192">
        <f>SUM(F10:F14)</f>
        <v>1962204</v>
      </c>
      <c r="G15" s="193"/>
      <c r="H15" s="192">
        <f>SUM(H10:H14)</f>
        <v>753149</v>
      </c>
      <c r="I15" s="193"/>
      <c r="J15" s="192">
        <f>SUM(J10:J14)</f>
        <v>889236</v>
      </c>
    </row>
    <row r="16" spans="1:10" ht="24" customHeight="1" x14ac:dyDescent="0.7">
      <c r="A16" s="189"/>
      <c r="B16" s="190"/>
      <c r="C16" s="191"/>
      <c r="D16" s="194"/>
      <c r="E16" s="187"/>
      <c r="F16" s="194"/>
      <c r="G16" s="187"/>
      <c r="H16" s="195"/>
      <c r="I16" s="187"/>
      <c r="J16" s="195"/>
    </row>
    <row r="17" spans="1:10" ht="24" customHeight="1" x14ac:dyDescent="0.7">
      <c r="A17" s="183" t="s">
        <v>10</v>
      </c>
      <c r="D17" s="186"/>
      <c r="E17" s="187"/>
      <c r="F17" s="186"/>
      <c r="G17" s="187"/>
      <c r="H17" s="187"/>
      <c r="I17" s="187"/>
      <c r="J17" s="187"/>
    </row>
    <row r="18" spans="1:10" ht="24" customHeight="1" x14ac:dyDescent="0.65">
      <c r="A18" s="185" t="s">
        <v>50</v>
      </c>
      <c r="B18" s="184" t="s">
        <v>115</v>
      </c>
      <c r="D18" s="188">
        <v>45281</v>
      </c>
      <c r="E18" s="187"/>
      <c r="F18" s="188">
        <v>48027</v>
      </c>
      <c r="G18" s="187"/>
      <c r="H18" s="187">
        <v>257181</v>
      </c>
      <c r="I18" s="187"/>
      <c r="J18" s="187">
        <v>264014</v>
      </c>
    </row>
    <row r="19" spans="1:10" ht="24" customHeight="1" x14ac:dyDescent="0.65">
      <c r="A19" s="185" t="s">
        <v>59</v>
      </c>
      <c r="B19" s="184" t="s">
        <v>141</v>
      </c>
      <c r="D19" s="134">
        <v>0</v>
      </c>
      <c r="E19" s="188"/>
      <c r="F19" s="134">
        <v>0</v>
      </c>
      <c r="G19" s="188"/>
      <c r="H19" s="187">
        <v>4988360</v>
      </c>
      <c r="I19" s="187"/>
      <c r="J19" s="187">
        <v>5192860</v>
      </c>
    </row>
    <row r="20" spans="1:10" ht="24" customHeight="1" x14ac:dyDescent="0.65">
      <c r="A20" s="196" t="s">
        <v>150</v>
      </c>
      <c r="D20" s="188">
        <v>488</v>
      </c>
      <c r="E20" s="187"/>
      <c r="F20" s="188">
        <v>476</v>
      </c>
      <c r="G20" s="187"/>
      <c r="H20" s="187">
        <v>418</v>
      </c>
      <c r="I20" s="187"/>
      <c r="J20" s="187">
        <v>408</v>
      </c>
    </row>
    <row r="21" spans="1:10" ht="24" customHeight="1" x14ac:dyDescent="0.65">
      <c r="A21" s="196" t="s">
        <v>135</v>
      </c>
      <c r="D21" s="188"/>
      <c r="E21" s="187"/>
      <c r="F21" s="188"/>
      <c r="G21" s="187"/>
      <c r="H21" s="187"/>
      <c r="I21" s="187"/>
      <c r="J21" s="187"/>
    </row>
    <row r="22" spans="1:10" ht="24" customHeight="1" x14ac:dyDescent="0.65">
      <c r="A22" s="196" t="s">
        <v>136</v>
      </c>
      <c r="B22" s="184" t="s">
        <v>90</v>
      </c>
      <c r="D22" s="134">
        <v>0</v>
      </c>
      <c r="E22" s="188"/>
      <c r="F22" s="134">
        <v>0</v>
      </c>
      <c r="G22" s="188"/>
      <c r="H22" s="187">
        <v>1367640</v>
      </c>
      <c r="I22" s="187"/>
      <c r="J22" s="187">
        <v>1042875</v>
      </c>
    </row>
    <row r="23" spans="1:10" ht="24" customHeight="1" x14ac:dyDescent="0.65">
      <c r="A23" s="196" t="s">
        <v>60</v>
      </c>
      <c r="B23" s="184" t="s">
        <v>184</v>
      </c>
      <c r="D23" s="188">
        <v>21285023</v>
      </c>
      <c r="E23" s="187"/>
      <c r="F23" s="188">
        <v>18825631</v>
      </c>
      <c r="G23" s="187"/>
      <c r="H23" s="188">
        <v>11041125</v>
      </c>
      <c r="I23" s="187"/>
      <c r="J23" s="188">
        <v>9687738</v>
      </c>
    </row>
    <row r="24" spans="1:10" ht="24" customHeight="1" x14ac:dyDescent="0.65">
      <c r="A24" s="196" t="s">
        <v>61</v>
      </c>
      <c r="D24" s="188">
        <v>40652</v>
      </c>
      <c r="E24" s="187"/>
      <c r="F24" s="188">
        <v>43428</v>
      </c>
      <c r="G24" s="187"/>
      <c r="H24" s="188">
        <v>25410</v>
      </c>
      <c r="I24" s="187"/>
      <c r="J24" s="188">
        <v>25387</v>
      </c>
    </row>
    <row r="25" spans="1:10" ht="24" customHeight="1" x14ac:dyDescent="0.65">
      <c r="A25" s="196" t="s">
        <v>185</v>
      </c>
      <c r="D25" s="188"/>
      <c r="E25" s="187"/>
      <c r="F25" s="188"/>
      <c r="G25" s="187"/>
      <c r="H25" s="188"/>
      <c r="I25" s="187"/>
      <c r="J25" s="188"/>
    </row>
    <row r="26" spans="1:10" ht="24" customHeight="1" x14ac:dyDescent="0.65">
      <c r="A26" s="196" t="s">
        <v>186</v>
      </c>
      <c r="D26" s="188">
        <v>167120</v>
      </c>
      <c r="E26" s="187"/>
      <c r="F26" s="188">
        <v>158876</v>
      </c>
      <c r="G26" s="187"/>
      <c r="H26" s="188">
        <v>96708</v>
      </c>
      <c r="I26" s="187"/>
      <c r="J26" s="188">
        <v>96061</v>
      </c>
    </row>
    <row r="27" spans="1:10" ht="24" customHeight="1" x14ac:dyDescent="0.65">
      <c r="A27" s="196" t="s">
        <v>87</v>
      </c>
      <c r="D27" s="188">
        <v>26782</v>
      </c>
      <c r="E27" s="187"/>
      <c r="F27" s="188">
        <v>61499</v>
      </c>
      <c r="G27" s="187"/>
      <c r="H27" s="134">
        <v>0</v>
      </c>
      <c r="I27" s="187"/>
      <c r="J27" s="188">
        <v>32699</v>
      </c>
    </row>
    <row r="28" spans="1:10" ht="24" customHeight="1" x14ac:dyDescent="0.65">
      <c r="A28" s="196" t="s">
        <v>18</v>
      </c>
      <c r="D28" s="188">
        <v>127785</v>
      </c>
      <c r="E28" s="187"/>
      <c r="F28" s="188">
        <v>114576</v>
      </c>
      <c r="G28" s="187"/>
      <c r="H28" s="188">
        <v>5927</v>
      </c>
      <c r="I28" s="187"/>
      <c r="J28" s="188">
        <v>4659</v>
      </c>
    </row>
    <row r="29" spans="1:10" ht="24" customHeight="1" x14ac:dyDescent="0.7">
      <c r="A29" s="198" t="s">
        <v>32</v>
      </c>
      <c r="D29" s="192">
        <f>SUM(D18:D28)</f>
        <v>21693131</v>
      </c>
      <c r="E29" s="199">
        <v>0</v>
      </c>
      <c r="F29" s="192">
        <f>SUM(F18:F28)</f>
        <v>19252513</v>
      </c>
      <c r="G29" s="199">
        <v>0</v>
      </c>
      <c r="H29" s="192">
        <f>SUM(H18:H28)</f>
        <v>17782769</v>
      </c>
      <c r="I29" s="199"/>
      <c r="J29" s="192">
        <f>SUM(J18:J28)</f>
        <v>16346701</v>
      </c>
    </row>
    <row r="30" spans="1:10" ht="24" customHeight="1" x14ac:dyDescent="0.7">
      <c r="A30" s="198"/>
      <c r="D30" s="199"/>
      <c r="E30" s="193"/>
      <c r="F30" s="199"/>
      <c r="G30" s="193"/>
      <c r="H30" s="193"/>
      <c r="I30" s="193"/>
      <c r="J30" s="193"/>
    </row>
    <row r="31" spans="1:10" ht="24" customHeight="1" thickBot="1" x14ac:dyDescent="0.75">
      <c r="A31" s="189" t="s">
        <v>19</v>
      </c>
      <c r="B31" s="190"/>
      <c r="C31" s="191"/>
      <c r="D31" s="200">
        <f>SUM(D15+D29)</f>
        <v>23296713</v>
      </c>
      <c r="E31" s="193"/>
      <c r="F31" s="200">
        <f>SUM(F15+F29)</f>
        <v>21214717</v>
      </c>
      <c r="G31" s="193"/>
      <c r="H31" s="200">
        <f>SUM(H15+H29)</f>
        <v>18535918</v>
      </c>
      <c r="I31" s="193"/>
      <c r="J31" s="200">
        <f>SUM(J15+J29)</f>
        <v>17235937</v>
      </c>
    </row>
    <row r="32" spans="1:10" ht="24" customHeight="1" thickTop="1" x14ac:dyDescent="0.65">
      <c r="A32" s="196"/>
      <c r="D32" s="188"/>
      <c r="E32" s="187"/>
      <c r="F32" s="188"/>
      <c r="G32" s="187"/>
      <c r="H32" s="188"/>
      <c r="I32" s="187"/>
      <c r="J32" s="188"/>
    </row>
    <row r="33" spans="1:10" ht="24" customHeight="1" x14ac:dyDescent="0.65">
      <c r="D33" s="186"/>
      <c r="E33" s="187"/>
      <c r="F33" s="186"/>
      <c r="G33" s="187"/>
      <c r="H33" s="187"/>
      <c r="I33" s="187"/>
      <c r="J33" s="187"/>
    </row>
    <row r="34" spans="1:10" s="252" customFormat="1" ht="24" customHeight="1" x14ac:dyDescent="0.7">
      <c r="A34" s="248" t="s">
        <v>49</v>
      </c>
      <c r="B34" s="249"/>
      <c r="C34" s="256"/>
      <c r="D34" s="257"/>
      <c r="E34" s="256"/>
      <c r="F34" s="256"/>
      <c r="G34" s="256"/>
      <c r="H34" s="251"/>
      <c r="I34" s="251"/>
      <c r="J34" s="251"/>
    </row>
    <row r="35" spans="1:10" s="252" customFormat="1" ht="24" customHeight="1" x14ac:dyDescent="0.7">
      <c r="A35" s="253" t="s">
        <v>71</v>
      </c>
      <c r="B35" s="258"/>
      <c r="C35" s="259"/>
      <c r="D35" s="259"/>
      <c r="E35" s="259"/>
      <c r="F35" s="259"/>
      <c r="G35" s="259"/>
    </row>
    <row r="36" spans="1:10" ht="24" customHeight="1" x14ac:dyDescent="0.7">
      <c r="A36" s="259"/>
      <c r="C36" s="201"/>
      <c r="E36" s="201"/>
      <c r="G36" s="201"/>
    </row>
    <row r="37" spans="1:10" ht="24" customHeight="1" x14ac:dyDescent="0.7">
      <c r="A37" s="252"/>
      <c r="B37" s="190"/>
      <c r="D37" s="275" t="s">
        <v>4</v>
      </c>
      <c r="E37" s="275"/>
      <c r="F37" s="275"/>
      <c r="G37" s="275"/>
      <c r="H37" s="275" t="s">
        <v>43</v>
      </c>
      <c r="I37" s="275"/>
      <c r="J37" s="275"/>
    </row>
    <row r="38" spans="1:10" ht="24" customHeight="1" x14ac:dyDescent="0.7">
      <c r="A38" s="252"/>
      <c r="B38" s="190"/>
      <c r="D38" s="254" t="s">
        <v>140</v>
      </c>
      <c r="E38" s="254"/>
      <c r="F38" s="254" t="s">
        <v>79</v>
      </c>
      <c r="G38" s="254"/>
      <c r="H38" s="254" t="s">
        <v>140</v>
      </c>
      <c r="I38" s="254"/>
      <c r="J38" s="254" t="s">
        <v>79</v>
      </c>
    </row>
    <row r="39" spans="1:10" ht="24" customHeight="1" x14ac:dyDescent="0.7">
      <c r="A39" s="253" t="s">
        <v>1</v>
      </c>
      <c r="B39" s="184" t="s">
        <v>17</v>
      </c>
      <c r="D39" s="255">
        <v>2564</v>
      </c>
      <c r="E39" s="224"/>
      <c r="F39" s="255">
        <v>2563</v>
      </c>
      <c r="G39" s="224"/>
      <c r="H39" s="255">
        <v>2564</v>
      </c>
      <c r="I39" s="224"/>
      <c r="J39" s="255">
        <v>2563</v>
      </c>
    </row>
    <row r="40" spans="1:10" ht="24" customHeight="1" x14ac:dyDescent="0.7">
      <c r="A40" s="253"/>
      <c r="D40" s="255" t="s">
        <v>142</v>
      </c>
      <c r="E40" s="224"/>
      <c r="F40" s="255"/>
      <c r="G40" s="224"/>
      <c r="H40" s="255" t="s">
        <v>142</v>
      </c>
      <c r="I40" s="224"/>
      <c r="J40" s="260"/>
    </row>
    <row r="41" spans="1:10" ht="24" customHeight="1" x14ac:dyDescent="0.7">
      <c r="A41" s="189"/>
      <c r="D41" s="276" t="s">
        <v>80</v>
      </c>
      <c r="E41" s="276"/>
      <c r="F41" s="276"/>
      <c r="G41" s="276"/>
      <c r="H41" s="276"/>
      <c r="I41" s="276"/>
      <c r="J41" s="276"/>
    </row>
    <row r="42" spans="1:10" ht="24" customHeight="1" x14ac:dyDescent="0.7">
      <c r="A42" s="183" t="s">
        <v>2</v>
      </c>
      <c r="D42" s="186"/>
      <c r="E42" s="187"/>
      <c r="F42" s="186"/>
      <c r="G42" s="187"/>
      <c r="H42" s="187"/>
      <c r="I42" s="187"/>
      <c r="J42" s="187"/>
    </row>
    <row r="43" spans="1:10" ht="24" customHeight="1" x14ac:dyDescent="0.65">
      <c r="A43" s="196" t="s">
        <v>51</v>
      </c>
      <c r="B43" s="184" t="s">
        <v>111</v>
      </c>
      <c r="D43" s="188">
        <v>560000</v>
      </c>
      <c r="E43" s="187"/>
      <c r="F43" s="188">
        <v>1410000</v>
      </c>
      <c r="G43" s="187"/>
      <c r="H43" s="187">
        <v>320000</v>
      </c>
      <c r="I43" s="187"/>
      <c r="J43" s="187">
        <v>1400000</v>
      </c>
    </row>
    <row r="44" spans="1:10" ht="24" customHeight="1" x14ac:dyDescent="0.65">
      <c r="A44" s="196" t="s">
        <v>20</v>
      </c>
      <c r="B44" s="184" t="s">
        <v>90</v>
      </c>
      <c r="D44" s="188">
        <v>70030</v>
      </c>
      <c r="E44" s="187"/>
      <c r="F44" s="188">
        <v>144666</v>
      </c>
      <c r="G44" s="187"/>
      <c r="H44" s="187">
        <v>34382</v>
      </c>
      <c r="I44" s="187"/>
      <c r="J44" s="187">
        <v>70084</v>
      </c>
    </row>
    <row r="45" spans="1:10" ht="24" customHeight="1" x14ac:dyDescent="0.65">
      <c r="A45" s="196" t="s">
        <v>45</v>
      </c>
      <c r="D45" s="188"/>
      <c r="E45" s="187"/>
      <c r="F45" s="188"/>
      <c r="G45" s="187"/>
      <c r="H45" s="187"/>
      <c r="I45" s="187"/>
      <c r="J45" s="187"/>
    </row>
    <row r="46" spans="1:10" ht="24" customHeight="1" x14ac:dyDescent="0.65">
      <c r="A46" s="196" t="s">
        <v>114</v>
      </c>
      <c r="B46" s="184" t="s">
        <v>111</v>
      </c>
      <c r="D46" s="188">
        <v>963405</v>
      </c>
      <c r="E46" s="187"/>
      <c r="F46" s="188">
        <v>725890</v>
      </c>
      <c r="G46" s="187"/>
      <c r="H46" s="187">
        <v>762567</v>
      </c>
      <c r="I46" s="187"/>
      <c r="J46" s="187">
        <v>269518</v>
      </c>
    </row>
    <row r="47" spans="1:10" ht="24" customHeight="1" x14ac:dyDescent="0.65">
      <c r="A47" s="196" t="s">
        <v>151</v>
      </c>
      <c r="D47" s="188"/>
      <c r="E47" s="187"/>
      <c r="F47" s="188"/>
      <c r="G47" s="187"/>
      <c r="H47" s="187"/>
      <c r="I47" s="187"/>
      <c r="J47" s="187"/>
    </row>
    <row r="48" spans="1:10" ht="24" customHeight="1" x14ac:dyDescent="0.65">
      <c r="A48" s="196" t="s">
        <v>152</v>
      </c>
      <c r="D48" s="188">
        <v>73344</v>
      </c>
      <c r="E48" s="187"/>
      <c r="F48" s="188">
        <v>73523</v>
      </c>
      <c r="G48" s="187"/>
      <c r="H48" s="187">
        <v>568</v>
      </c>
      <c r="I48" s="187"/>
      <c r="J48" s="187">
        <v>1093</v>
      </c>
    </row>
    <row r="49" spans="1:14" ht="24" customHeight="1" x14ac:dyDescent="0.65">
      <c r="A49" s="196" t="s">
        <v>153</v>
      </c>
      <c r="D49" s="188">
        <v>91</v>
      </c>
      <c r="E49" s="187"/>
      <c r="F49" s="188">
        <v>524</v>
      </c>
      <c r="G49" s="187"/>
      <c r="H49" s="134">
        <v>0</v>
      </c>
      <c r="I49" s="187"/>
      <c r="J49" s="134">
        <v>0</v>
      </c>
    </row>
    <row r="50" spans="1:14" ht="24" customHeight="1" x14ac:dyDescent="0.65">
      <c r="A50" s="203" t="s">
        <v>21</v>
      </c>
      <c r="B50" s="184" t="s">
        <v>90</v>
      </c>
      <c r="D50" s="204">
        <f>404371+27500+18750</f>
        <v>450621</v>
      </c>
      <c r="E50" s="187"/>
      <c r="F50" s="204">
        <v>457741</v>
      </c>
      <c r="G50" s="187"/>
      <c r="H50" s="205">
        <f>150483+27500+18750</f>
        <v>196733</v>
      </c>
      <c r="I50" s="187"/>
      <c r="J50" s="205">
        <v>203426</v>
      </c>
    </row>
    <row r="51" spans="1:14" ht="24" customHeight="1" x14ac:dyDescent="0.7">
      <c r="A51" s="206" t="s">
        <v>22</v>
      </c>
      <c r="D51" s="199">
        <f>SUM(D43:D50)</f>
        <v>2117491</v>
      </c>
      <c r="E51" s="193"/>
      <c r="F51" s="199">
        <f>SUM(F43:F50)</f>
        <v>2812344</v>
      </c>
      <c r="G51" s="193"/>
      <c r="H51" s="199">
        <f>SUM(H43:H50)</f>
        <v>1314250</v>
      </c>
      <c r="I51" s="193"/>
      <c r="J51" s="199">
        <f>SUM(J43:J50)</f>
        <v>1944121</v>
      </c>
    </row>
    <row r="52" spans="1:14" ht="24" customHeight="1" x14ac:dyDescent="0.7">
      <c r="A52" s="183"/>
      <c r="D52" s="261"/>
      <c r="E52" s="187"/>
      <c r="F52" s="261"/>
      <c r="G52" s="187"/>
      <c r="H52" s="262"/>
      <c r="I52" s="187"/>
      <c r="J52" s="262"/>
    </row>
    <row r="53" spans="1:14" ht="24" customHeight="1" x14ac:dyDescent="0.7">
      <c r="A53" s="207" t="s">
        <v>11</v>
      </c>
      <c r="D53" s="186"/>
      <c r="E53" s="187"/>
      <c r="F53" s="186"/>
      <c r="G53" s="187"/>
      <c r="H53" s="187"/>
      <c r="I53" s="187"/>
      <c r="J53" s="187"/>
    </row>
    <row r="54" spans="1:14" ht="24" customHeight="1" x14ac:dyDescent="0.65">
      <c r="A54" s="196" t="s">
        <v>137</v>
      </c>
      <c r="D54" s="263"/>
      <c r="E54" s="188"/>
      <c r="F54" s="263"/>
      <c r="G54" s="188"/>
      <c r="H54" s="188"/>
      <c r="I54" s="187"/>
      <c r="J54" s="188"/>
    </row>
    <row r="55" spans="1:14" ht="24" customHeight="1" x14ac:dyDescent="0.65">
      <c r="A55" s="196" t="s">
        <v>138</v>
      </c>
      <c r="B55" s="184" t="s">
        <v>90</v>
      </c>
      <c r="D55" s="134">
        <v>0</v>
      </c>
      <c r="E55" s="188"/>
      <c r="F55" s="134">
        <v>0</v>
      </c>
      <c r="G55" s="188"/>
      <c r="H55" s="188">
        <v>99480</v>
      </c>
      <c r="I55" s="187"/>
      <c r="J55" s="188">
        <v>174115</v>
      </c>
    </row>
    <row r="56" spans="1:14" ht="24" customHeight="1" x14ac:dyDescent="0.65">
      <c r="A56" s="196" t="s">
        <v>45</v>
      </c>
      <c r="B56" s="184" t="s">
        <v>111</v>
      </c>
      <c r="D56" s="188">
        <v>10257772</v>
      </c>
      <c r="E56" s="187"/>
      <c r="F56" s="188">
        <v>10551033</v>
      </c>
      <c r="G56" s="187"/>
      <c r="H56" s="187">
        <v>7185650</v>
      </c>
      <c r="I56" s="187"/>
      <c r="J56" s="187">
        <v>7676838</v>
      </c>
    </row>
    <row r="57" spans="1:14" ht="24" customHeight="1" x14ac:dyDescent="0.65">
      <c r="A57" s="196" t="s">
        <v>154</v>
      </c>
      <c r="B57" s="184" t="s">
        <v>90</v>
      </c>
      <c r="D57" s="188">
        <v>3717832</v>
      </c>
      <c r="E57" s="187"/>
      <c r="F57" s="188">
        <v>3704775</v>
      </c>
      <c r="G57" s="187"/>
      <c r="H57" s="188">
        <v>1786393</v>
      </c>
      <c r="I57" s="187"/>
      <c r="J57" s="188">
        <v>1785215</v>
      </c>
    </row>
    <row r="58" spans="1:14" ht="24" customHeight="1" x14ac:dyDescent="0.65">
      <c r="A58" s="196" t="s">
        <v>52</v>
      </c>
      <c r="D58" s="188">
        <f>72696-27500-18750</f>
        <v>26446</v>
      </c>
      <c r="E58" s="187"/>
      <c r="F58" s="188">
        <v>29447</v>
      </c>
      <c r="G58" s="187"/>
      <c r="H58" s="187">
        <f>49350-27500-18750</f>
        <v>3100</v>
      </c>
      <c r="I58" s="187"/>
      <c r="J58" s="187">
        <v>3100</v>
      </c>
    </row>
    <row r="59" spans="1:14" ht="24" customHeight="1" x14ac:dyDescent="0.65">
      <c r="A59" s="196" t="s">
        <v>139</v>
      </c>
      <c r="D59" s="188">
        <v>4723</v>
      </c>
      <c r="E59" s="187"/>
      <c r="F59" s="188">
        <v>6241</v>
      </c>
      <c r="G59" s="187"/>
      <c r="H59" s="187">
        <v>4723</v>
      </c>
      <c r="I59" s="187"/>
      <c r="J59" s="187">
        <v>6241</v>
      </c>
    </row>
    <row r="60" spans="1:14" ht="24" customHeight="1" x14ac:dyDescent="0.65">
      <c r="A60" s="196" t="s">
        <v>82</v>
      </c>
      <c r="D60" s="188">
        <v>628791</v>
      </c>
      <c r="E60" s="187"/>
      <c r="F60" s="188">
        <v>52292</v>
      </c>
      <c r="G60" s="187"/>
      <c r="H60" s="187">
        <v>292596</v>
      </c>
      <c r="I60" s="187"/>
      <c r="J60" s="134">
        <v>0</v>
      </c>
    </row>
    <row r="61" spans="1:14" ht="24" customHeight="1" x14ac:dyDescent="0.65">
      <c r="A61" s="196" t="s">
        <v>155</v>
      </c>
      <c r="D61" s="188"/>
      <c r="E61" s="187"/>
      <c r="F61" s="188"/>
      <c r="G61" s="187"/>
      <c r="H61" s="264"/>
      <c r="I61" s="187"/>
      <c r="J61" s="264"/>
    </row>
    <row r="62" spans="1:14" ht="24" customHeight="1" x14ac:dyDescent="0.65">
      <c r="A62" s="196" t="s">
        <v>156</v>
      </c>
      <c r="D62" s="188">
        <v>136498</v>
      </c>
      <c r="E62" s="187"/>
      <c r="F62" s="188">
        <v>130026</v>
      </c>
      <c r="G62" s="187"/>
      <c r="H62" s="187">
        <v>75308</v>
      </c>
      <c r="I62" s="187"/>
      <c r="J62" s="187">
        <v>69816</v>
      </c>
    </row>
    <row r="63" spans="1:14" ht="24" customHeight="1" x14ac:dyDescent="0.65">
      <c r="A63" s="196" t="s">
        <v>231</v>
      </c>
      <c r="D63" s="204">
        <v>97999</v>
      </c>
      <c r="E63" s="187"/>
      <c r="F63" s="172">
        <v>0</v>
      </c>
      <c r="G63" s="187"/>
      <c r="H63" s="208">
        <v>80879</v>
      </c>
      <c r="I63" s="187"/>
      <c r="J63" s="172">
        <v>0</v>
      </c>
    </row>
    <row r="64" spans="1:14" ht="24" customHeight="1" x14ac:dyDescent="0.7">
      <c r="A64" s="189" t="s">
        <v>23</v>
      </c>
      <c r="B64" s="190"/>
      <c r="C64" s="191"/>
      <c r="D64" s="199">
        <f>SUM(D54:D63)</f>
        <v>14870061</v>
      </c>
      <c r="E64" s="199">
        <v>0</v>
      </c>
      <c r="F64" s="199">
        <f>SUM(F54:F63)</f>
        <v>14473814</v>
      </c>
      <c r="G64" s="199">
        <v>0</v>
      </c>
      <c r="H64" s="199">
        <f>SUM(H54:H63)</f>
        <v>9528129</v>
      </c>
      <c r="I64" s="199"/>
      <c r="J64" s="199">
        <f>SUM(J54:J63)</f>
        <v>9715325</v>
      </c>
      <c r="N64" s="265"/>
    </row>
    <row r="65" spans="1:10" ht="24" customHeight="1" x14ac:dyDescent="0.7">
      <c r="A65" s="198" t="s">
        <v>24</v>
      </c>
      <c r="D65" s="192">
        <f>SUM(D51+D64)</f>
        <v>16987552</v>
      </c>
      <c r="E65" s="199">
        <v>0</v>
      </c>
      <c r="F65" s="192">
        <f>SUM(F51+F64)</f>
        <v>17286158</v>
      </c>
      <c r="G65" s="199">
        <v>0</v>
      </c>
      <c r="H65" s="192">
        <f>SUM(H51+H64)</f>
        <v>10842379</v>
      </c>
      <c r="I65" s="199"/>
      <c r="J65" s="192">
        <f>SUM(J51+J64)</f>
        <v>11659446</v>
      </c>
    </row>
    <row r="66" spans="1:10" ht="24" customHeight="1" x14ac:dyDescent="0.65">
      <c r="D66" s="186"/>
      <c r="E66" s="187"/>
      <c r="F66" s="186"/>
      <c r="G66" s="187"/>
      <c r="H66" s="187"/>
      <c r="I66" s="187"/>
      <c r="J66" s="187"/>
    </row>
    <row r="67" spans="1:10" s="252" customFormat="1" ht="24" customHeight="1" x14ac:dyDescent="0.7">
      <c r="A67" s="248" t="s">
        <v>49</v>
      </c>
      <c r="B67" s="249"/>
      <c r="C67" s="256"/>
      <c r="D67" s="256"/>
      <c r="E67" s="256"/>
      <c r="F67" s="256"/>
      <c r="G67" s="256"/>
      <c r="H67" s="251"/>
      <c r="I67" s="251"/>
      <c r="J67" s="251"/>
    </row>
    <row r="68" spans="1:10" s="252" customFormat="1" ht="24" customHeight="1" x14ac:dyDescent="0.7">
      <c r="A68" s="253" t="s">
        <v>71</v>
      </c>
      <c r="B68" s="249"/>
      <c r="C68" s="256"/>
      <c r="D68" s="256"/>
      <c r="E68" s="256"/>
      <c r="F68" s="256"/>
      <c r="G68" s="256"/>
      <c r="H68" s="251"/>
      <c r="I68" s="251"/>
      <c r="J68" s="251"/>
    </row>
    <row r="69" spans="1:10" ht="24" customHeight="1" x14ac:dyDescent="0.7">
      <c r="A69" s="252"/>
    </row>
    <row r="70" spans="1:10" ht="24" customHeight="1" x14ac:dyDescent="0.7">
      <c r="A70" s="252"/>
      <c r="B70" s="190"/>
      <c r="D70" s="275" t="s">
        <v>4</v>
      </c>
      <c r="E70" s="275"/>
      <c r="F70" s="275"/>
      <c r="G70" s="275"/>
      <c r="H70" s="275" t="s">
        <v>43</v>
      </c>
      <c r="I70" s="275"/>
      <c r="J70" s="275"/>
    </row>
    <row r="71" spans="1:10" ht="24" customHeight="1" x14ac:dyDescent="0.7">
      <c r="A71" s="252"/>
      <c r="B71" s="190"/>
      <c r="D71" s="254" t="s">
        <v>140</v>
      </c>
      <c r="E71" s="254"/>
      <c r="F71" s="254" t="s">
        <v>79</v>
      </c>
      <c r="G71" s="254"/>
      <c r="H71" s="254" t="s">
        <v>140</v>
      </c>
      <c r="I71" s="254"/>
      <c r="J71" s="254" t="s">
        <v>79</v>
      </c>
    </row>
    <row r="72" spans="1:10" ht="24" customHeight="1" x14ac:dyDescent="0.65">
      <c r="A72" s="266" t="s">
        <v>34</v>
      </c>
      <c r="B72" s="184" t="s">
        <v>17</v>
      </c>
      <c r="D72" s="255">
        <v>2564</v>
      </c>
      <c r="E72" s="224"/>
      <c r="F72" s="255">
        <v>2563</v>
      </c>
      <c r="G72" s="224"/>
      <c r="H72" s="255">
        <v>2564</v>
      </c>
      <c r="I72" s="224"/>
      <c r="J72" s="255">
        <v>2563</v>
      </c>
    </row>
    <row r="73" spans="1:10" ht="24" customHeight="1" x14ac:dyDescent="0.65">
      <c r="A73" s="266"/>
      <c r="D73" s="255" t="s">
        <v>142</v>
      </c>
      <c r="E73" s="224"/>
      <c r="F73" s="255"/>
      <c r="G73" s="224"/>
      <c r="H73" s="255" t="s">
        <v>142</v>
      </c>
      <c r="I73" s="224"/>
      <c r="J73" s="255"/>
    </row>
    <row r="74" spans="1:10" ht="24" customHeight="1" x14ac:dyDescent="0.7">
      <c r="A74" s="189"/>
      <c r="D74" s="276" t="s">
        <v>80</v>
      </c>
      <c r="E74" s="276"/>
      <c r="F74" s="276"/>
      <c r="G74" s="276"/>
      <c r="H74" s="276"/>
      <c r="I74" s="276"/>
      <c r="J74" s="276"/>
    </row>
    <row r="75" spans="1:10" ht="24" customHeight="1" x14ac:dyDescent="0.7">
      <c r="A75" s="183" t="s">
        <v>3</v>
      </c>
      <c r="D75" s="188"/>
      <c r="E75" s="187"/>
      <c r="F75" s="188"/>
      <c r="G75" s="187"/>
      <c r="H75" s="187"/>
      <c r="I75" s="187"/>
      <c r="J75" s="187"/>
    </row>
    <row r="76" spans="1:10" ht="24" customHeight="1" x14ac:dyDescent="0.65">
      <c r="A76" s="197" t="s">
        <v>7</v>
      </c>
      <c r="B76" s="184" t="s">
        <v>187</v>
      </c>
      <c r="C76" s="191"/>
      <c r="D76" s="188"/>
      <c r="E76" s="187"/>
      <c r="F76" s="188"/>
      <c r="G76" s="187"/>
      <c r="H76" s="187"/>
      <c r="I76" s="187"/>
      <c r="J76" s="187"/>
    </row>
    <row r="77" spans="1:10" ht="24" customHeight="1" thickBot="1" x14ac:dyDescent="0.7">
      <c r="A77" s="197" t="s">
        <v>33</v>
      </c>
      <c r="C77" s="197"/>
      <c r="D77" s="209">
        <v>4891207</v>
      </c>
      <c r="E77" s="187"/>
      <c r="F77" s="209">
        <v>2788665</v>
      </c>
      <c r="G77" s="187"/>
      <c r="H77" s="210">
        <v>4891207</v>
      </c>
      <c r="I77" s="187"/>
      <c r="J77" s="210">
        <v>2788665</v>
      </c>
    </row>
    <row r="78" spans="1:10" ht="24" customHeight="1" thickTop="1" x14ac:dyDescent="0.8">
      <c r="A78" s="185" t="s">
        <v>41</v>
      </c>
      <c r="B78" s="211"/>
      <c r="C78" s="212"/>
      <c r="D78" s="213">
        <v>4531560</v>
      </c>
      <c r="E78" s="214"/>
      <c r="F78" s="213">
        <v>2517533</v>
      </c>
      <c r="G78" s="214"/>
      <c r="H78" s="215">
        <v>4531560</v>
      </c>
      <c r="I78" s="216"/>
      <c r="J78" s="215">
        <v>2517533</v>
      </c>
    </row>
    <row r="79" spans="1:10" ht="24" customHeight="1" x14ac:dyDescent="0.65">
      <c r="A79" s="185" t="s">
        <v>62</v>
      </c>
      <c r="B79" s="184" t="s">
        <v>187</v>
      </c>
      <c r="D79" s="188">
        <v>909994</v>
      </c>
      <c r="E79" s="187">
        <v>358142539</v>
      </c>
      <c r="F79" s="188">
        <v>909994</v>
      </c>
      <c r="G79" s="187">
        <v>358142539</v>
      </c>
      <c r="H79" s="187">
        <v>909994</v>
      </c>
      <c r="I79" s="187"/>
      <c r="J79" s="187">
        <v>909994</v>
      </c>
    </row>
    <row r="80" spans="1:10" ht="24" customHeight="1" x14ac:dyDescent="0.65">
      <c r="A80" s="185" t="s">
        <v>8</v>
      </c>
      <c r="D80" s="188"/>
      <c r="E80" s="187"/>
      <c r="F80" s="188"/>
      <c r="G80" s="187"/>
      <c r="H80" s="187"/>
      <c r="I80" s="187"/>
      <c r="J80" s="187"/>
    </row>
    <row r="81" spans="1:10" ht="24" customHeight="1" x14ac:dyDescent="0.65">
      <c r="A81" s="185" t="s">
        <v>42</v>
      </c>
      <c r="E81" s="187"/>
      <c r="G81" s="187"/>
      <c r="H81" s="187"/>
      <c r="I81" s="187"/>
      <c r="J81" s="187"/>
    </row>
    <row r="82" spans="1:10" ht="24" customHeight="1" x14ac:dyDescent="0.65">
      <c r="A82" s="185" t="s">
        <v>63</v>
      </c>
      <c r="D82" s="188">
        <v>271330</v>
      </c>
      <c r="E82" s="187"/>
      <c r="F82" s="188">
        <v>271330</v>
      </c>
      <c r="G82" s="187"/>
      <c r="H82" s="187">
        <v>271330</v>
      </c>
      <c r="I82" s="187"/>
      <c r="J82" s="187">
        <v>271330</v>
      </c>
    </row>
    <row r="83" spans="1:10" ht="24" customHeight="1" x14ac:dyDescent="0.65">
      <c r="A83" s="185" t="s">
        <v>188</v>
      </c>
      <c r="D83" s="188">
        <v>-1557175</v>
      </c>
      <c r="E83" s="187"/>
      <c r="F83" s="188">
        <v>247336</v>
      </c>
      <c r="G83" s="187"/>
      <c r="H83" s="188">
        <v>555858</v>
      </c>
      <c r="I83" s="187"/>
      <c r="J83" s="188">
        <v>1877621</v>
      </c>
    </row>
    <row r="84" spans="1:10" ht="24" customHeight="1" x14ac:dyDescent="0.65">
      <c r="A84" s="185" t="s">
        <v>73</v>
      </c>
      <c r="D84" s="204">
        <v>2130409</v>
      </c>
      <c r="E84" s="187"/>
      <c r="F84" s="204">
        <v>-133448</v>
      </c>
      <c r="G84" s="187"/>
      <c r="H84" s="205">
        <v>1424797</v>
      </c>
      <c r="I84" s="187"/>
      <c r="J84" s="205">
        <v>13</v>
      </c>
    </row>
    <row r="85" spans="1:10" ht="24" customHeight="1" x14ac:dyDescent="0.7">
      <c r="A85" s="189" t="s">
        <v>92</v>
      </c>
      <c r="D85" s="199">
        <f>SUM(D78:D84)</f>
        <v>6286118</v>
      </c>
      <c r="E85" s="199"/>
      <c r="F85" s="199">
        <f>SUM(F78:F84)</f>
        <v>3812745</v>
      </c>
      <c r="G85" s="199"/>
      <c r="H85" s="199">
        <f>SUM(H78:H84)</f>
        <v>7693539</v>
      </c>
      <c r="I85" s="193"/>
      <c r="J85" s="199">
        <f>SUM(J78:J84)</f>
        <v>5576491</v>
      </c>
    </row>
    <row r="86" spans="1:10" ht="24" customHeight="1" x14ac:dyDescent="0.65">
      <c r="A86" s="185" t="s">
        <v>72</v>
      </c>
      <c r="D86" s="188">
        <v>23043</v>
      </c>
      <c r="E86" s="187"/>
      <c r="F86" s="188">
        <v>115814</v>
      </c>
      <c r="G86" s="187"/>
      <c r="H86" s="134">
        <v>0</v>
      </c>
      <c r="I86" s="188"/>
      <c r="J86" s="134">
        <v>0</v>
      </c>
    </row>
    <row r="87" spans="1:10" ht="24" customHeight="1" x14ac:dyDescent="0.7">
      <c r="A87" s="198" t="s">
        <v>25</v>
      </c>
      <c r="D87" s="192">
        <f>SUM(D85:D86)</f>
        <v>6309161</v>
      </c>
      <c r="E87" s="199"/>
      <c r="F87" s="192">
        <f>SUM(F85:F86)</f>
        <v>3928559</v>
      </c>
      <c r="G87" s="199"/>
      <c r="H87" s="192">
        <f>SUM(H85:H86)</f>
        <v>7693539</v>
      </c>
      <c r="I87" s="193"/>
      <c r="J87" s="192">
        <f>SUM(J85:J86)</f>
        <v>5576491</v>
      </c>
    </row>
    <row r="88" spans="1:10" ht="24" customHeight="1" x14ac:dyDescent="0.7">
      <c r="A88" s="198"/>
      <c r="D88" s="217"/>
      <c r="E88" s="199"/>
      <c r="F88" s="217"/>
      <c r="G88" s="199"/>
      <c r="H88" s="218"/>
      <c r="I88" s="193"/>
      <c r="J88" s="218"/>
    </row>
    <row r="89" spans="1:10" ht="24" customHeight="1" thickBot="1" x14ac:dyDescent="0.75">
      <c r="A89" s="198" t="s">
        <v>26</v>
      </c>
      <c r="D89" s="200">
        <f>SUM(D65+D87)</f>
        <v>23296713</v>
      </c>
      <c r="E89" s="193"/>
      <c r="F89" s="200">
        <f>SUM(F65+F87)</f>
        <v>21214717</v>
      </c>
      <c r="G89" s="193"/>
      <c r="H89" s="200">
        <f>SUM(H65+H87)</f>
        <v>18535918</v>
      </c>
      <c r="I89" s="193"/>
      <c r="J89" s="200">
        <f>SUM(J65+J87)</f>
        <v>17235937</v>
      </c>
    </row>
    <row r="90" spans="1:10" ht="24" customHeight="1" thickTop="1" x14ac:dyDescent="0.65">
      <c r="D90" s="267"/>
      <c r="E90" s="268"/>
      <c r="F90" s="267"/>
      <c r="G90" s="268"/>
      <c r="H90" s="267"/>
      <c r="I90" s="268"/>
      <c r="J90" s="267"/>
    </row>
  </sheetData>
  <mergeCells count="9">
    <mergeCell ref="D70:G70"/>
    <mergeCell ref="H70:J70"/>
    <mergeCell ref="D74:J74"/>
    <mergeCell ref="D41:J41"/>
    <mergeCell ref="D4:G4"/>
    <mergeCell ref="H4:J4"/>
    <mergeCell ref="D8:J8"/>
    <mergeCell ref="D37:G37"/>
    <mergeCell ref="H37:J37"/>
  </mergeCells>
  <pageMargins left="0.7" right="0.7" top="0.48" bottom="0.5" header="0.5" footer="0.5"/>
  <pageSetup paperSize="9" scale="90" firstPageNumber="3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5"/>
  <sheetViews>
    <sheetView showGridLines="0" view="pageBreakPreview" topLeftCell="A88" zoomScale="80" zoomScaleNormal="100" zoomScaleSheetLayoutView="80" workbookViewId="0">
      <selection activeCell="V97" sqref="V97"/>
    </sheetView>
  </sheetViews>
  <sheetFormatPr defaultColWidth="10" defaultRowHeight="22.5" customHeight="1" x14ac:dyDescent="0.65"/>
  <cols>
    <col min="1" max="1" width="55.77734375" style="11" bestFit="1" customWidth="1"/>
    <col min="2" max="2" width="10.109375" style="8" customWidth="1"/>
    <col min="3" max="3" width="1.44140625" style="8" customWidth="1"/>
    <col min="4" max="4" width="14" style="42" customWidth="1"/>
    <col min="5" max="5" width="1.44140625" style="11" customWidth="1"/>
    <col min="6" max="6" width="14" style="42" customWidth="1"/>
    <col min="7" max="7" width="1.44140625" style="10" customWidth="1"/>
    <col min="8" max="8" width="14" style="10" customWidth="1"/>
    <col min="9" max="9" width="1.44140625" style="10" customWidth="1"/>
    <col min="10" max="10" width="14" style="10" customWidth="1"/>
    <col min="11" max="11" width="10" style="11"/>
    <col min="12" max="12" width="11" style="11" hidden="1" customWidth="1"/>
    <col min="13" max="15" width="0" style="11" hidden="1" customWidth="1"/>
    <col min="16" max="16" width="11" style="11" hidden="1" customWidth="1"/>
    <col min="17" max="17" width="10.6640625" style="11" bestFit="1" customWidth="1"/>
    <col min="18" max="16384" width="10" style="11"/>
  </cols>
  <sheetData>
    <row r="1" spans="1:16" s="3" customFormat="1" ht="22.5" customHeight="1" x14ac:dyDescent="0.7">
      <c r="A1" s="79" t="s">
        <v>49</v>
      </c>
      <c r="B1" s="1"/>
      <c r="C1" s="1"/>
      <c r="D1" s="40"/>
      <c r="E1" s="40"/>
      <c r="F1" s="40"/>
      <c r="G1" s="2"/>
      <c r="H1" s="2"/>
      <c r="I1" s="2"/>
      <c r="J1" s="2"/>
    </row>
    <row r="2" spans="1:16" s="3" customFormat="1" ht="22.5" customHeight="1" x14ac:dyDescent="0.7">
      <c r="A2" s="5" t="s">
        <v>83</v>
      </c>
      <c r="B2" s="6"/>
      <c r="C2" s="6"/>
      <c r="D2" s="41"/>
      <c r="E2" s="41"/>
      <c r="F2" s="41"/>
      <c r="G2" s="4"/>
      <c r="H2" s="4"/>
      <c r="I2" s="4"/>
      <c r="J2" s="4"/>
    </row>
    <row r="3" spans="1:16" s="3" customFormat="1" ht="22.5" customHeight="1" x14ac:dyDescent="0.7">
      <c r="A3" s="5"/>
      <c r="B3" s="6"/>
      <c r="C3" s="6"/>
      <c r="D3" s="41"/>
      <c r="E3" s="41"/>
      <c r="F3" s="41"/>
      <c r="G3" s="4"/>
      <c r="H3" s="4"/>
      <c r="I3" s="4"/>
      <c r="J3" s="4"/>
    </row>
    <row r="4" spans="1:16" ht="22.5" customHeight="1" x14ac:dyDescent="0.7">
      <c r="A4" s="14"/>
      <c r="B4" s="13"/>
      <c r="C4" s="13"/>
      <c r="D4" s="15"/>
      <c r="E4" s="16" t="s">
        <v>4</v>
      </c>
      <c r="F4" s="15"/>
      <c r="G4" s="18"/>
      <c r="H4" s="278" t="s">
        <v>43</v>
      </c>
      <c r="I4" s="278"/>
      <c r="J4" s="278"/>
    </row>
    <row r="5" spans="1:16" ht="22.5" customHeight="1" x14ac:dyDescent="0.7">
      <c r="A5" s="47"/>
      <c r="B5" s="19"/>
      <c r="C5" s="19"/>
      <c r="D5" s="277" t="s">
        <v>84</v>
      </c>
      <c r="E5" s="277"/>
      <c r="F5" s="277"/>
      <c r="G5" s="17"/>
      <c r="H5" s="277" t="s">
        <v>84</v>
      </c>
      <c r="I5" s="277"/>
      <c r="J5" s="277"/>
    </row>
    <row r="6" spans="1:16" ht="22.5" customHeight="1" x14ac:dyDescent="0.7">
      <c r="A6" s="47"/>
      <c r="B6" s="19"/>
      <c r="C6" s="19"/>
      <c r="D6" s="277" t="s">
        <v>88</v>
      </c>
      <c r="E6" s="277"/>
      <c r="F6" s="277"/>
      <c r="G6" s="17"/>
      <c r="H6" s="277" t="s">
        <v>88</v>
      </c>
      <c r="I6" s="277"/>
      <c r="J6" s="277"/>
    </row>
    <row r="7" spans="1:16" ht="22.5" customHeight="1" x14ac:dyDescent="0.65">
      <c r="A7" s="14"/>
      <c r="B7" s="19"/>
      <c r="C7" s="19"/>
      <c r="D7" s="255">
        <v>2564</v>
      </c>
      <c r="E7" s="224"/>
      <c r="F7" s="255">
        <v>2563</v>
      </c>
      <c r="G7" s="224"/>
      <c r="H7" s="255">
        <v>2564</v>
      </c>
      <c r="I7" s="224"/>
      <c r="J7" s="255">
        <v>2563</v>
      </c>
    </row>
    <row r="8" spans="1:16" ht="22.5" customHeight="1" x14ac:dyDescent="0.65">
      <c r="A8" s="14"/>
      <c r="B8" s="19"/>
      <c r="C8" s="19"/>
      <c r="D8" s="20"/>
      <c r="E8" s="21"/>
      <c r="F8" s="20"/>
      <c r="G8" s="76" t="s">
        <v>80</v>
      </c>
      <c r="H8" s="22"/>
      <c r="I8" s="23"/>
      <c r="J8" s="22"/>
    </row>
    <row r="9" spans="1:16" ht="23.25" customHeight="1" x14ac:dyDescent="0.7">
      <c r="A9" s="48" t="s">
        <v>29</v>
      </c>
      <c r="B9" s="19"/>
      <c r="C9" s="19"/>
      <c r="D9" s="15"/>
      <c r="E9" s="14"/>
      <c r="F9" s="15"/>
      <c r="G9" s="17"/>
      <c r="H9" s="17"/>
      <c r="I9" s="17"/>
      <c r="J9" s="17"/>
    </row>
    <row r="10" spans="1:16" ht="24" customHeight="1" x14ac:dyDescent="0.65">
      <c r="A10" s="49" t="s">
        <v>53</v>
      </c>
      <c r="B10" s="19"/>
      <c r="C10" s="19"/>
      <c r="D10" s="71">
        <v>209841</v>
      </c>
      <c r="E10" s="14"/>
      <c r="F10" s="71">
        <v>397912</v>
      </c>
      <c r="G10" s="17"/>
      <c r="H10" s="71">
        <v>62628</v>
      </c>
      <c r="I10" s="17"/>
      <c r="J10" s="71">
        <v>158771</v>
      </c>
      <c r="L10" s="11">
        <v>2553209</v>
      </c>
      <c r="P10" s="11">
        <v>1319851</v>
      </c>
    </row>
    <row r="11" spans="1:16" ht="22.5" customHeight="1" x14ac:dyDescent="0.65">
      <c r="A11" s="49" t="s">
        <v>77</v>
      </c>
      <c r="B11" s="19"/>
      <c r="C11" s="19"/>
      <c r="D11" s="71">
        <v>16604</v>
      </c>
      <c r="E11" s="14"/>
      <c r="F11" s="71">
        <v>29235</v>
      </c>
      <c r="G11" s="17"/>
      <c r="H11" s="71">
        <v>2410</v>
      </c>
      <c r="I11" s="17"/>
      <c r="J11" s="71">
        <v>16887</v>
      </c>
      <c r="L11" s="11">
        <v>100146</v>
      </c>
      <c r="P11" s="11">
        <v>70273</v>
      </c>
    </row>
    <row r="12" spans="1:16" ht="23.25" customHeight="1" x14ac:dyDescent="0.65">
      <c r="A12" s="65" t="s">
        <v>165</v>
      </c>
      <c r="B12" s="19"/>
      <c r="C12" s="19"/>
      <c r="D12" s="71">
        <v>639</v>
      </c>
      <c r="E12" s="14"/>
      <c r="F12" s="71">
        <v>2961</v>
      </c>
      <c r="G12" s="17"/>
      <c r="H12" s="71">
        <v>12512</v>
      </c>
      <c r="I12" s="17"/>
      <c r="J12" s="71">
        <v>10282</v>
      </c>
      <c r="L12" s="11">
        <v>1963</v>
      </c>
      <c r="P12" s="11">
        <v>14587</v>
      </c>
    </row>
    <row r="13" spans="1:16" ht="22.5" customHeight="1" x14ac:dyDescent="0.65">
      <c r="A13" s="65" t="s">
        <v>27</v>
      </c>
      <c r="B13" s="19"/>
      <c r="C13" s="19"/>
      <c r="D13" s="56">
        <v>26678</v>
      </c>
      <c r="E13" s="14"/>
      <c r="F13" s="56">
        <v>7301</v>
      </c>
      <c r="G13" s="17"/>
      <c r="H13" s="56">
        <v>14223</v>
      </c>
      <c r="I13" s="17"/>
      <c r="J13" s="56">
        <v>8639</v>
      </c>
      <c r="L13" s="11">
        <v>17594</v>
      </c>
      <c r="P13" s="11">
        <v>12508</v>
      </c>
    </row>
    <row r="14" spans="1:16" ht="22.5" customHeight="1" x14ac:dyDescent="0.7">
      <c r="A14" s="51" t="s">
        <v>28</v>
      </c>
      <c r="B14" s="19"/>
      <c r="C14" s="19"/>
      <c r="D14" s="55">
        <f>SUM(D10:D13)</f>
        <v>253762</v>
      </c>
      <c r="E14" s="54"/>
      <c r="F14" s="55">
        <f>SUM(F10:F13)</f>
        <v>437409</v>
      </c>
      <c r="G14" s="18"/>
      <c r="H14" s="55">
        <f>SUM(H10:H13)</f>
        <v>91773</v>
      </c>
      <c r="I14" s="18"/>
      <c r="J14" s="55">
        <f>SUM(J10:J13)</f>
        <v>194579</v>
      </c>
    </row>
    <row r="15" spans="1:16" ht="22" x14ac:dyDescent="0.7">
      <c r="A15" s="51"/>
      <c r="B15" s="19"/>
      <c r="C15" s="19"/>
      <c r="D15" s="71"/>
      <c r="E15" s="14"/>
      <c r="F15" s="71"/>
      <c r="G15" s="17"/>
      <c r="H15" s="17"/>
      <c r="I15" s="17"/>
      <c r="J15" s="17"/>
    </row>
    <row r="16" spans="1:16" ht="23.25" customHeight="1" x14ac:dyDescent="0.7">
      <c r="A16" s="48" t="s">
        <v>54</v>
      </c>
      <c r="B16" s="19"/>
      <c r="C16" s="19"/>
      <c r="D16" s="15"/>
      <c r="E16" s="14"/>
      <c r="F16" s="246"/>
      <c r="G16" s="17"/>
      <c r="H16" s="17"/>
      <c r="I16" s="17"/>
      <c r="J16" s="17"/>
    </row>
    <row r="17" spans="1:16" ht="22.5" customHeight="1" x14ac:dyDescent="0.65">
      <c r="A17" s="65" t="s">
        <v>65</v>
      </c>
      <c r="B17" s="19"/>
      <c r="C17" s="19"/>
      <c r="D17" s="71">
        <v>277141</v>
      </c>
      <c r="E17" s="14"/>
      <c r="F17" s="71">
        <v>328021</v>
      </c>
      <c r="G17" s="17"/>
      <c r="H17" s="71">
        <v>114589</v>
      </c>
      <c r="I17" s="17"/>
      <c r="J17" s="71">
        <v>159587</v>
      </c>
      <c r="L17" s="11">
        <v>1205285</v>
      </c>
      <c r="P17" s="11">
        <v>569367</v>
      </c>
    </row>
    <row r="18" spans="1:16" ht="22.5" customHeight="1" x14ac:dyDescent="0.65">
      <c r="A18" s="65" t="s">
        <v>78</v>
      </c>
      <c r="B18" s="19"/>
      <c r="C18" s="19"/>
      <c r="D18" s="71">
        <v>9541</v>
      </c>
      <c r="E18" s="14"/>
      <c r="F18" s="71">
        <v>13881</v>
      </c>
      <c r="G18" s="17"/>
      <c r="H18" s="134">
        <v>0</v>
      </c>
      <c r="I18" s="17"/>
      <c r="J18" s="71">
        <v>9056</v>
      </c>
      <c r="L18" s="11">
        <v>42287</v>
      </c>
      <c r="P18" s="11">
        <v>22213</v>
      </c>
    </row>
    <row r="19" spans="1:16" ht="23.25" customHeight="1" x14ac:dyDescent="0.65">
      <c r="A19" s="49" t="s">
        <v>57</v>
      </c>
      <c r="B19" s="19"/>
      <c r="C19" s="19"/>
      <c r="D19" s="71">
        <v>228693</v>
      </c>
      <c r="E19" s="14"/>
      <c r="F19" s="71">
        <v>258136</v>
      </c>
      <c r="G19" s="17"/>
      <c r="H19" s="71">
        <v>117927</v>
      </c>
      <c r="I19" s="17"/>
      <c r="J19" s="71">
        <v>119003</v>
      </c>
      <c r="L19" s="11">
        <v>357195</v>
      </c>
      <c r="P19" s="11">
        <v>186588</v>
      </c>
    </row>
    <row r="20" spans="1:16" ht="22.5" customHeight="1" x14ac:dyDescent="0.7">
      <c r="A20" s="49" t="s">
        <v>55</v>
      </c>
      <c r="B20" s="19"/>
      <c r="C20" s="19"/>
      <c r="D20" s="71">
        <v>27510</v>
      </c>
      <c r="E20" s="14"/>
      <c r="F20" s="71">
        <v>45331</v>
      </c>
      <c r="G20" s="17"/>
      <c r="H20" s="71">
        <v>11599</v>
      </c>
      <c r="I20" s="17"/>
      <c r="J20" s="71">
        <v>21484</v>
      </c>
      <c r="L20" s="11">
        <v>165358</v>
      </c>
      <c r="P20" s="36">
        <v>82262</v>
      </c>
    </row>
    <row r="21" spans="1:16" ht="22.5" customHeight="1" x14ac:dyDescent="0.7">
      <c r="A21" s="49" t="s">
        <v>56</v>
      </c>
      <c r="B21" s="19"/>
      <c r="C21" s="19"/>
      <c r="D21" s="71">
        <v>183077</v>
      </c>
      <c r="E21" s="14"/>
      <c r="F21" s="71">
        <v>196481</v>
      </c>
      <c r="G21" s="17"/>
      <c r="H21" s="71">
        <v>92273</v>
      </c>
      <c r="I21" s="17"/>
      <c r="J21" s="71">
        <v>105913</v>
      </c>
      <c r="L21" s="36">
        <v>531268</v>
      </c>
      <c r="M21" s="36"/>
      <c r="N21" s="36"/>
      <c r="O21" s="36"/>
      <c r="P21" s="11">
        <v>286905</v>
      </c>
    </row>
    <row r="22" spans="1:16" ht="22.5" customHeight="1" x14ac:dyDescent="0.7">
      <c r="A22" s="49" t="s">
        <v>203</v>
      </c>
      <c r="B22" s="19"/>
      <c r="C22" s="19"/>
      <c r="D22" s="172">
        <v>0</v>
      </c>
      <c r="E22" s="14"/>
      <c r="F22" s="172">
        <v>0</v>
      </c>
      <c r="G22" s="17"/>
      <c r="H22" s="56">
        <v>57000</v>
      </c>
      <c r="I22" s="17"/>
      <c r="J22" s="172">
        <v>0</v>
      </c>
      <c r="L22" s="36"/>
      <c r="M22" s="36"/>
      <c r="N22" s="36"/>
      <c r="O22" s="36"/>
    </row>
    <row r="23" spans="1:16" s="36" customFormat="1" ht="22.5" customHeight="1" x14ac:dyDescent="0.7">
      <c r="A23" s="51" t="s">
        <v>44</v>
      </c>
      <c r="B23" s="53"/>
      <c r="C23" s="53"/>
      <c r="D23" s="80">
        <f>SUM(D17:D22)</f>
        <v>725962</v>
      </c>
      <c r="E23" s="54"/>
      <c r="F23" s="80">
        <f>SUM(F17:F22)</f>
        <v>841850</v>
      </c>
      <c r="G23" s="54"/>
      <c r="H23" s="80">
        <f>SUM(H17:H22)</f>
        <v>393388</v>
      </c>
      <c r="I23" s="54"/>
      <c r="J23" s="80">
        <f>SUM(J17:J22)</f>
        <v>415043</v>
      </c>
      <c r="P23" s="11"/>
    </row>
    <row r="24" spans="1:16" ht="22" x14ac:dyDescent="0.7">
      <c r="A24" s="51"/>
      <c r="B24" s="53"/>
      <c r="C24" s="53"/>
      <c r="D24" s="16"/>
      <c r="E24" s="54"/>
      <c r="F24" s="273"/>
      <c r="G24" s="18"/>
      <c r="H24" s="18"/>
      <c r="I24" s="18"/>
      <c r="J24" s="18"/>
    </row>
    <row r="25" spans="1:16" ht="22" x14ac:dyDescent="0.7">
      <c r="A25" s="219" t="s">
        <v>198</v>
      </c>
      <c r="B25" s="53"/>
      <c r="C25" s="53"/>
      <c r="D25" s="220">
        <f>D14-D23</f>
        <v>-472200</v>
      </c>
      <c r="E25" s="54"/>
      <c r="F25" s="274">
        <f>F14-F23</f>
        <v>-404441</v>
      </c>
      <c r="G25" s="18"/>
      <c r="H25" s="274">
        <f>H14-H23</f>
        <v>-301615</v>
      </c>
      <c r="I25" s="18"/>
      <c r="J25" s="274">
        <f>J14-J23</f>
        <v>-220464</v>
      </c>
    </row>
    <row r="26" spans="1:16" ht="21.5" x14ac:dyDescent="0.65">
      <c r="A26" s="49" t="s">
        <v>204</v>
      </c>
      <c r="B26" s="19"/>
      <c r="C26" s="19"/>
      <c r="D26" s="71">
        <v>128</v>
      </c>
      <c r="E26" s="14"/>
      <c r="F26" s="71">
        <v>-24920</v>
      </c>
      <c r="G26" s="17"/>
      <c r="H26" s="71">
        <v>-19534</v>
      </c>
      <c r="I26" s="17"/>
      <c r="J26" s="71">
        <v>-18566</v>
      </c>
    </row>
    <row r="27" spans="1:16" ht="21.5" x14ac:dyDescent="0.65">
      <c r="A27" s="49" t="s">
        <v>66</v>
      </c>
      <c r="B27" s="19"/>
      <c r="C27" s="19"/>
      <c r="D27" s="71">
        <v>-126326</v>
      </c>
      <c r="E27" s="14"/>
      <c r="F27" s="71">
        <v>-119623</v>
      </c>
      <c r="G27" s="17"/>
      <c r="H27" s="71">
        <v>-81931</v>
      </c>
      <c r="I27" s="17"/>
      <c r="J27" s="71">
        <v>-79270</v>
      </c>
    </row>
    <row r="28" spans="1:16" s="36" customFormat="1" ht="22.5" customHeight="1" x14ac:dyDescent="0.7">
      <c r="A28" s="191" t="s">
        <v>179</v>
      </c>
      <c r="B28" s="19"/>
      <c r="C28" s="19"/>
      <c r="D28" s="56">
        <v>3384</v>
      </c>
      <c r="E28" s="14"/>
      <c r="F28" s="56">
        <v>3362</v>
      </c>
      <c r="G28" s="14"/>
      <c r="H28" s="172">
        <v>0</v>
      </c>
      <c r="I28" s="29"/>
      <c r="J28" s="172">
        <v>0</v>
      </c>
      <c r="L28" s="11">
        <v>12048</v>
      </c>
      <c r="M28" s="11"/>
      <c r="N28" s="11"/>
      <c r="O28" s="11"/>
      <c r="P28" s="11" t="s">
        <v>6</v>
      </c>
    </row>
    <row r="29" spans="1:16" ht="22.5" customHeight="1" x14ac:dyDescent="0.7">
      <c r="A29" s="198" t="s">
        <v>199</v>
      </c>
      <c r="B29" s="53"/>
      <c r="C29" s="53"/>
      <c r="D29" s="220">
        <f>SUM(D25:D28)</f>
        <v>-595014</v>
      </c>
      <c r="E29" s="16">
        <f>E14-E23</f>
        <v>0</v>
      </c>
      <c r="F29" s="220">
        <f>SUM(F25:F28)</f>
        <v>-545622</v>
      </c>
      <c r="G29" s="16">
        <f>G14-G23</f>
        <v>0</v>
      </c>
      <c r="H29" s="220">
        <f>SUM(H25:H28)</f>
        <v>-403080</v>
      </c>
      <c r="I29" s="16"/>
      <c r="J29" s="220">
        <f>SUM(J25:J28)</f>
        <v>-318300</v>
      </c>
    </row>
    <row r="30" spans="1:16" ht="22.5" customHeight="1" x14ac:dyDescent="0.7">
      <c r="A30" s="191" t="s">
        <v>226</v>
      </c>
      <c r="B30" s="19"/>
      <c r="C30" s="19"/>
      <c r="D30" s="30">
        <v>-72603</v>
      </c>
      <c r="E30" s="54"/>
      <c r="F30" s="30">
        <v>10501</v>
      </c>
      <c r="G30" s="18"/>
      <c r="H30" s="30">
        <v>3736</v>
      </c>
      <c r="I30" s="68"/>
      <c r="J30" s="30">
        <v>7037</v>
      </c>
      <c r="L30" s="11">
        <v>-52161</v>
      </c>
      <c r="P30" s="11">
        <v>-30190</v>
      </c>
    </row>
    <row r="31" spans="1:16" ht="22.5" customHeight="1" thickBot="1" x14ac:dyDescent="0.75">
      <c r="A31" s="198" t="s">
        <v>200</v>
      </c>
      <c r="B31" s="53"/>
      <c r="C31" s="53"/>
      <c r="D31" s="57">
        <f t="shared" ref="D31:I31" si="0">SUM(D29:D30)</f>
        <v>-667617</v>
      </c>
      <c r="E31" s="68">
        <f t="shared" si="0"/>
        <v>0</v>
      </c>
      <c r="F31" s="57">
        <f t="shared" ref="F31" si="1">SUM(F29:F30)</f>
        <v>-535121</v>
      </c>
      <c r="G31" s="68">
        <f t="shared" si="0"/>
        <v>0</v>
      </c>
      <c r="H31" s="57">
        <f t="shared" si="0"/>
        <v>-399344</v>
      </c>
      <c r="I31" s="68">
        <f t="shared" si="0"/>
        <v>0</v>
      </c>
      <c r="J31" s="57">
        <f t="shared" ref="J31" si="2">SUM(J29:J30)</f>
        <v>-311263</v>
      </c>
    </row>
    <row r="32" spans="1:16" thickTop="1" x14ac:dyDescent="0.7">
      <c r="A32" s="51"/>
      <c r="B32" s="53"/>
      <c r="C32" s="53"/>
      <c r="D32" s="16"/>
      <c r="E32" s="54"/>
      <c r="F32" s="16"/>
      <c r="G32" s="18"/>
      <c r="H32" s="18"/>
      <c r="I32" s="18"/>
      <c r="J32" s="18"/>
    </row>
    <row r="33" spans="1:16" s="36" customFormat="1" ht="22.5" customHeight="1" x14ac:dyDescent="0.7">
      <c r="A33" s="79" t="s">
        <v>49</v>
      </c>
      <c r="B33" s="1"/>
      <c r="C33" s="1"/>
      <c r="D33" s="40"/>
      <c r="E33" s="40"/>
      <c r="F33" s="40"/>
      <c r="G33" s="2"/>
      <c r="H33" s="2"/>
      <c r="I33" s="2"/>
      <c r="J33" s="2"/>
      <c r="L33" s="11"/>
      <c r="M33" s="11"/>
      <c r="N33" s="11"/>
      <c r="O33" s="11"/>
      <c r="P33" s="3"/>
    </row>
    <row r="34" spans="1:16" s="36" customFormat="1" ht="22.5" customHeight="1" x14ac:dyDescent="0.7">
      <c r="A34" s="5" t="s">
        <v>83</v>
      </c>
      <c r="B34" s="6"/>
      <c r="C34" s="6"/>
      <c r="D34" s="41"/>
      <c r="E34" s="41"/>
      <c r="F34" s="41"/>
      <c r="G34" s="4"/>
      <c r="H34" s="4"/>
      <c r="I34" s="4"/>
      <c r="J34" s="4"/>
      <c r="L34" s="11"/>
      <c r="M34" s="11"/>
      <c r="N34" s="11"/>
      <c r="O34" s="11"/>
      <c r="P34" s="3"/>
    </row>
    <row r="35" spans="1:16" s="36" customFormat="1" ht="22.5" customHeight="1" x14ac:dyDescent="0.7">
      <c r="A35" s="5"/>
      <c r="B35" s="6"/>
      <c r="C35" s="6"/>
      <c r="D35" s="41"/>
      <c r="E35" s="41"/>
      <c r="F35" s="41"/>
      <c r="G35" s="4"/>
      <c r="H35" s="4"/>
      <c r="I35" s="4"/>
      <c r="J35" s="4"/>
      <c r="L35" s="11"/>
      <c r="M35" s="11"/>
      <c r="N35" s="11"/>
      <c r="O35" s="11"/>
      <c r="P35" s="3"/>
    </row>
    <row r="36" spans="1:16" s="36" customFormat="1" ht="22.5" customHeight="1" x14ac:dyDescent="0.7">
      <c r="A36" s="14"/>
      <c r="B36" s="13"/>
      <c r="C36" s="13"/>
      <c r="D36" s="15"/>
      <c r="E36" s="16" t="s">
        <v>4</v>
      </c>
      <c r="F36" s="15"/>
      <c r="G36" s="18"/>
      <c r="H36" s="278" t="s">
        <v>43</v>
      </c>
      <c r="I36" s="278"/>
      <c r="J36" s="278"/>
      <c r="L36" s="11"/>
      <c r="M36" s="11"/>
      <c r="N36" s="11"/>
      <c r="O36" s="11"/>
      <c r="P36" s="3"/>
    </row>
    <row r="37" spans="1:16" s="36" customFormat="1" ht="22.5" customHeight="1" x14ac:dyDescent="0.7">
      <c r="A37" s="47"/>
      <c r="B37" s="19"/>
      <c r="C37" s="19"/>
      <c r="D37" s="277" t="s">
        <v>84</v>
      </c>
      <c r="E37" s="277"/>
      <c r="F37" s="277"/>
      <c r="G37" s="17"/>
      <c r="H37" s="277" t="s">
        <v>84</v>
      </c>
      <c r="I37" s="277"/>
      <c r="J37" s="277"/>
      <c r="L37" s="11"/>
      <c r="M37" s="11"/>
      <c r="N37" s="11"/>
      <c r="O37" s="11"/>
      <c r="P37" s="3"/>
    </row>
    <row r="38" spans="1:16" s="36" customFormat="1" ht="22.5" customHeight="1" x14ac:dyDescent="0.7">
      <c r="A38" s="47"/>
      <c r="B38" s="19"/>
      <c r="C38" s="19"/>
      <c r="D38" s="277" t="s">
        <v>88</v>
      </c>
      <c r="E38" s="277"/>
      <c r="F38" s="277"/>
      <c r="G38" s="17"/>
      <c r="H38" s="277" t="s">
        <v>88</v>
      </c>
      <c r="I38" s="277"/>
      <c r="J38" s="277"/>
      <c r="L38" s="11"/>
      <c r="M38" s="11"/>
      <c r="N38" s="11"/>
      <c r="O38" s="11"/>
      <c r="P38" s="3"/>
    </row>
    <row r="39" spans="1:16" s="36" customFormat="1" ht="22.5" customHeight="1" x14ac:dyDescent="0.7">
      <c r="A39" s="14"/>
      <c r="B39" s="19"/>
      <c r="C39" s="19"/>
      <c r="D39" s="255">
        <v>2564</v>
      </c>
      <c r="E39" s="224"/>
      <c r="F39" s="255">
        <v>2563</v>
      </c>
      <c r="G39" s="224"/>
      <c r="H39" s="255">
        <v>2564</v>
      </c>
      <c r="I39" s="224"/>
      <c r="J39" s="255">
        <v>2563</v>
      </c>
      <c r="L39" s="11"/>
      <c r="M39" s="11"/>
      <c r="N39" s="11"/>
      <c r="O39" s="11"/>
      <c r="P39" s="3"/>
    </row>
    <row r="40" spans="1:16" s="36" customFormat="1" ht="22.5" customHeight="1" x14ac:dyDescent="0.7">
      <c r="A40" s="14"/>
      <c r="B40" s="19"/>
      <c r="C40" s="19"/>
      <c r="D40" s="20"/>
      <c r="E40" s="21"/>
      <c r="F40" s="20"/>
      <c r="G40" s="76" t="s">
        <v>80</v>
      </c>
      <c r="H40" s="22"/>
      <c r="I40" s="23"/>
      <c r="J40" s="22"/>
      <c r="L40" s="11"/>
      <c r="M40" s="11"/>
      <c r="N40" s="11"/>
      <c r="O40" s="11"/>
      <c r="P40" s="3"/>
    </row>
    <row r="41" spans="1:16" ht="22.5" customHeight="1" x14ac:dyDescent="0.7">
      <c r="A41" s="7" t="s">
        <v>99</v>
      </c>
      <c r="B41" s="19"/>
      <c r="C41" s="19"/>
      <c r="D41" s="20"/>
      <c r="E41" s="21"/>
      <c r="F41" s="20"/>
      <c r="G41" s="76"/>
      <c r="H41" s="22"/>
      <c r="I41" s="23"/>
      <c r="J41" s="22"/>
    </row>
    <row r="42" spans="1:16" ht="22.5" customHeight="1" x14ac:dyDescent="0.7">
      <c r="A42" s="150" t="s">
        <v>119</v>
      </c>
      <c r="B42" s="19"/>
      <c r="C42" s="19"/>
      <c r="D42" s="20"/>
      <c r="E42" s="21"/>
      <c r="F42" s="20"/>
      <c r="G42" s="76"/>
      <c r="H42" s="22"/>
      <c r="I42" s="23"/>
      <c r="J42" s="22"/>
    </row>
    <row r="43" spans="1:16" ht="22.5" customHeight="1" x14ac:dyDescent="0.7">
      <c r="A43" s="150" t="s">
        <v>117</v>
      </c>
      <c r="B43" s="19"/>
      <c r="C43" s="19"/>
      <c r="D43" s="20"/>
      <c r="E43" s="21"/>
      <c r="F43" s="20"/>
      <c r="G43" s="76"/>
      <c r="H43" s="22"/>
      <c r="I43" s="23"/>
      <c r="J43" s="22"/>
    </row>
    <row r="44" spans="1:16" ht="22.5" customHeight="1" x14ac:dyDescent="0.7">
      <c r="A44" s="9" t="s">
        <v>118</v>
      </c>
      <c r="B44" s="19"/>
      <c r="C44" s="19"/>
      <c r="D44" s="30">
        <v>17107</v>
      </c>
      <c r="E44" s="21"/>
      <c r="F44" s="30">
        <v>58080</v>
      </c>
      <c r="G44" s="76"/>
      <c r="H44" s="134">
        <v>0</v>
      </c>
      <c r="I44" s="23"/>
      <c r="J44" s="134">
        <v>0</v>
      </c>
      <c r="L44" s="11">
        <v>-4918</v>
      </c>
      <c r="P44" s="36" t="s">
        <v>6</v>
      </c>
    </row>
    <row r="45" spans="1:16" ht="22.5" customHeight="1" x14ac:dyDescent="0.7">
      <c r="A45" s="198" t="s">
        <v>158</v>
      </c>
      <c r="B45" s="19"/>
      <c r="C45" s="19"/>
      <c r="D45" s="67"/>
      <c r="E45" s="21"/>
      <c r="F45" s="67"/>
      <c r="G45" s="76"/>
      <c r="H45" s="67"/>
      <c r="I45" s="23"/>
      <c r="J45" s="67"/>
      <c r="L45" s="36"/>
      <c r="M45" s="36"/>
      <c r="N45" s="36"/>
      <c r="O45" s="36"/>
      <c r="P45" s="36"/>
    </row>
    <row r="46" spans="1:16" ht="22.5" customHeight="1" x14ac:dyDescent="0.7">
      <c r="A46" s="198" t="s">
        <v>117</v>
      </c>
      <c r="B46" s="19"/>
      <c r="C46" s="19"/>
      <c r="D46" s="221">
        <f>SUM(D44:D45)</f>
        <v>17107</v>
      </c>
      <c r="E46" s="21"/>
      <c r="F46" s="221">
        <f>SUM(F44:F45)</f>
        <v>58080</v>
      </c>
      <c r="G46" s="76"/>
      <c r="H46" s="172">
        <f>SUM(H44:H45)</f>
        <v>0</v>
      </c>
      <c r="I46" s="23"/>
      <c r="J46" s="172">
        <f>SUM(J44:J45)</f>
        <v>0</v>
      </c>
      <c r="L46" s="36"/>
      <c r="M46" s="36"/>
      <c r="N46" s="36"/>
      <c r="O46" s="36"/>
      <c r="P46" s="36"/>
    </row>
    <row r="47" spans="1:16" ht="22.5" customHeight="1" x14ac:dyDescent="0.7">
      <c r="A47" s="9"/>
      <c r="B47" s="19"/>
      <c r="C47" s="19"/>
      <c r="D47" s="30"/>
      <c r="E47" s="21"/>
      <c r="F47" s="30"/>
      <c r="G47" s="76"/>
      <c r="H47" s="30"/>
      <c r="I47" s="23"/>
      <c r="J47" s="30"/>
      <c r="L47" s="36"/>
      <c r="M47" s="36"/>
      <c r="N47" s="36"/>
      <c r="O47" s="36"/>
      <c r="P47" s="36"/>
    </row>
    <row r="48" spans="1:16" ht="22.5" customHeight="1" x14ac:dyDescent="0.7">
      <c r="A48" s="222" t="s">
        <v>159</v>
      </c>
      <c r="B48" s="19"/>
      <c r="C48" s="19"/>
      <c r="D48" s="30"/>
      <c r="E48" s="21"/>
      <c r="F48" s="30"/>
      <c r="G48" s="76"/>
      <c r="H48" s="30"/>
      <c r="I48" s="23"/>
      <c r="J48" s="30"/>
      <c r="L48" s="36"/>
      <c r="M48" s="36"/>
      <c r="N48" s="36"/>
      <c r="O48" s="36"/>
      <c r="P48" s="36"/>
    </row>
    <row r="49" spans="1:16" ht="22.5" customHeight="1" x14ac:dyDescent="0.7">
      <c r="A49" s="222" t="s">
        <v>117</v>
      </c>
      <c r="B49" s="19"/>
      <c r="C49" s="19"/>
      <c r="D49" s="30"/>
      <c r="E49" s="21"/>
      <c r="F49" s="30"/>
      <c r="G49" s="76"/>
      <c r="H49" s="30"/>
      <c r="I49" s="23"/>
      <c r="J49" s="30"/>
      <c r="L49" s="36"/>
      <c r="M49" s="36"/>
      <c r="N49" s="36"/>
      <c r="O49" s="36"/>
      <c r="P49" s="36"/>
    </row>
    <row r="50" spans="1:16" ht="22.5" customHeight="1" x14ac:dyDescent="0.7">
      <c r="A50" s="185" t="s">
        <v>160</v>
      </c>
      <c r="B50" s="19"/>
      <c r="C50" s="19"/>
      <c r="D50" s="30"/>
      <c r="E50" s="21"/>
      <c r="F50" s="30"/>
      <c r="G50" s="76"/>
      <c r="H50" s="30"/>
      <c r="I50" s="23"/>
      <c r="J50" s="30"/>
      <c r="L50" s="36"/>
      <c r="M50" s="36"/>
      <c r="N50" s="36"/>
      <c r="O50" s="36"/>
      <c r="P50" s="36"/>
    </row>
    <row r="51" spans="1:16" ht="22.5" customHeight="1" x14ac:dyDescent="0.7">
      <c r="A51" s="185" t="s">
        <v>161</v>
      </c>
      <c r="B51" s="19"/>
      <c r="C51" s="19"/>
      <c r="D51" s="45">
        <v>3</v>
      </c>
      <c r="E51" s="21"/>
      <c r="F51" s="45">
        <v>3</v>
      </c>
      <c r="G51" s="76"/>
      <c r="H51" s="45">
        <v>3</v>
      </c>
      <c r="I51" s="23"/>
      <c r="J51" s="45">
        <v>2</v>
      </c>
      <c r="L51" s="36"/>
      <c r="M51" s="36"/>
      <c r="N51" s="36"/>
      <c r="O51" s="36"/>
      <c r="P51" s="36"/>
    </row>
    <row r="52" spans="1:16" ht="22.5" customHeight="1" x14ac:dyDescent="0.7">
      <c r="A52" s="198" t="s">
        <v>162</v>
      </c>
      <c r="B52" s="19"/>
      <c r="C52" s="19"/>
      <c r="D52" s="223"/>
      <c r="E52" s="224"/>
      <c r="F52" s="223"/>
      <c r="G52" s="225"/>
      <c r="H52" s="223"/>
      <c r="I52" s="187"/>
      <c r="J52" s="223"/>
      <c r="L52" s="36"/>
      <c r="M52" s="36"/>
      <c r="N52" s="36"/>
      <c r="O52" s="36"/>
      <c r="P52" s="36"/>
    </row>
    <row r="53" spans="1:16" ht="22.5" customHeight="1" x14ac:dyDescent="0.7">
      <c r="A53" s="198" t="s">
        <v>117</v>
      </c>
      <c r="B53" s="19"/>
      <c r="C53" s="19"/>
      <c r="D53" s="226">
        <f>SUM(D51:D51)</f>
        <v>3</v>
      </c>
      <c r="E53" s="224"/>
      <c r="F53" s="226">
        <f>SUM(F51:F51)</f>
        <v>3</v>
      </c>
      <c r="G53" s="225"/>
      <c r="H53" s="226">
        <f>SUM(H51:H51)</f>
        <v>3</v>
      </c>
      <c r="I53" s="187"/>
      <c r="J53" s="226">
        <f>SUM(J51:J51)</f>
        <v>2</v>
      </c>
      <c r="L53" s="36"/>
      <c r="M53" s="36"/>
      <c r="N53" s="36"/>
      <c r="O53" s="36"/>
      <c r="P53" s="36"/>
    </row>
    <row r="54" spans="1:16" s="36" customFormat="1" ht="23.25" customHeight="1" x14ac:dyDescent="0.7">
      <c r="A54" s="189" t="s">
        <v>227</v>
      </c>
      <c r="B54" s="53"/>
      <c r="C54" s="53"/>
      <c r="D54" s="227">
        <f>SUM(D46,D53)</f>
        <v>17110</v>
      </c>
      <c r="E54" s="228"/>
      <c r="F54" s="227">
        <f>SUM(F46,F53)</f>
        <v>58083</v>
      </c>
      <c r="G54" s="229"/>
      <c r="H54" s="227">
        <f>SUM(H46,H53)</f>
        <v>3</v>
      </c>
      <c r="I54" s="230"/>
      <c r="J54" s="227">
        <f>SUM(J46,J53)</f>
        <v>2</v>
      </c>
      <c r="L54" s="36">
        <v>-4795</v>
      </c>
      <c r="P54" s="11">
        <v>92</v>
      </c>
    </row>
    <row r="55" spans="1:16" s="36" customFormat="1" ht="22.5" customHeight="1" thickBot="1" x14ac:dyDescent="0.75">
      <c r="A55" s="189" t="s">
        <v>228</v>
      </c>
      <c r="B55" s="53"/>
      <c r="C55" s="53"/>
      <c r="D55" s="231">
        <f>D31+D54</f>
        <v>-650507</v>
      </c>
      <c r="E55" s="228"/>
      <c r="F55" s="231">
        <f>F31+F54</f>
        <v>-477038</v>
      </c>
      <c r="G55" s="228"/>
      <c r="H55" s="231">
        <f>H31+H54</f>
        <v>-399341</v>
      </c>
      <c r="I55" s="228"/>
      <c r="J55" s="231">
        <f>J31+J54</f>
        <v>-311261</v>
      </c>
      <c r="L55" s="11">
        <v>131122</v>
      </c>
      <c r="M55" s="11"/>
      <c r="N55" s="11"/>
      <c r="O55" s="11"/>
      <c r="P55" s="3">
        <v>132509</v>
      </c>
    </row>
    <row r="56" spans="1:16" s="36" customFormat="1" ht="22.5" customHeight="1" thickTop="1" x14ac:dyDescent="0.7">
      <c r="A56" s="7"/>
      <c r="B56" s="53"/>
      <c r="C56" s="53"/>
      <c r="D56" s="37"/>
      <c r="E56" s="78"/>
      <c r="F56" s="37"/>
      <c r="G56" s="78"/>
      <c r="H56" s="37"/>
      <c r="I56" s="78"/>
      <c r="J56" s="37"/>
      <c r="L56" s="11"/>
      <c r="M56" s="11"/>
      <c r="N56" s="11"/>
      <c r="O56" s="11"/>
      <c r="P56" s="3"/>
    </row>
    <row r="57" spans="1:16" s="70" customFormat="1" ht="21.75" customHeight="1" x14ac:dyDescent="0.7">
      <c r="A57" s="198" t="s">
        <v>202</v>
      </c>
      <c r="B57" s="69"/>
      <c r="C57" s="69"/>
      <c r="D57" s="32"/>
      <c r="E57" s="46"/>
      <c r="F57" s="32"/>
      <c r="G57" s="34"/>
      <c r="H57" s="34"/>
      <c r="I57" s="34"/>
      <c r="J57" s="34"/>
    </row>
    <row r="58" spans="1:16" s="3" customFormat="1" ht="22.5" customHeight="1" x14ac:dyDescent="0.7">
      <c r="A58" s="11" t="s">
        <v>93</v>
      </c>
      <c r="B58" s="8"/>
      <c r="C58" s="8"/>
      <c r="D58" s="28">
        <f>D60-D59</f>
        <v>-622789</v>
      </c>
      <c r="E58" s="28"/>
      <c r="F58" s="28">
        <f>F60-F59</f>
        <v>-513948</v>
      </c>
      <c r="G58" s="28"/>
      <c r="H58" s="28">
        <f>H60</f>
        <v>-399344</v>
      </c>
      <c r="I58" s="29"/>
      <c r="J58" s="28">
        <f>J60</f>
        <v>-311263</v>
      </c>
      <c r="L58" s="3">
        <v>114862</v>
      </c>
      <c r="P58" s="3">
        <v>132417</v>
      </c>
    </row>
    <row r="59" spans="1:16" ht="22.5" customHeight="1" x14ac:dyDescent="0.65">
      <c r="A59" s="9" t="s">
        <v>81</v>
      </c>
      <c r="D59" s="28">
        <v>-44828</v>
      </c>
      <c r="E59" s="25"/>
      <c r="F59" s="28">
        <v>-21173</v>
      </c>
      <c r="G59" s="25"/>
      <c r="H59" s="134">
        <v>0</v>
      </c>
      <c r="I59" s="29"/>
      <c r="J59" s="134">
        <v>0</v>
      </c>
      <c r="L59" s="11">
        <v>21055</v>
      </c>
      <c r="P59" s="11" t="s">
        <v>6</v>
      </c>
    </row>
    <row r="60" spans="1:16" ht="22.5" customHeight="1" thickBot="1" x14ac:dyDescent="0.75">
      <c r="A60" s="36"/>
      <c r="D60" s="57">
        <f>D31</f>
        <v>-667617</v>
      </c>
      <c r="E60" s="32"/>
      <c r="F60" s="57">
        <f>F31</f>
        <v>-535121</v>
      </c>
      <c r="G60" s="32"/>
      <c r="H60" s="57">
        <f>H31</f>
        <v>-399344</v>
      </c>
      <c r="I60" s="39"/>
      <c r="J60" s="57">
        <f>J31</f>
        <v>-311263</v>
      </c>
    </row>
    <row r="61" spans="1:16" thickTop="1" x14ac:dyDescent="0.7">
      <c r="A61" s="36"/>
      <c r="D61" s="37"/>
      <c r="E61" s="38"/>
      <c r="F61" s="37"/>
      <c r="G61" s="38"/>
      <c r="H61" s="39"/>
      <c r="I61" s="39"/>
      <c r="J61" s="39"/>
    </row>
    <row r="62" spans="1:16" s="70" customFormat="1" ht="22.5" customHeight="1" x14ac:dyDescent="0.7">
      <c r="A62" s="198" t="s">
        <v>229</v>
      </c>
      <c r="B62" s="69"/>
      <c r="C62" s="69"/>
      <c r="D62" s="32"/>
      <c r="E62" s="46"/>
      <c r="F62" s="32"/>
      <c r="G62" s="46"/>
      <c r="H62" s="34"/>
      <c r="I62" s="34"/>
      <c r="J62" s="34"/>
    </row>
    <row r="63" spans="1:16" s="3" customFormat="1" ht="24.75" customHeight="1" x14ac:dyDescent="0.7">
      <c r="A63" s="11" t="s">
        <v>93</v>
      </c>
      <c r="B63" s="8"/>
      <c r="C63" s="8"/>
      <c r="D63" s="28">
        <f>D65-D64</f>
        <v>-605679</v>
      </c>
      <c r="E63" s="28"/>
      <c r="F63" s="28">
        <f>F65-F64</f>
        <v>-455865</v>
      </c>
      <c r="G63" s="28"/>
      <c r="H63" s="28">
        <f>H65</f>
        <v>-399341</v>
      </c>
      <c r="I63" s="29"/>
      <c r="J63" s="28">
        <f>J65</f>
        <v>-311261</v>
      </c>
      <c r="L63" s="3">
        <v>110067</v>
      </c>
      <c r="P63" s="3">
        <v>132509</v>
      </c>
    </row>
    <row r="64" spans="1:16" ht="24" customHeight="1" x14ac:dyDescent="0.65">
      <c r="A64" s="9" t="s">
        <v>81</v>
      </c>
      <c r="D64" s="28">
        <f>D59</f>
        <v>-44828</v>
      </c>
      <c r="E64" s="25"/>
      <c r="F64" s="28">
        <f>F59</f>
        <v>-21173</v>
      </c>
      <c r="G64" s="25"/>
      <c r="H64" s="134">
        <v>0</v>
      </c>
      <c r="I64" s="29"/>
      <c r="J64" s="134">
        <v>0</v>
      </c>
      <c r="L64" s="11">
        <v>21055</v>
      </c>
      <c r="P64" s="11" t="s">
        <v>6</v>
      </c>
    </row>
    <row r="65" spans="1:10" ht="25.5" customHeight="1" thickBot="1" x14ac:dyDescent="0.75">
      <c r="A65" s="7"/>
      <c r="D65" s="57">
        <f>D55</f>
        <v>-650507</v>
      </c>
      <c r="E65" s="32"/>
      <c r="F65" s="57">
        <f>F55</f>
        <v>-477038</v>
      </c>
      <c r="G65" s="32"/>
      <c r="H65" s="58">
        <f>H55</f>
        <v>-399341</v>
      </c>
      <c r="I65" s="39"/>
      <c r="J65" s="58">
        <f>J55</f>
        <v>-311261</v>
      </c>
    </row>
    <row r="66" spans="1:10" thickTop="1" x14ac:dyDescent="0.7">
      <c r="A66" s="36"/>
      <c r="D66" s="37"/>
      <c r="E66" s="38"/>
      <c r="F66" s="37"/>
      <c r="G66" s="38"/>
      <c r="H66" s="39"/>
      <c r="I66" s="39"/>
      <c r="J66" s="39"/>
    </row>
    <row r="67" spans="1:10" ht="22.5" customHeight="1" x14ac:dyDescent="0.7">
      <c r="A67" s="198" t="s">
        <v>209</v>
      </c>
      <c r="D67" s="37"/>
      <c r="E67" s="38"/>
      <c r="F67" s="37"/>
      <c r="G67" s="38"/>
      <c r="H67" s="39"/>
      <c r="I67" s="39"/>
      <c r="J67" s="39"/>
    </row>
    <row r="68" spans="1:10" ht="24.75" customHeight="1" thickBot="1" x14ac:dyDescent="0.75">
      <c r="A68" s="185" t="s">
        <v>210</v>
      </c>
      <c r="B68" s="11"/>
      <c r="C68" s="11"/>
      <c r="D68" s="165">
        <v>-0.13739999999999999</v>
      </c>
      <c r="E68" s="72"/>
      <c r="F68" s="165">
        <v>-0.2041</v>
      </c>
      <c r="G68" s="72"/>
      <c r="H68" s="165">
        <v>-8.8099999999999998E-2</v>
      </c>
      <c r="I68" s="73"/>
      <c r="J68" s="165">
        <v>-0.1236</v>
      </c>
    </row>
    <row r="69" spans="1:10" ht="24" customHeight="1" thickTop="1" thickBot="1" x14ac:dyDescent="0.75">
      <c r="A69" s="185" t="s">
        <v>211</v>
      </c>
      <c r="B69" s="11"/>
      <c r="C69" s="11"/>
      <c r="D69" s="165">
        <v>-0.13739999999999999</v>
      </c>
      <c r="E69" s="72"/>
      <c r="F69" s="165">
        <v>-0.2041</v>
      </c>
      <c r="G69" s="72"/>
      <c r="H69" s="165">
        <v>-8.8099999999999998E-2</v>
      </c>
      <c r="I69" s="73"/>
      <c r="J69" s="165">
        <v>-0.1236</v>
      </c>
    </row>
    <row r="70" spans="1:10" ht="22.5" customHeight="1" thickTop="1" x14ac:dyDescent="0.65">
      <c r="D70" s="60"/>
      <c r="E70" s="59"/>
      <c r="F70" s="60"/>
      <c r="G70" s="60"/>
      <c r="H70" s="60"/>
      <c r="I70" s="60"/>
      <c r="J70" s="60"/>
    </row>
    <row r="71" spans="1:10" s="3" customFormat="1" ht="22.5" customHeight="1" x14ac:dyDescent="0.7">
      <c r="A71" s="79" t="s">
        <v>49</v>
      </c>
      <c r="B71" s="1"/>
      <c r="C71" s="1"/>
      <c r="D71" s="40"/>
      <c r="E71" s="40"/>
      <c r="F71" s="40"/>
      <c r="G71" s="2"/>
      <c r="H71" s="2"/>
      <c r="I71" s="2"/>
      <c r="J71" s="2"/>
    </row>
    <row r="72" spans="1:10" s="3" customFormat="1" ht="22.5" customHeight="1" x14ac:dyDescent="0.7">
      <c r="A72" s="5" t="s">
        <v>83</v>
      </c>
      <c r="B72" s="6"/>
      <c r="C72" s="6"/>
      <c r="D72" s="41"/>
      <c r="E72" s="41"/>
      <c r="F72" s="41"/>
      <c r="G72" s="4"/>
      <c r="H72" s="4"/>
      <c r="I72" s="4"/>
      <c r="J72" s="4"/>
    </row>
    <row r="73" spans="1:10" ht="15" customHeight="1" x14ac:dyDescent="0.7">
      <c r="A73" s="47"/>
      <c r="B73" s="19"/>
      <c r="C73" s="19"/>
      <c r="D73" s="15"/>
      <c r="E73" s="15"/>
      <c r="F73" s="15"/>
      <c r="G73" s="17"/>
      <c r="H73" s="17"/>
      <c r="I73" s="17"/>
      <c r="J73" s="17"/>
    </row>
    <row r="74" spans="1:10" ht="21.75" customHeight="1" x14ac:dyDescent="0.7">
      <c r="A74" s="14"/>
      <c r="B74" s="13"/>
      <c r="C74" s="13"/>
      <c r="D74" s="15"/>
      <c r="E74" s="16" t="s">
        <v>4</v>
      </c>
      <c r="F74" s="15"/>
      <c r="G74" s="18"/>
      <c r="H74" s="278" t="s">
        <v>43</v>
      </c>
      <c r="I74" s="278"/>
      <c r="J74" s="278"/>
    </row>
    <row r="75" spans="1:10" ht="21.75" customHeight="1" x14ac:dyDescent="0.65">
      <c r="A75" s="14"/>
      <c r="B75" s="13"/>
      <c r="C75" s="13"/>
      <c r="D75" s="277" t="s">
        <v>89</v>
      </c>
      <c r="E75" s="277"/>
      <c r="F75" s="277"/>
      <c r="G75" s="17"/>
      <c r="H75" s="277" t="s">
        <v>89</v>
      </c>
      <c r="I75" s="277"/>
      <c r="J75" s="277"/>
    </row>
    <row r="76" spans="1:10" ht="21.75" customHeight="1" x14ac:dyDescent="0.65">
      <c r="A76" s="14"/>
      <c r="B76" s="13"/>
      <c r="C76" s="13"/>
      <c r="D76" s="277" t="s">
        <v>88</v>
      </c>
      <c r="E76" s="277"/>
      <c r="F76" s="277"/>
      <c r="G76" s="17"/>
      <c r="H76" s="277" t="s">
        <v>88</v>
      </c>
      <c r="I76" s="277"/>
      <c r="J76" s="277"/>
    </row>
    <row r="77" spans="1:10" ht="21.75" customHeight="1" x14ac:dyDescent="0.65">
      <c r="A77" s="14"/>
      <c r="B77" s="19" t="s">
        <v>17</v>
      </c>
      <c r="C77" s="19"/>
      <c r="D77" s="255">
        <v>2564</v>
      </c>
      <c r="E77" s="224"/>
      <c r="F77" s="255">
        <v>2563</v>
      </c>
      <c r="G77" s="224"/>
      <c r="H77" s="255">
        <v>2564</v>
      </c>
      <c r="I77" s="224"/>
      <c r="J77" s="255">
        <v>2563</v>
      </c>
    </row>
    <row r="78" spans="1:10" ht="21.75" customHeight="1" x14ac:dyDescent="0.65">
      <c r="A78" s="14"/>
      <c r="B78" s="19"/>
      <c r="C78" s="19"/>
      <c r="D78" s="20"/>
      <c r="E78" s="21"/>
      <c r="F78" s="20"/>
      <c r="G78" s="76" t="s">
        <v>80</v>
      </c>
      <c r="H78" s="22"/>
      <c r="I78" s="23"/>
      <c r="J78" s="22"/>
    </row>
    <row r="79" spans="1:10" ht="21.75" customHeight="1" x14ac:dyDescent="0.7">
      <c r="A79" s="48" t="s">
        <v>29</v>
      </c>
      <c r="B79" s="19"/>
      <c r="C79" s="19"/>
      <c r="D79" s="15"/>
      <c r="E79" s="14"/>
      <c r="F79" s="15"/>
      <c r="G79" s="17"/>
      <c r="H79" s="17"/>
      <c r="I79" s="17"/>
      <c r="J79" s="17"/>
    </row>
    <row r="80" spans="1:10" ht="21.75" customHeight="1" x14ac:dyDescent="0.65">
      <c r="A80" s="49" t="s">
        <v>53</v>
      </c>
      <c r="B80" s="184" t="s">
        <v>208</v>
      </c>
      <c r="C80" s="19"/>
      <c r="D80" s="71">
        <v>815191</v>
      </c>
      <c r="E80" s="14"/>
      <c r="F80" s="71">
        <v>1615765</v>
      </c>
      <c r="G80" s="17"/>
      <c r="H80" s="71">
        <v>281480</v>
      </c>
      <c r="I80" s="17"/>
      <c r="J80" s="17">
        <v>756195</v>
      </c>
    </row>
    <row r="81" spans="1:10" ht="21.75" customHeight="1" x14ac:dyDescent="0.65">
      <c r="A81" s="49" t="s">
        <v>77</v>
      </c>
      <c r="B81" s="184" t="s">
        <v>208</v>
      </c>
      <c r="C81" s="19"/>
      <c r="D81" s="71">
        <v>51286</v>
      </c>
      <c r="E81" s="14"/>
      <c r="F81" s="71">
        <v>101600</v>
      </c>
      <c r="G81" s="17"/>
      <c r="H81" s="71">
        <v>6971</v>
      </c>
      <c r="I81" s="17"/>
      <c r="J81" s="17">
        <v>64186</v>
      </c>
    </row>
    <row r="82" spans="1:10" ht="21.75" customHeight="1" x14ac:dyDescent="0.65">
      <c r="A82" s="197" t="s">
        <v>165</v>
      </c>
      <c r="B82" s="184" t="s">
        <v>90</v>
      </c>
      <c r="C82" s="19"/>
      <c r="D82" s="71">
        <v>2435</v>
      </c>
      <c r="E82" s="14"/>
      <c r="F82" s="71">
        <v>8769</v>
      </c>
      <c r="G82" s="17"/>
      <c r="H82" s="71">
        <v>32867</v>
      </c>
      <c r="I82" s="17"/>
      <c r="J82" s="17">
        <v>30562</v>
      </c>
    </row>
    <row r="83" spans="1:10" ht="21.75" customHeight="1" x14ac:dyDescent="0.65">
      <c r="A83" s="65" t="s">
        <v>27</v>
      </c>
      <c r="B83" s="184" t="s">
        <v>90</v>
      </c>
      <c r="C83" s="19"/>
      <c r="D83" s="56">
        <v>44041</v>
      </c>
      <c r="E83" s="14"/>
      <c r="F83" s="56">
        <v>18269</v>
      </c>
      <c r="G83" s="17"/>
      <c r="H83" s="56">
        <v>32433</v>
      </c>
      <c r="I83" s="17"/>
      <c r="J83" s="50">
        <v>25240</v>
      </c>
    </row>
    <row r="84" spans="1:10" ht="21.75" customHeight="1" x14ac:dyDescent="0.7">
      <c r="A84" s="51" t="s">
        <v>28</v>
      </c>
      <c r="B84" s="19"/>
      <c r="C84" s="19"/>
      <c r="D84" s="55">
        <f>SUM(D80:D83)</f>
        <v>912953</v>
      </c>
      <c r="E84" s="54"/>
      <c r="F84" s="55">
        <f>SUM(F80:F83)</f>
        <v>1744403</v>
      </c>
      <c r="G84" s="18"/>
      <c r="H84" s="52">
        <f>SUM(H80:H83)</f>
        <v>353751</v>
      </c>
      <c r="I84" s="18"/>
      <c r="J84" s="52">
        <f>SUM(J80:J83)</f>
        <v>876183</v>
      </c>
    </row>
    <row r="85" spans="1:10" ht="13.5" customHeight="1" x14ac:dyDescent="0.7">
      <c r="A85" s="51"/>
      <c r="B85" s="19"/>
      <c r="C85" s="19"/>
      <c r="D85" s="71"/>
      <c r="E85" s="14"/>
      <c r="F85" s="71"/>
      <c r="G85" s="17"/>
      <c r="H85" s="17"/>
      <c r="I85" s="17"/>
      <c r="J85" s="17"/>
    </row>
    <row r="86" spans="1:10" ht="21.75" customHeight="1" x14ac:dyDescent="0.7">
      <c r="A86" s="48" t="s">
        <v>54</v>
      </c>
      <c r="B86" s="19"/>
      <c r="C86" s="19"/>
      <c r="D86" s="15"/>
      <c r="E86" s="14"/>
      <c r="F86" s="246"/>
      <c r="G86" s="17"/>
      <c r="H86" s="17"/>
      <c r="I86" s="17"/>
      <c r="J86" s="17"/>
    </row>
    <row r="87" spans="1:10" ht="21.75" customHeight="1" x14ac:dyDescent="0.65">
      <c r="A87" s="65" t="s">
        <v>65</v>
      </c>
      <c r="B87" s="184" t="s">
        <v>90</v>
      </c>
      <c r="C87" s="19"/>
      <c r="D87" s="71">
        <v>854680</v>
      </c>
      <c r="E87" s="14"/>
      <c r="F87" s="71">
        <v>1032658</v>
      </c>
      <c r="G87" s="17"/>
      <c r="H87" s="71">
        <v>370357</v>
      </c>
      <c r="I87" s="17"/>
      <c r="J87" s="17">
        <v>498732</v>
      </c>
    </row>
    <row r="88" spans="1:10" ht="21.75" customHeight="1" x14ac:dyDescent="0.65">
      <c r="A88" s="65" t="s">
        <v>78</v>
      </c>
      <c r="B88" s="184" t="s">
        <v>90</v>
      </c>
      <c r="C88" s="19"/>
      <c r="D88" s="71">
        <v>31916</v>
      </c>
      <c r="E88" s="14"/>
      <c r="F88" s="71">
        <v>42042</v>
      </c>
      <c r="G88" s="17"/>
      <c r="H88" s="134">
        <v>0</v>
      </c>
      <c r="I88" s="17"/>
      <c r="J88" s="17">
        <v>26688</v>
      </c>
    </row>
    <row r="89" spans="1:10" ht="21.75" customHeight="1" x14ac:dyDescent="0.65">
      <c r="A89" s="49" t="s">
        <v>57</v>
      </c>
      <c r="B89" s="19"/>
      <c r="C89" s="19"/>
      <c r="D89" s="71">
        <v>716005</v>
      </c>
      <c r="E89" s="14"/>
      <c r="F89" s="71">
        <v>784294</v>
      </c>
      <c r="G89" s="17"/>
      <c r="H89" s="71">
        <v>352726</v>
      </c>
      <c r="I89" s="17"/>
      <c r="J89" s="17">
        <v>369410</v>
      </c>
    </row>
    <row r="90" spans="1:10" ht="21.75" customHeight="1" x14ac:dyDescent="0.65">
      <c r="A90" s="49" t="s">
        <v>55</v>
      </c>
      <c r="B90" s="19"/>
      <c r="C90" s="19"/>
      <c r="D90" s="71">
        <v>98790</v>
      </c>
      <c r="E90" s="14"/>
      <c r="F90" s="71">
        <v>151519</v>
      </c>
      <c r="G90" s="17"/>
      <c r="H90" s="71">
        <v>44811</v>
      </c>
      <c r="I90" s="17"/>
      <c r="J90" s="17">
        <v>76202</v>
      </c>
    </row>
    <row r="91" spans="1:10" ht="21.75" customHeight="1" x14ac:dyDescent="0.65">
      <c r="A91" s="49" t="s">
        <v>56</v>
      </c>
      <c r="B91" s="184" t="s">
        <v>90</v>
      </c>
      <c r="C91" s="19"/>
      <c r="D91" s="71">
        <v>533016</v>
      </c>
      <c r="E91" s="14"/>
      <c r="F91" s="71">
        <v>613784</v>
      </c>
      <c r="G91" s="17"/>
      <c r="H91" s="71">
        <v>278759</v>
      </c>
      <c r="I91" s="17"/>
      <c r="J91" s="17">
        <v>326814</v>
      </c>
    </row>
    <row r="92" spans="1:10" ht="21.75" customHeight="1" x14ac:dyDescent="0.65">
      <c r="A92" s="49" t="s">
        <v>203</v>
      </c>
      <c r="B92" s="184" t="s">
        <v>218</v>
      </c>
      <c r="C92" s="19"/>
      <c r="D92" s="71">
        <v>130672</v>
      </c>
      <c r="E92" s="14"/>
      <c r="F92" s="134">
        <v>0</v>
      </c>
      <c r="G92" s="17"/>
      <c r="H92" s="71">
        <v>304783</v>
      </c>
      <c r="I92" s="17"/>
      <c r="J92" s="17">
        <v>8150</v>
      </c>
    </row>
    <row r="93" spans="1:10" s="36" customFormat="1" ht="21.75" customHeight="1" x14ac:dyDescent="0.7">
      <c r="A93" s="51" t="s">
        <v>44</v>
      </c>
      <c r="B93" s="53"/>
      <c r="C93" s="53"/>
      <c r="D93" s="80">
        <f>SUM(D87:D92)</f>
        <v>2365079</v>
      </c>
      <c r="E93" s="54"/>
      <c r="F93" s="80">
        <f>SUM(F87:F92)</f>
        <v>2624297</v>
      </c>
      <c r="G93" s="18"/>
      <c r="H93" s="80">
        <f>SUM(H87:H92)</f>
        <v>1351436</v>
      </c>
      <c r="I93" s="18"/>
      <c r="J93" s="80">
        <f>SUM(J87:J92)</f>
        <v>1305996</v>
      </c>
    </row>
    <row r="94" spans="1:10" s="36" customFormat="1" ht="22" x14ac:dyDescent="0.7">
      <c r="A94" s="51"/>
      <c r="B94" s="53"/>
      <c r="C94" s="53"/>
      <c r="D94" s="68"/>
      <c r="E94" s="54"/>
      <c r="F94" s="68"/>
      <c r="G94" s="54"/>
      <c r="H94" s="68"/>
      <c r="I94" s="54"/>
      <c r="J94" s="68"/>
    </row>
    <row r="95" spans="1:10" s="36" customFormat="1" ht="22" x14ac:dyDescent="0.7">
      <c r="A95" s="189" t="s">
        <v>198</v>
      </c>
      <c r="B95" s="53"/>
      <c r="C95" s="53"/>
      <c r="D95" s="220">
        <f>D84-D93</f>
        <v>-1452126</v>
      </c>
      <c r="E95" s="54"/>
      <c r="F95" s="220">
        <f>F84-F93</f>
        <v>-879894</v>
      </c>
      <c r="G95" s="54"/>
      <c r="H95" s="220">
        <f>H84-H93</f>
        <v>-997685</v>
      </c>
      <c r="I95" s="54"/>
      <c r="J95" s="220">
        <f>J84-J93</f>
        <v>-429813</v>
      </c>
    </row>
    <row r="96" spans="1:10" ht="21.75" customHeight="1" x14ac:dyDescent="0.65">
      <c r="A96" s="191" t="s">
        <v>204</v>
      </c>
      <c r="B96" s="19"/>
      <c r="C96" s="19"/>
      <c r="D96" s="17">
        <v>663</v>
      </c>
      <c r="E96" s="14"/>
      <c r="F96" s="71">
        <v>-33812</v>
      </c>
      <c r="G96" s="17"/>
      <c r="H96" s="17">
        <v>-85911</v>
      </c>
      <c r="I96" s="17"/>
      <c r="J96" s="17">
        <v>-25362</v>
      </c>
    </row>
    <row r="97" spans="1:18" ht="21.75" customHeight="1" x14ac:dyDescent="0.65">
      <c r="A97" s="49" t="s">
        <v>66</v>
      </c>
      <c r="B97" s="184" t="s">
        <v>90</v>
      </c>
      <c r="C97" s="19"/>
      <c r="D97" s="71">
        <v>-400366</v>
      </c>
      <c r="E97" s="14"/>
      <c r="F97" s="71">
        <v>-393275</v>
      </c>
      <c r="G97" s="17"/>
      <c r="H97" s="71">
        <v>-269066</v>
      </c>
      <c r="I97" s="17"/>
      <c r="J97" s="17">
        <v>-265786</v>
      </c>
    </row>
    <row r="98" spans="1:18" s="36" customFormat="1" ht="21.75" customHeight="1" x14ac:dyDescent="0.7">
      <c r="A98" s="191" t="s">
        <v>157</v>
      </c>
      <c r="B98" s="19" t="s">
        <v>115</v>
      </c>
      <c r="C98" s="19"/>
      <c r="D98" s="56">
        <v>4087</v>
      </c>
      <c r="E98" s="14"/>
      <c r="F98" s="56">
        <v>-4747</v>
      </c>
      <c r="G98" s="14"/>
      <c r="H98" s="172">
        <v>0</v>
      </c>
      <c r="I98" s="29"/>
      <c r="J98" s="172">
        <v>0</v>
      </c>
      <c r="R98" s="11"/>
    </row>
    <row r="99" spans="1:18" ht="21.75" customHeight="1" x14ac:dyDescent="0.7">
      <c r="A99" s="198" t="s">
        <v>199</v>
      </c>
      <c r="B99" s="53"/>
      <c r="C99" s="53"/>
      <c r="D99" s="220">
        <f>SUM(D95:D98)</f>
        <v>-1847742</v>
      </c>
      <c r="E99" s="16">
        <f>E84-E93</f>
        <v>0</v>
      </c>
      <c r="F99" s="220">
        <f>SUM(F95:F98)</f>
        <v>-1311728</v>
      </c>
      <c r="G99" s="16">
        <f>G84-G93</f>
        <v>0</v>
      </c>
      <c r="H99" s="220">
        <f>SUM(H95:H98)</f>
        <v>-1352662</v>
      </c>
      <c r="I99" s="16"/>
      <c r="J99" s="220">
        <f>SUM(J95:J98)</f>
        <v>-720961</v>
      </c>
    </row>
    <row r="100" spans="1:18" ht="21.75" customHeight="1" x14ac:dyDescent="0.7">
      <c r="A100" s="191" t="s">
        <v>226</v>
      </c>
      <c r="B100" s="184" t="s">
        <v>182</v>
      </c>
      <c r="C100" s="19"/>
      <c r="D100" s="77">
        <v>-49540</v>
      </c>
      <c r="E100" s="54"/>
      <c r="F100" s="77">
        <v>19560</v>
      </c>
      <c r="G100" s="18"/>
      <c r="H100" s="30">
        <v>30899</v>
      </c>
      <c r="I100" s="68"/>
      <c r="J100" s="77">
        <v>14574</v>
      </c>
    </row>
    <row r="101" spans="1:18" ht="21.75" customHeight="1" thickBot="1" x14ac:dyDescent="0.75">
      <c r="A101" s="36" t="s">
        <v>200</v>
      </c>
      <c r="B101" s="53"/>
      <c r="C101" s="53"/>
      <c r="D101" s="142">
        <f t="shared" ref="D101:I101" si="3">SUM(D99:D100)</f>
        <v>-1897282</v>
      </c>
      <c r="E101" s="68">
        <f t="shared" si="3"/>
        <v>0</v>
      </c>
      <c r="F101" s="142">
        <f t="shared" ref="F101" si="4">SUM(F99:F100)</f>
        <v>-1292168</v>
      </c>
      <c r="G101" s="68">
        <f t="shared" si="3"/>
        <v>0</v>
      </c>
      <c r="H101" s="234">
        <f t="shared" si="3"/>
        <v>-1321763</v>
      </c>
      <c r="I101" s="68">
        <f t="shared" si="3"/>
        <v>0</v>
      </c>
      <c r="J101" s="234">
        <f t="shared" ref="J101" si="5">SUM(J99:J100)</f>
        <v>-706387</v>
      </c>
    </row>
    <row r="102" spans="1:18" thickTop="1" x14ac:dyDescent="0.7">
      <c r="A102" s="51"/>
      <c r="B102" s="53"/>
      <c r="C102" s="53"/>
      <c r="D102" s="16"/>
      <c r="E102" s="54"/>
      <c r="F102" s="16"/>
      <c r="G102" s="18"/>
      <c r="H102" s="18"/>
      <c r="I102" s="18"/>
      <c r="J102" s="18"/>
    </row>
    <row r="103" spans="1:18" ht="23" x14ac:dyDescent="0.7">
      <c r="A103" s="79" t="s">
        <v>49</v>
      </c>
      <c r="B103" s="1"/>
      <c r="C103" s="1"/>
      <c r="D103" s="40"/>
      <c r="E103" s="40"/>
      <c r="F103" s="40"/>
      <c r="G103" s="2"/>
      <c r="H103" s="2"/>
      <c r="I103" s="2"/>
      <c r="J103" s="2"/>
    </row>
    <row r="104" spans="1:18" ht="23" x14ac:dyDescent="0.7">
      <c r="A104" s="5" t="s">
        <v>83</v>
      </c>
      <c r="B104" s="6"/>
      <c r="C104" s="6"/>
      <c r="D104" s="41"/>
      <c r="E104" s="41"/>
      <c r="F104" s="41"/>
      <c r="G104" s="4"/>
      <c r="H104" s="4"/>
      <c r="I104" s="4"/>
      <c r="J104" s="4"/>
    </row>
    <row r="105" spans="1:18" ht="22" x14ac:dyDescent="0.7">
      <c r="A105" s="47"/>
      <c r="B105" s="19"/>
      <c r="C105" s="19"/>
      <c r="D105" s="15"/>
      <c r="E105" s="15"/>
      <c r="F105" s="15"/>
      <c r="G105" s="17"/>
      <c r="H105" s="17"/>
      <c r="I105" s="17"/>
      <c r="J105" s="17"/>
    </row>
    <row r="106" spans="1:18" ht="22" x14ac:dyDescent="0.7">
      <c r="A106" s="14"/>
      <c r="B106" s="13"/>
      <c r="C106" s="13"/>
      <c r="D106" s="15"/>
      <c r="E106" s="16" t="s">
        <v>4</v>
      </c>
      <c r="F106" s="15"/>
      <c r="G106" s="18"/>
      <c r="H106" s="278" t="s">
        <v>43</v>
      </c>
      <c r="I106" s="278"/>
      <c r="J106" s="278"/>
    </row>
    <row r="107" spans="1:18" ht="21.5" x14ac:dyDescent="0.65">
      <c r="A107" s="14"/>
      <c r="B107" s="13"/>
      <c r="C107" s="13"/>
      <c r="D107" s="277" t="s">
        <v>89</v>
      </c>
      <c r="E107" s="277"/>
      <c r="F107" s="277"/>
      <c r="G107" s="17"/>
      <c r="H107" s="277" t="s">
        <v>89</v>
      </c>
      <c r="I107" s="277"/>
      <c r="J107" s="277"/>
    </row>
    <row r="108" spans="1:18" ht="21.5" x14ac:dyDescent="0.65">
      <c r="A108" s="14"/>
      <c r="B108" s="13"/>
      <c r="C108" s="13"/>
      <c r="D108" s="277" t="s">
        <v>88</v>
      </c>
      <c r="E108" s="277"/>
      <c r="F108" s="277"/>
      <c r="G108" s="17"/>
      <c r="H108" s="277" t="s">
        <v>88</v>
      </c>
      <c r="I108" s="277"/>
      <c r="J108" s="277"/>
    </row>
    <row r="109" spans="1:18" ht="21.5" x14ac:dyDescent="0.65">
      <c r="A109" s="14"/>
      <c r="B109" s="19" t="s">
        <v>17</v>
      </c>
      <c r="C109" s="19"/>
      <c r="D109" s="255">
        <v>2564</v>
      </c>
      <c r="E109" s="224"/>
      <c r="F109" s="255">
        <v>2563</v>
      </c>
      <c r="G109" s="224"/>
      <c r="H109" s="255">
        <v>2564</v>
      </c>
      <c r="I109" s="224"/>
      <c r="J109" s="255">
        <v>2563</v>
      </c>
    </row>
    <row r="110" spans="1:18" ht="21.5" x14ac:dyDescent="0.65">
      <c r="A110" s="14"/>
      <c r="B110" s="19"/>
      <c r="C110" s="19"/>
      <c r="D110" s="20"/>
      <c r="E110" s="21"/>
      <c r="F110" s="20"/>
      <c r="G110" s="76" t="s">
        <v>80</v>
      </c>
      <c r="H110" s="22"/>
      <c r="I110" s="23"/>
      <c r="J110" s="22"/>
    </row>
    <row r="111" spans="1:18" ht="21.75" customHeight="1" x14ac:dyDescent="0.7">
      <c r="A111" s="7" t="s">
        <v>99</v>
      </c>
      <c r="B111" s="19"/>
      <c r="C111" s="19"/>
      <c r="D111" s="20"/>
      <c r="E111" s="21"/>
      <c r="F111" s="20"/>
      <c r="G111" s="76"/>
      <c r="H111" s="22"/>
      <c r="I111" s="23"/>
      <c r="J111" s="22"/>
    </row>
    <row r="112" spans="1:18" ht="22.5" customHeight="1" x14ac:dyDescent="0.7">
      <c r="A112" s="150" t="s">
        <v>119</v>
      </c>
      <c r="B112" s="19"/>
      <c r="C112" s="19"/>
      <c r="D112" s="20"/>
      <c r="E112" s="21"/>
      <c r="F112" s="20"/>
      <c r="G112" s="76"/>
      <c r="H112" s="22"/>
      <c r="I112" s="23"/>
      <c r="J112" s="22"/>
    </row>
    <row r="113" spans="1:10" ht="22.5" customHeight="1" x14ac:dyDescent="0.7">
      <c r="A113" s="150" t="s">
        <v>117</v>
      </c>
      <c r="B113" s="19"/>
      <c r="C113" s="19"/>
      <c r="D113" s="77"/>
      <c r="E113" s="21"/>
      <c r="F113" s="77"/>
      <c r="G113" s="76"/>
      <c r="H113" s="22"/>
      <c r="I113" s="23"/>
      <c r="J113" s="22"/>
    </row>
    <row r="114" spans="1:10" ht="21.75" customHeight="1" x14ac:dyDescent="0.65">
      <c r="A114" s="9" t="s">
        <v>118</v>
      </c>
      <c r="B114" s="19"/>
      <c r="C114" s="19"/>
      <c r="D114" s="77">
        <v>78574</v>
      </c>
      <c r="E114" s="21"/>
      <c r="F114" s="77">
        <v>84077</v>
      </c>
      <c r="G114" s="76"/>
      <c r="H114" s="134">
        <v>0</v>
      </c>
      <c r="I114" s="23"/>
      <c r="J114" s="134">
        <v>0</v>
      </c>
    </row>
    <row r="115" spans="1:10" ht="21.75" customHeight="1" x14ac:dyDescent="0.7">
      <c r="A115" s="198" t="s">
        <v>158</v>
      </c>
      <c r="B115" s="184"/>
      <c r="C115" s="184"/>
      <c r="D115" s="232"/>
      <c r="E115" s="224"/>
      <c r="F115" s="232"/>
      <c r="G115" s="225"/>
      <c r="H115" s="232"/>
      <c r="I115" s="187"/>
      <c r="J115" s="232"/>
    </row>
    <row r="116" spans="1:10" ht="21.75" customHeight="1" x14ac:dyDescent="0.7">
      <c r="A116" s="198" t="s">
        <v>117</v>
      </c>
      <c r="B116" s="184"/>
      <c r="C116" s="184"/>
      <c r="D116" s="226">
        <f>SUM(D114:D114)</f>
        <v>78574</v>
      </c>
      <c r="E116" s="224"/>
      <c r="F116" s="226">
        <f>SUM(F114:F114)</f>
        <v>84077</v>
      </c>
      <c r="G116" s="225"/>
      <c r="H116" s="239">
        <f>SUM(H114:H114)</f>
        <v>0</v>
      </c>
      <c r="I116" s="187"/>
      <c r="J116" s="239">
        <f>SUM(J114:J114)</f>
        <v>0</v>
      </c>
    </row>
    <row r="117" spans="1:10" ht="20.5" customHeight="1" x14ac:dyDescent="0.65">
      <c r="A117" s="240"/>
      <c r="B117" s="241"/>
      <c r="C117" s="241"/>
      <c r="D117" s="242"/>
      <c r="E117" s="243"/>
      <c r="F117" s="242"/>
      <c r="G117" s="244"/>
      <c r="H117" s="242"/>
      <c r="I117" s="245"/>
      <c r="J117" s="242"/>
    </row>
    <row r="118" spans="1:10" ht="21.75" customHeight="1" x14ac:dyDescent="0.7">
      <c r="A118" s="222" t="s">
        <v>159</v>
      </c>
      <c r="B118" s="19"/>
      <c r="C118" s="19"/>
      <c r="D118" s="77"/>
      <c r="E118" s="21"/>
      <c r="F118" s="77"/>
      <c r="G118" s="76"/>
      <c r="H118" s="77"/>
      <c r="I118" s="23"/>
      <c r="J118" s="77"/>
    </row>
    <row r="119" spans="1:10" ht="21.75" customHeight="1" x14ac:dyDescent="0.7">
      <c r="A119" s="222" t="s">
        <v>117</v>
      </c>
      <c r="B119" s="19"/>
      <c r="C119" s="19"/>
      <c r="D119" s="77"/>
      <c r="E119" s="21"/>
      <c r="F119" s="77"/>
      <c r="G119" s="76"/>
      <c r="H119" s="77"/>
      <c r="I119" s="23"/>
      <c r="J119" s="77"/>
    </row>
    <row r="120" spans="1:10" ht="21.75" customHeight="1" x14ac:dyDescent="0.65">
      <c r="A120" s="185" t="s">
        <v>225</v>
      </c>
      <c r="B120" s="19"/>
      <c r="C120" s="19"/>
      <c r="D120" s="77"/>
      <c r="E120" s="21"/>
      <c r="F120" s="77"/>
      <c r="G120" s="76"/>
      <c r="H120" s="77"/>
      <c r="I120" s="23"/>
      <c r="J120" s="77"/>
    </row>
    <row r="121" spans="1:10" ht="21.75" customHeight="1" x14ac:dyDescent="0.65">
      <c r="A121" s="185" t="s">
        <v>161</v>
      </c>
      <c r="B121" s="19"/>
      <c r="C121" s="19"/>
      <c r="D121" s="77">
        <v>12</v>
      </c>
      <c r="E121" s="21"/>
      <c r="F121" s="77">
        <v>-401</v>
      </c>
      <c r="G121" s="76"/>
      <c r="H121" s="77">
        <v>10</v>
      </c>
      <c r="I121" s="23"/>
      <c r="J121" s="77">
        <v>-300</v>
      </c>
    </row>
    <row r="122" spans="1:10" ht="21.75" customHeight="1" x14ac:dyDescent="0.65">
      <c r="A122" s="185" t="s">
        <v>205</v>
      </c>
      <c r="B122" s="19" t="s">
        <v>207</v>
      </c>
      <c r="C122" s="19"/>
      <c r="D122" s="77">
        <v>2749120</v>
      </c>
      <c r="E122" s="21"/>
      <c r="F122" s="134">
        <v>0</v>
      </c>
      <c r="G122" s="76"/>
      <c r="H122" s="77">
        <v>1780968</v>
      </c>
      <c r="I122" s="23"/>
      <c r="J122" s="134">
        <v>0</v>
      </c>
    </row>
    <row r="123" spans="1:10" ht="21.75" customHeight="1" x14ac:dyDescent="0.65">
      <c r="A123" s="185" t="s">
        <v>206</v>
      </c>
      <c r="B123" s="19"/>
      <c r="C123" s="19"/>
      <c r="D123" s="77"/>
      <c r="E123" s="21"/>
      <c r="F123" s="77"/>
      <c r="G123" s="76"/>
      <c r="H123" s="77"/>
      <c r="I123" s="23"/>
      <c r="J123" s="77"/>
    </row>
    <row r="124" spans="1:10" ht="21.75" customHeight="1" x14ac:dyDescent="0.65">
      <c r="A124" s="185" t="s">
        <v>117</v>
      </c>
      <c r="B124" s="19"/>
      <c r="C124" s="19"/>
      <c r="D124" s="77">
        <v>-563849</v>
      </c>
      <c r="E124" s="21"/>
      <c r="F124" s="134">
        <v>0</v>
      </c>
      <c r="G124" s="76"/>
      <c r="H124" s="77">
        <v>-356194</v>
      </c>
      <c r="I124" s="23"/>
      <c r="J124" s="134">
        <v>0</v>
      </c>
    </row>
    <row r="125" spans="1:10" ht="21.75" customHeight="1" x14ac:dyDescent="0.7">
      <c r="A125" s="198" t="s">
        <v>162</v>
      </c>
      <c r="B125" s="19"/>
      <c r="C125" s="19"/>
      <c r="D125" s="233"/>
      <c r="E125" s="21"/>
      <c r="F125" s="233"/>
      <c r="G125" s="76"/>
      <c r="H125" s="233"/>
      <c r="I125" s="23"/>
      <c r="J125" s="233"/>
    </row>
    <row r="126" spans="1:10" ht="21.75" customHeight="1" x14ac:dyDescent="0.7">
      <c r="A126" s="198" t="s">
        <v>117</v>
      </c>
      <c r="B126" s="19"/>
      <c r="C126" s="19"/>
      <c r="D126" s="226">
        <f>SUM(D121:D124)</f>
        <v>2185283</v>
      </c>
      <c r="E126" s="224"/>
      <c r="F126" s="226">
        <f>SUM(F121:F124)</f>
        <v>-401</v>
      </c>
      <c r="G126" s="225"/>
      <c r="H126" s="226">
        <f>SUM(H121:H124)</f>
        <v>1424784</v>
      </c>
      <c r="I126" s="187"/>
      <c r="J126" s="226">
        <f>SUM(J121:J124)</f>
        <v>-300</v>
      </c>
    </row>
    <row r="127" spans="1:10" s="36" customFormat="1" ht="21.75" customHeight="1" x14ac:dyDescent="0.7">
      <c r="A127" s="189" t="s">
        <v>201</v>
      </c>
      <c r="B127" s="53"/>
      <c r="C127" s="53"/>
      <c r="D127" s="226">
        <f>SUM(D116,D126)</f>
        <v>2263857</v>
      </c>
      <c r="E127" s="228"/>
      <c r="F127" s="226">
        <f>SUM(F116,F126)</f>
        <v>83676</v>
      </c>
      <c r="G127" s="225"/>
      <c r="H127" s="226">
        <f>SUM(H116,H126)</f>
        <v>1424784</v>
      </c>
      <c r="I127" s="187"/>
      <c r="J127" s="226">
        <f>SUM(J116,J126)</f>
        <v>-300</v>
      </c>
    </row>
    <row r="128" spans="1:10" s="36" customFormat="1" ht="21.75" customHeight="1" thickBot="1" x14ac:dyDescent="0.75">
      <c r="A128" s="189" t="s">
        <v>163</v>
      </c>
      <c r="B128" s="53"/>
      <c r="C128" s="53"/>
      <c r="D128" s="231">
        <f>D101+D127</f>
        <v>366575</v>
      </c>
      <c r="E128" s="228"/>
      <c r="F128" s="231">
        <f>F101+F127</f>
        <v>-1208492</v>
      </c>
      <c r="G128" s="228"/>
      <c r="H128" s="231">
        <f>H101+H127</f>
        <v>103021</v>
      </c>
      <c r="I128" s="228"/>
      <c r="J128" s="231">
        <f>J101+J127</f>
        <v>-706687</v>
      </c>
    </row>
    <row r="129" spans="1:10" s="36" customFormat="1" ht="19.5" customHeight="1" thickTop="1" x14ac:dyDescent="0.7">
      <c r="A129" s="7"/>
      <c r="B129" s="53"/>
      <c r="C129" s="53"/>
      <c r="D129" s="141"/>
      <c r="E129" s="78"/>
      <c r="F129" s="141"/>
      <c r="G129" s="78"/>
      <c r="H129" s="169"/>
      <c r="I129" s="78"/>
      <c r="J129" s="169"/>
    </row>
    <row r="130" spans="1:10" s="70" customFormat="1" ht="21.75" customHeight="1" x14ac:dyDescent="0.7">
      <c r="A130" s="198" t="s">
        <v>202</v>
      </c>
      <c r="B130" s="69"/>
      <c r="C130" s="69"/>
      <c r="D130" s="32"/>
      <c r="E130" s="46"/>
      <c r="F130" s="32"/>
      <c r="G130" s="34"/>
      <c r="H130" s="34"/>
      <c r="I130" s="34"/>
      <c r="J130" s="34"/>
    </row>
    <row r="131" spans="1:10" s="3" customFormat="1" ht="22.5" customHeight="1" x14ac:dyDescent="0.7">
      <c r="A131" s="11" t="s">
        <v>93</v>
      </c>
      <c r="B131" s="8"/>
      <c r="C131" s="8"/>
      <c r="D131" s="28">
        <f>D133-D132</f>
        <v>-1804511</v>
      </c>
      <c r="E131" s="28"/>
      <c r="F131" s="28">
        <f>F133-F132</f>
        <v>-1241558</v>
      </c>
      <c r="G131" s="29"/>
      <c r="H131" s="28">
        <f>H133</f>
        <v>-1321763</v>
      </c>
      <c r="I131" s="29"/>
      <c r="J131" s="28">
        <f>J133</f>
        <v>-706387</v>
      </c>
    </row>
    <row r="132" spans="1:10" ht="22.5" customHeight="1" x14ac:dyDescent="0.7">
      <c r="A132" s="9" t="s">
        <v>81</v>
      </c>
      <c r="D132" s="30">
        <v>-92771</v>
      </c>
      <c r="E132" s="25"/>
      <c r="F132" s="30">
        <v>-50610</v>
      </c>
      <c r="G132" s="29"/>
      <c r="H132" s="134">
        <v>0</v>
      </c>
      <c r="I132" s="68"/>
      <c r="J132" s="134">
        <v>0</v>
      </c>
    </row>
    <row r="133" spans="1:10" ht="22.5" customHeight="1" thickBot="1" x14ac:dyDescent="0.75">
      <c r="A133" s="36"/>
      <c r="D133" s="57">
        <f>D101</f>
        <v>-1897282</v>
      </c>
      <c r="E133" s="32"/>
      <c r="F133" s="57">
        <f>F101</f>
        <v>-1292168</v>
      </c>
      <c r="G133" s="39"/>
      <c r="H133" s="57">
        <f>H101</f>
        <v>-1321763</v>
      </c>
      <c r="I133" s="39"/>
      <c r="J133" s="57">
        <f>J101</f>
        <v>-706387</v>
      </c>
    </row>
    <row r="134" spans="1:10" ht="20.5" customHeight="1" thickTop="1" x14ac:dyDescent="0.7">
      <c r="A134" s="36"/>
      <c r="D134" s="37"/>
      <c r="E134" s="38"/>
      <c r="F134" s="37"/>
      <c r="G134" s="39"/>
      <c r="H134" s="37"/>
      <c r="I134" s="39"/>
      <c r="J134" s="37"/>
    </row>
    <row r="135" spans="1:10" s="70" customFormat="1" ht="22.5" customHeight="1" x14ac:dyDescent="0.7">
      <c r="A135" s="198" t="s">
        <v>164</v>
      </c>
      <c r="B135" s="69"/>
      <c r="C135" s="69"/>
      <c r="D135" s="32"/>
      <c r="E135" s="46"/>
      <c r="F135" s="32"/>
      <c r="G135" s="34"/>
      <c r="H135" s="32"/>
      <c r="I135" s="34"/>
      <c r="J135" s="32"/>
    </row>
    <row r="136" spans="1:10" s="3" customFormat="1" ht="22.5" customHeight="1" x14ac:dyDescent="0.7">
      <c r="A136" s="11" t="s">
        <v>93</v>
      </c>
      <c r="B136" s="8"/>
      <c r="C136" s="8"/>
      <c r="D136" s="28">
        <f>D138-D137</f>
        <v>459346</v>
      </c>
      <c r="E136" s="28"/>
      <c r="F136" s="28">
        <f>F138-F137</f>
        <v>-1157882</v>
      </c>
      <c r="G136" s="29"/>
      <c r="H136" s="28">
        <f>H138</f>
        <v>103021</v>
      </c>
      <c r="I136" s="29"/>
      <c r="J136" s="28">
        <f>J138</f>
        <v>-706687</v>
      </c>
    </row>
    <row r="137" spans="1:10" ht="22.5" customHeight="1" x14ac:dyDescent="0.65">
      <c r="A137" s="9" t="s">
        <v>81</v>
      </c>
      <c r="D137" s="30">
        <f>D132</f>
        <v>-92771</v>
      </c>
      <c r="E137" s="25"/>
      <c r="F137" s="30">
        <f>F132</f>
        <v>-50610</v>
      </c>
      <c r="G137" s="29"/>
      <c r="H137" s="134">
        <v>0</v>
      </c>
      <c r="I137" s="29"/>
      <c r="J137" s="134">
        <v>0</v>
      </c>
    </row>
    <row r="138" spans="1:10" ht="22.5" customHeight="1" thickBot="1" x14ac:dyDescent="0.75">
      <c r="A138" s="7"/>
      <c r="D138" s="57">
        <f>D128</f>
        <v>366575</v>
      </c>
      <c r="E138" s="32"/>
      <c r="F138" s="57">
        <f>F128</f>
        <v>-1208492</v>
      </c>
      <c r="G138" s="39"/>
      <c r="H138" s="57">
        <f>H128</f>
        <v>103021</v>
      </c>
      <c r="I138" s="39"/>
      <c r="J138" s="57">
        <f>J128</f>
        <v>-706687</v>
      </c>
    </row>
    <row r="139" spans="1:10" ht="20.5" customHeight="1" thickTop="1" x14ac:dyDescent="0.7">
      <c r="A139" s="36"/>
      <c r="D139" s="37"/>
      <c r="E139" s="38"/>
      <c r="F139" s="37"/>
      <c r="G139" s="39"/>
      <c r="H139" s="39"/>
      <c r="I139" s="39"/>
      <c r="J139" s="39"/>
    </row>
    <row r="140" spans="1:10" ht="22.5" customHeight="1" x14ac:dyDescent="0.7">
      <c r="A140" s="198" t="s">
        <v>209</v>
      </c>
      <c r="B140" s="8" t="s">
        <v>143</v>
      </c>
      <c r="D140" s="37"/>
      <c r="E140" s="38"/>
      <c r="F140" s="37"/>
      <c r="G140" s="39"/>
      <c r="H140" s="39"/>
      <c r="I140" s="39"/>
      <c r="J140" s="39"/>
    </row>
    <row r="141" spans="1:10" ht="26.25" customHeight="1" thickBot="1" x14ac:dyDescent="0.75">
      <c r="A141" s="185" t="s">
        <v>210</v>
      </c>
      <c r="B141" s="11"/>
      <c r="C141" s="11"/>
      <c r="D141" s="165">
        <v>-0.53969999999999996</v>
      </c>
      <c r="E141" s="166"/>
      <c r="F141" s="165">
        <v>-0.49320000000000003</v>
      </c>
      <c r="G141" s="166"/>
      <c r="H141" s="165">
        <v>-0.39529999999999998</v>
      </c>
      <c r="I141" s="167"/>
      <c r="J141" s="165">
        <v>-0.28060000000000002</v>
      </c>
    </row>
    <row r="142" spans="1:10" ht="24" customHeight="1" thickTop="1" thickBot="1" x14ac:dyDescent="0.75">
      <c r="A142" s="185" t="s">
        <v>211</v>
      </c>
      <c r="B142" s="11"/>
      <c r="C142" s="11"/>
      <c r="D142" s="165">
        <v>-0.53969999999999996</v>
      </c>
      <c r="E142" s="166"/>
      <c r="F142" s="165">
        <v>-0.49320000000000003</v>
      </c>
      <c r="G142" s="166"/>
      <c r="H142" s="165">
        <v>-0.39529999999999998</v>
      </c>
      <c r="I142" s="167"/>
      <c r="J142" s="165">
        <v>-0.28060000000000002</v>
      </c>
    </row>
    <row r="143" spans="1:10" ht="24" customHeight="1" thickTop="1" x14ac:dyDescent="0.7">
      <c r="B143" s="11"/>
      <c r="C143" s="11"/>
      <c r="D143" s="167"/>
      <c r="E143" s="166"/>
      <c r="F143" s="167"/>
      <c r="G143" s="166"/>
      <c r="H143" s="167"/>
      <c r="I143" s="167"/>
      <c r="J143" s="167"/>
    </row>
    <row r="144" spans="1:10" ht="24" customHeight="1" x14ac:dyDescent="0.7">
      <c r="B144" s="11"/>
      <c r="C144" s="11"/>
      <c r="D144" s="167"/>
      <c r="E144" s="166"/>
      <c r="F144" s="167"/>
      <c r="G144" s="166"/>
      <c r="H144" s="167"/>
      <c r="I144" s="167"/>
      <c r="J144" s="167"/>
    </row>
    <row r="145" spans="2:10" ht="24" customHeight="1" x14ac:dyDescent="0.7">
      <c r="B145" s="11"/>
      <c r="C145" s="11"/>
      <c r="D145" s="167"/>
      <c r="E145" s="166"/>
      <c r="F145" s="167"/>
      <c r="G145" s="166"/>
      <c r="H145" s="167"/>
      <c r="I145" s="167"/>
      <c r="J145" s="167"/>
    </row>
  </sheetData>
  <mergeCells count="20">
    <mergeCell ref="H4:J4"/>
    <mergeCell ref="D5:F5"/>
    <mergeCell ref="H5:J5"/>
    <mergeCell ref="H36:J36"/>
    <mergeCell ref="D37:F37"/>
    <mergeCell ref="H37:J37"/>
    <mergeCell ref="D108:F108"/>
    <mergeCell ref="H108:J108"/>
    <mergeCell ref="D6:F6"/>
    <mergeCell ref="H6:J6"/>
    <mergeCell ref="H76:J76"/>
    <mergeCell ref="H106:J106"/>
    <mergeCell ref="D107:F107"/>
    <mergeCell ref="D38:F38"/>
    <mergeCell ref="H38:J38"/>
    <mergeCell ref="H107:J107"/>
    <mergeCell ref="H74:J74"/>
    <mergeCell ref="D75:F75"/>
    <mergeCell ref="H75:J75"/>
    <mergeCell ref="D76:F76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16383" man="1"/>
    <brk id="70" max="16383" man="1"/>
    <brk id="10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3"/>
  <sheetViews>
    <sheetView tabSelected="1" view="pageBreakPreview" topLeftCell="A4" zoomScale="70" zoomScaleNormal="80" zoomScaleSheetLayoutView="70" workbookViewId="0">
      <selection activeCell="L49" sqref="L49"/>
    </sheetView>
  </sheetViews>
  <sheetFormatPr defaultColWidth="10.6640625" defaultRowHeight="24" customHeight="1" x14ac:dyDescent="0.6"/>
  <cols>
    <col min="1" max="1" width="65.6640625" style="86" customWidth="1"/>
    <col min="2" max="2" width="10.109375" style="86" customWidth="1"/>
    <col min="3" max="3" width="11.77734375" style="86" bestFit="1" customWidth="1"/>
    <col min="4" max="4" width="1.33203125" style="84" customWidth="1"/>
    <col min="5" max="5" width="10.109375" style="86" customWidth="1"/>
    <col min="6" max="6" width="1.33203125" style="84" customWidth="1"/>
    <col min="7" max="7" width="11.109375" style="84" customWidth="1"/>
    <col min="8" max="8" width="1.33203125" style="84" customWidth="1"/>
    <col min="9" max="9" width="11.33203125" style="86" customWidth="1"/>
    <col min="10" max="10" width="1.33203125" style="84" customWidth="1"/>
    <col min="11" max="11" width="13.109375" style="84" customWidth="1"/>
    <col min="12" max="12" width="1.33203125" style="84" customWidth="1"/>
    <col min="13" max="13" width="18.44140625" style="84" customWidth="1"/>
    <col min="14" max="14" width="1.33203125" style="84" customWidth="1"/>
    <col min="15" max="15" width="28.109375" style="84" customWidth="1"/>
    <col min="16" max="16" width="1.33203125" style="84" customWidth="1"/>
    <col min="17" max="17" width="17.44140625" style="84" customWidth="1"/>
    <col min="18" max="18" width="1.33203125" style="84" customWidth="1"/>
    <col min="19" max="19" width="16" style="84" customWidth="1"/>
    <col min="20" max="20" width="1.33203125" style="84" customWidth="1"/>
    <col min="21" max="21" width="15.6640625" style="86" customWidth="1"/>
    <col min="22" max="22" width="1.33203125" style="84" customWidth="1"/>
    <col min="23" max="23" width="17.109375" style="84" customWidth="1"/>
    <col min="24" max="24" width="1.33203125" style="84" customWidth="1"/>
    <col min="25" max="25" width="14.6640625" style="86" customWidth="1"/>
    <col min="26" max="26" width="17.109375" style="84" customWidth="1"/>
    <col min="27" max="27" width="2.33203125" style="84" customWidth="1"/>
    <col min="28" max="28" width="17.109375" style="86" customWidth="1"/>
    <col min="29" max="29" width="20.77734375" style="86" customWidth="1"/>
    <col min="30" max="16384" width="10.6640625" style="86"/>
  </cols>
  <sheetData>
    <row r="1" spans="1:28" ht="24" customHeight="1" x14ac:dyDescent="0.7">
      <c r="A1" s="81" t="s">
        <v>49</v>
      </c>
      <c r="B1" s="82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3"/>
      <c r="AA1" s="81"/>
      <c r="AB1" s="85"/>
    </row>
    <row r="2" spans="1:28" ht="24" customHeight="1" x14ac:dyDescent="0.7">
      <c r="A2" s="81" t="s">
        <v>85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7"/>
      <c r="Z2" s="81"/>
      <c r="AA2" s="81"/>
      <c r="AB2" s="88"/>
    </row>
    <row r="3" spans="1:28" ht="19.399999999999999" customHeight="1" x14ac:dyDescent="0.7">
      <c r="A3" s="151"/>
      <c r="B3" s="90"/>
      <c r="C3" s="281" t="s">
        <v>4</v>
      </c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91"/>
      <c r="AA3" s="91"/>
      <c r="AB3" s="91"/>
    </row>
    <row r="4" spans="1:28" ht="19.399999999999999" customHeight="1" x14ac:dyDescent="0.7">
      <c r="A4" s="89"/>
      <c r="B4" s="90"/>
      <c r="C4" s="168"/>
      <c r="D4" s="92"/>
      <c r="E4" s="92"/>
      <c r="F4" s="92"/>
      <c r="G4" s="92"/>
      <c r="H4" s="92"/>
      <c r="I4" s="280" t="s">
        <v>195</v>
      </c>
      <c r="J4" s="280"/>
      <c r="K4" s="280"/>
      <c r="L4" s="136"/>
      <c r="M4" s="280" t="s">
        <v>73</v>
      </c>
      <c r="N4" s="280"/>
      <c r="O4" s="280"/>
      <c r="P4" s="280"/>
      <c r="Q4" s="280"/>
      <c r="R4" s="280"/>
      <c r="S4" s="280"/>
      <c r="T4" s="149"/>
      <c r="U4" s="135"/>
      <c r="V4" s="92"/>
      <c r="W4" s="92"/>
      <c r="X4" s="92"/>
      <c r="Y4" s="92"/>
      <c r="Z4" s="91"/>
      <c r="AA4" s="91"/>
      <c r="AB4" s="91"/>
    </row>
    <row r="5" spans="1:28" ht="19.399999999999999" customHeight="1" x14ac:dyDescent="0.7">
      <c r="A5" s="89"/>
      <c r="B5" s="89"/>
      <c r="C5" s="92"/>
      <c r="D5" s="92"/>
      <c r="E5" s="95"/>
      <c r="F5" s="95"/>
      <c r="G5" s="94"/>
      <c r="H5" s="96"/>
      <c r="I5" s="97"/>
      <c r="J5" s="98"/>
      <c r="K5" s="149" t="s">
        <v>47</v>
      </c>
      <c r="M5" s="115" t="s">
        <v>166</v>
      </c>
      <c r="N5" s="94"/>
      <c r="O5" s="94" t="s">
        <v>169</v>
      </c>
      <c r="P5" s="94"/>
      <c r="Q5" s="94"/>
      <c r="R5" s="96"/>
      <c r="S5" s="94" t="s">
        <v>95</v>
      </c>
      <c r="T5" s="96"/>
      <c r="U5" s="97"/>
      <c r="V5" s="92"/>
      <c r="W5" s="92"/>
      <c r="X5" s="92"/>
      <c r="Y5" s="92"/>
      <c r="Z5" s="91"/>
      <c r="AA5" s="91"/>
      <c r="AB5" s="91"/>
    </row>
    <row r="6" spans="1:28" ht="21" customHeight="1" x14ac:dyDescent="0.65">
      <c r="A6" s="98"/>
      <c r="B6" s="98"/>
      <c r="C6" s="89" t="s">
        <v>7</v>
      </c>
      <c r="D6" s="89"/>
      <c r="E6" s="149" t="s">
        <v>12</v>
      </c>
      <c r="F6" s="97"/>
      <c r="G6" s="149" t="s">
        <v>74</v>
      </c>
      <c r="H6" s="97"/>
      <c r="I6" s="97"/>
      <c r="J6" s="97"/>
      <c r="K6" s="149" t="s">
        <v>48</v>
      </c>
      <c r="M6" s="235" t="s">
        <v>167</v>
      </c>
      <c r="N6" s="136"/>
      <c r="O6" s="235" t="s">
        <v>170</v>
      </c>
      <c r="P6" s="235"/>
      <c r="Q6" s="235" t="s">
        <v>192</v>
      </c>
      <c r="R6" s="97"/>
      <c r="S6" s="94" t="s">
        <v>96</v>
      </c>
      <c r="T6" s="97"/>
      <c r="U6" s="100" t="s">
        <v>95</v>
      </c>
      <c r="V6" s="99"/>
      <c r="W6" s="94" t="s">
        <v>46</v>
      </c>
      <c r="X6" s="98"/>
      <c r="Y6" s="97"/>
      <c r="AA6" s="86"/>
    </row>
    <row r="7" spans="1:28" ht="21" customHeight="1" x14ac:dyDescent="0.65">
      <c r="A7" s="98"/>
      <c r="B7" s="98"/>
      <c r="C7" s="94" t="s">
        <v>35</v>
      </c>
      <c r="D7" s="89"/>
      <c r="E7" s="149" t="s">
        <v>13</v>
      </c>
      <c r="F7" s="89"/>
      <c r="G7" s="89" t="s">
        <v>107</v>
      </c>
      <c r="H7" s="89"/>
      <c r="I7" s="89" t="s">
        <v>68</v>
      </c>
      <c r="J7" s="96"/>
      <c r="K7" s="136" t="s">
        <v>196</v>
      </c>
      <c r="M7" s="235" t="s">
        <v>168</v>
      </c>
      <c r="N7" s="136"/>
      <c r="O7" s="235" t="s">
        <v>171</v>
      </c>
      <c r="P7" s="235"/>
      <c r="Q7" s="235" t="s">
        <v>193</v>
      </c>
      <c r="R7" s="136"/>
      <c r="S7" s="94" t="s">
        <v>97</v>
      </c>
      <c r="T7" s="149"/>
      <c r="U7" s="136" t="s">
        <v>3</v>
      </c>
      <c r="V7" s="89"/>
      <c r="W7" s="89" t="s">
        <v>75</v>
      </c>
      <c r="X7" s="89"/>
      <c r="Y7" s="89" t="s">
        <v>95</v>
      </c>
      <c r="Z7" s="86"/>
      <c r="AA7" s="86"/>
    </row>
    <row r="8" spans="1:28" ht="20.5" customHeight="1" x14ac:dyDescent="0.65">
      <c r="A8" s="98"/>
      <c r="B8" s="101" t="s">
        <v>17</v>
      </c>
      <c r="C8" s="89" t="s">
        <v>36</v>
      </c>
      <c r="D8" s="89"/>
      <c r="E8" s="89" t="s">
        <v>113</v>
      </c>
      <c r="F8" s="89"/>
      <c r="G8" s="89" t="s">
        <v>106</v>
      </c>
      <c r="H8" s="89"/>
      <c r="I8" s="89" t="s">
        <v>67</v>
      </c>
      <c r="J8" s="89"/>
      <c r="K8" s="136" t="s">
        <v>197</v>
      </c>
      <c r="M8" s="235" t="s">
        <v>219</v>
      </c>
      <c r="N8" s="136"/>
      <c r="O8" s="235" t="s">
        <v>172</v>
      </c>
      <c r="P8" s="235"/>
      <c r="Q8" s="235" t="s">
        <v>194</v>
      </c>
      <c r="R8" s="136"/>
      <c r="S8" s="94" t="s">
        <v>3</v>
      </c>
      <c r="T8" s="149"/>
      <c r="U8" s="136" t="s">
        <v>134</v>
      </c>
      <c r="V8" s="89"/>
      <c r="W8" s="89" t="s">
        <v>76</v>
      </c>
      <c r="X8" s="89"/>
      <c r="Y8" s="89" t="s">
        <v>3</v>
      </c>
      <c r="Z8" s="86"/>
      <c r="AA8" s="86"/>
    </row>
    <row r="9" spans="1:28" ht="19.399999999999999" customHeight="1" x14ac:dyDescent="0.7">
      <c r="A9" s="93"/>
      <c r="B9" s="98"/>
      <c r="C9" s="279" t="s">
        <v>80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86"/>
      <c r="AA9" s="86"/>
    </row>
    <row r="10" spans="1:28" ht="22.5" customHeight="1" x14ac:dyDescent="0.7">
      <c r="A10" s="93" t="s">
        <v>147</v>
      </c>
      <c r="B10" s="98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</row>
    <row r="11" spans="1:28" ht="22.5" customHeight="1" x14ac:dyDescent="0.7">
      <c r="A11" s="93" t="s">
        <v>148</v>
      </c>
      <c r="B11" s="98"/>
      <c r="C11" s="236">
        <v>2517533</v>
      </c>
      <c r="D11" s="236"/>
      <c r="E11" s="236">
        <v>909994</v>
      </c>
      <c r="F11" s="236"/>
      <c r="G11" s="236">
        <v>11506</v>
      </c>
      <c r="H11" s="236"/>
      <c r="I11" s="236">
        <v>271330</v>
      </c>
      <c r="J11" s="236"/>
      <c r="K11" s="236">
        <v>2227756</v>
      </c>
      <c r="L11" s="236"/>
      <c r="M11" s="236">
        <v>-176448</v>
      </c>
      <c r="N11" s="236"/>
      <c r="O11" s="236">
        <v>484</v>
      </c>
      <c r="P11" s="236"/>
      <c r="Q11" s="269">
        <v>0</v>
      </c>
      <c r="R11" s="237"/>
      <c r="S11" s="236">
        <f>SUM(M11:Q11)</f>
        <v>-175964</v>
      </c>
      <c r="T11" s="236"/>
      <c r="U11" s="102">
        <f>SUM(C11:G11,I11:K11,S11)</f>
        <v>5762155</v>
      </c>
      <c r="V11" s="236"/>
      <c r="W11" s="236">
        <v>179139</v>
      </c>
      <c r="X11" s="236"/>
      <c r="Y11" s="102">
        <f>SUM(U11:W11)</f>
        <v>5941294</v>
      </c>
    </row>
    <row r="12" spans="1:28" ht="8.5" customHeight="1" x14ac:dyDescent="0.7">
      <c r="A12" s="93"/>
      <c r="B12" s="98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</row>
    <row r="13" spans="1:28" ht="22.5" customHeight="1" x14ac:dyDescent="0.7">
      <c r="A13" s="93" t="s">
        <v>103</v>
      </c>
      <c r="B13" s="98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</row>
    <row r="14" spans="1:28" ht="22.5" customHeight="1" x14ac:dyDescent="0.7">
      <c r="A14" s="156" t="s">
        <v>104</v>
      </c>
      <c r="B14" s="98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</row>
    <row r="15" spans="1:28" ht="22.5" customHeight="1" x14ac:dyDescent="0.65">
      <c r="A15" s="108" t="s">
        <v>133</v>
      </c>
      <c r="B15" s="143"/>
      <c r="C15" s="170">
        <v>0</v>
      </c>
      <c r="D15" s="152"/>
      <c r="E15" s="170">
        <v>0</v>
      </c>
      <c r="F15" s="152"/>
      <c r="G15" s="152">
        <v>2561</v>
      </c>
      <c r="H15" s="152"/>
      <c r="I15" s="170">
        <v>0</v>
      </c>
      <c r="J15" s="152"/>
      <c r="K15" s="170">
        <v>0</v>
      </c>
      <c r="L15" s="152"/>
      <c r="M15" s="170">
        <v>0</v>
      </c>
      <c r="N15" s="152"/>
      <c r="O15" s="170">
        <v>0</v>
      </c>
      <c r="P15" s="152"/>
      <c r="Q15" s="170">
        <v>0</v>
      </c>
      <c r="R15" s="152"/>
      <c r="S15" s="170">
        <v>0</v>
      </c>
      <c r="T15" s="152"/>
      <c r="U15" s="152">
        <f>SUM(C15:G15,I15:K15,S15)</f>
        <v>2561</v>
      </c>
      <c r="V15" s="152"/>
      <c r="W15" s="170">
        <v>0</v>
      </c>
      <c r="X15" s="152"/>
      <c r="Y15" s="152">
        <f>SUM(U15:W15)</f>
        <v>2561</v>
      </c>
    </row>
    <row r="16" spans="1:28" ht="22.5" customHeight="1" x14ac:dyDescent="0.65">
      <c r="A16" s="108" t="s">
        <v>105</v>
      </c>
      <c r="B16" s="143"/>
      <c r="C16" s="134">
        <v>0</v>
      </c>
      <c r="D16" s="103"/>
      <c r="E16" s="134">
        <v>0</v>
      </c>
      <c r="F16" s="103"/>
      <c r="G16" s="134">
        <v>0</v>
      </c>
      <c r="H16" s="86"/>
      <c r="I16" s="134">
        <v>0</v>
      </c>
      <c r="J16" s="86"/>
      <c r="K16" s="153">
        <v>-176227</v>
      </c>
      <c r="L16" s="147"/>
      <c r="M16" s="134">
        <v>0</v>
      </c>
      <c r="N16" s="144"/>
      <c r="O16" s="134">
        <v>0</v>
      </c>
      <c r="P16" s="144"/>
      <c r="Q16" s="134">
        <v>0</v>
      </c>
      <c r="R16" s="147"/>
      <c r="S16" s="134">
        <v>0</v>
      </c>
      <c r="T16" s="152"/>
      <c r="U16" s="152">
        <f>SUM(C16:G16,I16:K16,S16)</f>
        <v>-176227</v>
      </c>
      <c r="V16" s="145"/>
      <c r="W16" s="170">
        <v>0</v>
      </c>
      <c r="X16" s="145"/>
      <c r="Y16" s="153">
        <f>SUM(U16:W16)</f>
        <v>-176227</v>
      </c>
    </row>
    <row r="17" spans="1:25" ht="22.5" customHeight="1" x14ac:dyDescent="0.7">
      <c r="A17" s="156" t="s">
        <v>109</v>
      </c>
      <c r="B17" s="143"/>
      <c r="C17" s="171">
        <f>SUM(C15:C16)</f>
        <v>0</v>
      </c>
      <c r="D17" s="103"/>
      <c r="E17" s="171">
        <f>SUM(E15:E16)</f>
        <v>0</v>
      </c>
      <c r="F17" s="154"/>
      <c r="G17" s="162">
        <f>SUM(G15:G16)</f>
        <v>2561</v>
      </c>
      <c r="H17" s="154"/>
      <c r="I17" s="171">
        <v>0</v>
      </c>
      <c r="J17" s="103"/>
      <c r="K17" s="162">
        <f>SUM(K15:K16)</f>
        <v>-176227</v>
      </c>
      <c r="L17" s="104"/>
      <c r="M17" s="171">
        <v>0</v>
      </c>
      <c r="N17" s="104"/>
      <c r="O17" s="171">
        <v>0</v>
      </c>
      <c r="P17" s="104"/>
      <c r="Q17" s="171">
        <v>0</v>
      </c>
      <c r="R17" s="154"/>
      <c r="S17" s="171">
        <v>0</v>
      </c>
      <c r="T17" s="154"/>
      <c r="U17" s="157">
        <f>SUM(U15:U16)</f>
        <v>-173666</v>
      </c>
      <c r="V17" s="155"/>
      <c r="W17" s="171">
        <f>SUM(W15:W16)</f>
        <v>0</v>
      </c>
      <c r="X17" s="155"/>
      <c r="Y17" s="157">
        <f>SUM(Y15:Y16)</f>
        <v>-173666</v>
      </c>
    </row>
    <row r="18" spans="1:25" ht="8.5" customHeight="1" x14ac:dyDescent="0.7">
      <c r="A18" s="93"/>
      <c r="B18" s="98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</row>
    <row r="19" spans="1:25" ht="22.5" customHeight="1" x14ac:dyDescent="0.7">
      <c r="A19" s="105" t="s">
        <v>91</v>
      </c>
      <c r="B19" s="93"/>
      <c r="C19" s="106"/>
      <c r="D19" s="106"/>
      <c r="E19" s="93"/>
      <c r="F19" s="106"/>
      <c r="G19" s="139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40"/>
      <c r="V19" s="106"/>
      <c r="W19" s="106"/>
      <c r="X19" s="106"/>
      <c r="Y19" s="106"/>
    </row>
    <row r="20" spans="1:25" ht="22.5" customHeight="1" x14ac:dyDescent="0.7">
      <c r="A20" s="108" t="s">
        <v>175</v>
      </c>
      <c r="B20" s="93"/>
      <c r="C20" s="170">
        <v>0</v>
      </c>
      <c r="D20" s="103"/>
      <c r="E20" s="170">
        <v>0</v>
      </c>
      <c r="F20" s="103"/>
      <c r="G20" s="170">
        <v>0</v>
      </c>
      <c r="H20" s="107"/>
      <c r="I20" s="170">
        <v>0</v>
      </c>
      <c r="J20" s="107"/>
      <c r="K20" s="145">
        <v>-1241558</v>
      </c>
      <c r="L20" s="146"/>
      <c r="M20" s="170">
        <v>0</v>
      </c>
      <c r="N20" s="144"/>
      <c r="O20" s="170">
        <v>0</v>
      </c>
      <c r="P20" s="144"/>
      <c r="Q20" s="170">
        <v>0</v>
      </c>
      <c r="R20" s="146"/>
      <c r="S20" s="170">
        <v>0</v>
      </c>
      <c r="T20" s="152"/>
      <c r="U20" s="152">
        <f>SUM(C20:G20,I20:K20,S20)</f>
        <v>-1241558</v>
      </c>
      <c r="V20" s="145"/>
      <c r="W20" s="145">
        <v>-50610</v>
      </c>
      <c r="X20" s="145"/>
      <c r="Y20" s="153">
        <f>SUM(U20:X20)</f>
        <v>-1292168</v>
      </c>
    </row>
    <row r="21" spans="1:25" ht="22.5" customHeight="1" x14ac:dyDescent="0.7">
      <c r="A21" s="108" t="s">
        <v>98</v>
      </c>
      <c r="B21" s="93"/>
      <c r="C21" s="134">
        <v>0</v>
      </c>
      <c r="D21" s="103"/>
      <c r="E21" s="134">
        <v>0</v>
      </c>
      <c r="F21" s="103"/>
      <c r="G21" s="134">
        <v>0</v>
      </c>
      <c r="H21" s="107"/>
      <c r="I21" s="134">
        <v>0</v>
      </c>
      <c r="J21" s="107"/>
      <c r="K21" s="134">
        <v>0</v>
      </c>
      <c r="L21" s="146"/>
      <c r="M21" s="145">
        <v>84077</v>
      </c>
      <c r="N21" s="145"/>
      <c r="O21" s="145">
        <v>-401</v>
      </c>
      <c r="P21" s="145"/>
      <c r="Q21" s="134">
        <v>0</v>
      </c>
      <c r="R21" s="146"/>
      <c r="S21" s="145">
        <f>SUM(M21,O21)</f>
        <v>83676</v>
      </c>
      <c r="T21" s="152"/>
      <c r="U21" s="152">
        <f>SUM(C21:G21,I21:K21,S21)</f>
        <v>83676</v>
      </c>
      <c r="V21" s="145"/>
      <c r="W21" s="134">
        <v>0</v>
      </c>
      <c r="X21" s="145"/>
      <c r="Y21" s="153">
        <f>SUM(U21:X21)</f>
        <v>83676</v>
      </c>
    </row>
    <row r="22" spans="1:25" ht="22.5" customHeight="1" x14ac:dyDescent="0.7">
      <c r="A22" s="93" t="s">
        <v>108</v>
      </c>
      <c r="B22" s="93"/>
      <c r="C22" s="171">
        <v>0</v>
      </c>
      <c r="D22" s="138"/>
      <c r="E22" s="171">
        <v>0</v>
      </c>
      <c r="F22" s="138"/>
      <c r="G22" s="171">
        <v>0</v>
      </c>
      <c r="H22" s="138"/>
      <c r="I22" s="171">
        <v>0</v>
      </c>
      <c r="J22" s="138"/>
      <c r="K22" s="157">
        <f>SUM(K20:K21)</f>
        <v>-1241558</v>
      </c>
      <c r="L22" s="138"/>
      <c r="M22" s="157">
        <f>SUM(M20:M21)</f>
        <v>84077</v>
      </c>
      <c r="N22" s="102"/>
      <c r="O22" s="157">
        <f>SUM(O20:O21)</f>
        <v>-401</v>
      </c>
      <c r="P22" s="102"/>
      <c r="Q22" s="171">
        <v>0</v>
      </c>
      <c r="R22" s="138"/>
      <c r="S22" s="157">
        <f>SUM(S20:S21)</f>
        <v>83676</v>
      </c>
      <c r="T22" s="138"/>
      <c r="U22" s="158">
        <f>SUM(U20:U21)</f>
        <v>-1157882</v>
      </c>
      <c r="V22" s="138"/>
      <c r="W22" s="158">
        <f>SUM(W20:W21)</f>
        <v>-50610</v>
      </c>
      <c r="X22" s="138"/>
      <c r="Y22" s="158">
        <f>SUM(Y20:Y21)</f>
        <v>-1208492</v>
      </c>
    </row>
    <row r="23" spans="1:25" ht="8.5" customHeight="1" x14ac:dyDescent="0.7">
      <c r="A23" s="93"/>
      <c r="B23" s="98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271"/>
      <c r="R23" s="102"/>
      <c r="S23" s="102"/>
      <c r="T23" s="102"/>
      <c r="U23" s="102"/>
      <c r="V23" s="102"/>
      <c r="W23" s="102"/>
      <c r="X23" s="102"/>
      <c r="Y23" s="102"/>
    </row>
    <row r="24" spans="1:25" ht="22.5" customHeight="1" thickBot="1" x14ac:dyDescent="0.75">
      <c r="A24" s="109" t="s">
        <v>149</v>
      </c>
      <c r="B24" s="93"/>
      <c r="C24" s="159">
        <f>SUM(C11,C17,C22)</f>
        <v>2517533</v>
      </c>
      <c r="D24" s="138"/>
      <c r="E24" s="159">
        <f>SUM(E11,E17,E22)</f>
        <v>909994</v>
      </c>
      <c r="F24" s="138"/>
      <c r="G24" s="159">
        <f>SUM(G11,G17,G22)</f>
        <v>14067</v>
      </c>
      <c r="H24" s="138"/>
      <c r="I24" s="159">
        <f>SUM(I11,I17,I22)</f>
        <v>271330</v>
      </c>
      <c r="J24" s="138"/>
      <c r="K24" s="159">
        <f>SUM(K11,K17,K22)</f>
        <v>809971</v>
      </c>
      <c r="L24" s="138"/>
      <c r="M24" s="159">
        <f>SUM(M11,M17,M22)</f>
        <v>-92371</v>
      </c>
      <c r="N24" s="102"/>
      <c r="O24" s="159">
        <f>SUM(O11,O17,O22)</f>
        <v>83</v>
      </c>
      <c r="P24" s="102"/>
      <c r="Q24" s="270">
        <v>0</v>
      </c>
      <c r="R24" s="138"/>
      <c r="S24" s="159">
        <f>SUM(S11,S17,S22)</f>
        <v>-92288</v>
      </c>
      <c r="T24" s="138"/>
      <c r="U24" s="159">
        <f>SUM(U11,U17,U22)</f>
        <v>4430607</v>
      </c>
      <c r="V24" s="138"/>
      <c r="W24" s="159">
        <f>SUM(W11,W17,W22)</f>
        <v>128529</v>
      </c>
      <c r="X24" s="138"/>
      <c r="Y24" s="159">
        <f>SUM(Y11,Y17,Y22)</f>
        <v>4559136</v>
      </c>
    </row>
    <row r="25" spans="1:25" ht="22.5" customHeight="1" thickTop="1" x14ac:dyDescent="0.7">
      <c r="A25" s="93"/>
      <c r="B25" s="98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</row>
    <row r="26" spans="1:25" ht="22.5" customHeight="1" x14ac:dyDescent="0.7">
      <c r="A26" s="93" t="s">
        <v>189</v>
      </c>
      <c r="B26" s="98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</row>
    <row r="27" spans="1:25" ht="22.5" customHeight="1" x14ac:dyDescent="0.7">
      <c r="A27" s="93" t="s">
        <v>190</v>
      </c>
      <c r="B27" s="98"/>
      <c r="C27" s="236">
        <v>2517533</v>
      </c>
      <c r="D27" s="236"/>
      <c r="E27" s="236">
        <v>909994</v>
      </c>
      <c r="F27" s="236"/>
      <c r="G27" s="170">
        <v>0</v>
      </c>
      <c r="H27" s="236"/>
      <c r="I27" s="236">
        <v>271330</v>
      </c>
      <c r="J27" s="236"/>
      <c r="K27" s="236">
        <v>247336</v>
      </c>
      <c r="L27" s="236"/>
      <c r="M27" s="236">
        <v>-133537</v>
      </c>
      <c r="N27" s="236"/>
      <c r="O27" s="236">
        <v>89</v>
      </c>
      <c r="P27" s="236"/>
      <c r="Q27" s="170">
        <v>0</v>
      </c>
      <c r="R27" s="237"/>
      <c r="S27" s="236">
        <f>SUM(M27:Q27)</f>
        <v>-133448</v>
      </c>
      <c r="T27" s="236"/>
      <c r="U27" s="102">
        <f>SUM(C27:G27,I27:K27,S27)</f>
        <v>3812745</v>
      </c>
      <c r="V27" s="236"/>
      <c r="W27" s="236">
        <v>115814</v>
      </c>
      <c r="X27" s="236"/>
      <c r="Y27" s="102">
        <f>SUM(U27:W27)</f>
        <v>3928559</v>
      </c>
    </row>
    <row r="28" spans="1:25" ht="8.5" customHeight="1" x14ac:dyDescent="0.7">
      <c r="A28" s="93"/>
      <c r="B28" s="98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</row>
    <row r="29" spans="1:25" ht="22.5" customHeight="1" x14ac:dyDescent="0.7">
      <c r="A29" s="93" t="s">
        <v>103</v>
      </c>
      <c r="B29" s="98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</row>
    <row r="30" spans="1:25" ht="22.5" customHeight="1" x14ac:dyDescent="0.7">
      <c r="A30" s="156" t="s">
        <v>104</v>
      </c>
      <c r="B30" s="98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</row>
    <row r="31" spans="1:25" ht="22.5" customHeight="1" x14ac:dyDescent="0.65">
      <c r="A31" s="108" t="s">
        <v>212</v>
      </c>
      <c r="B31" s="143">
        <v>11</v>
      </c>
      <c r="C31" s="123">
        <v>2014027</v>
      </c>
      <c r="D31" s="103"/>
      <c r="E31" s="134">
        <v>0</v>
      </c>
      <c r="F31" s="103"/>
      <c r="G31" s="134">
        <v>0</v>
      </c>
      <c r="H31" s="86"/>
      <c r="I31" s="134">
        <v>0</v>
      </c>
      <c r="J31" s="86"/>
      <c r="K31" s="134">
        <v>0</v>
      </c>
      <c r="L31" s="147"/>
      <c r="M31" s="134">
        <v>0</v>
      </c>
      <c r="N31" s="144"/>
      <c r="O31" s="134">
        <v>0</v>
      </c>
      <c r="P31" s="144"/>
      <c r="Q31" s="134">
        <v>0</v>
      </c>
      <c r="R31" s="144"/>
      <c r="S31" s="170">
        <f>SUM(M31,O31,Q31)</f>
        <v>0</v>
      </c>
      <c r="T31" s="152"/>
      <c r="U31" s="152">
        <f>SUM(C31:G31,I31:K31,S31)</f>
        <v>2014027</v>
      </c>
      <c r="V31" s="145"/>
      <c r="W31" s="170">
        <v>0</v>
      </c>
      <c r="X31" s="145"/>
      <c r="Y31" s="153">
        <f>SUM(U31:W31)</f>
        <v>2014027</v>
      </c>
    </row>
    <row r="32" spans="1:25" ht="22.5" customHeight="1" x14ac:dyDescent="0.7">
      <c r="A32" s="156" t="s">
        <v>109</v>
      </c>
      <c r="B32" s="143"/>
      <c r="C32" s="157">
        <f>SUM(C31:C31)</f>
        <v>2014027</v>
      </c>
      <c r="D32" s="103"/>
      <c r="E32" s="171">
        <f>SUM(E31:E31)</f>
        <v>0</v>
      </c>
      <c r="F32" s="154"/>
      <c r="G32" s="171">
        <f>SUM(G31:G31)</f>
        <v>0</v>
      </c>
      <c r="H32" s="154"/>
      <c r="I32" s="171">
        <f>SUM(I31:I31)</f>
        <v>0</v>
      </c>
      <c r="J32" s="103"/>
      <c r="K32" s="171">
        <f>SUM(K31:K31)</f>
        <v>0</v>
      </c>
      <c r="L32" s="104"/>
      <c r="M32" s="171">
        <f>SUM(M31:M31)</f>
        <v>0</v>
      </c>
      <c r="N32" s="104"/>
      <c r="O32" s="171">
        <f>SUM(O31:O31)</f>
        <v>0</v>
      </c>
      <c r="P32" s="104"/>
      <c r="Q32" s="171">
        <f>SUM(Q31:Q31)</f>
        <v>0</v>
      </c>
      <c r="R32" s="104"/>
      <c r="S32" s="171">
        <f>SUM(S31:S31)</f>
        <v>0</v>
      </c>
      <c r="T32" s="154"/>
      <c r="U32" s="157">
        <f>SUM(U31:U31)</f>
        <v>2014027</v>
      </c>
      <c r="V32" s="155"/>
      <c r="W32" s="171">
        <f>SUM(W31:W31)</f>
        <v>0</v>
      </c>
      <c r="X32" s="155"/>
      <c r="Y32" s="157">
        <f>SUM(Y31:Y31)</f>
        <v>2014027</v>
      </c>
    </row>
    <row r="33" spans="1:25" ht="8.5" customHeight="1" x14ac:dyDescent="0.7">
      <c r="A33" s="93"/>
      <c r="B33" s="98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</row>
    <row r="34" spans="1:25" ht="22.5" customHeight="1" x14ac:dyDescent="0.7">
      <c r="A34" s="105" t="s">
        <v>91</v>
      </c>
      <c r="B34" s="93"/>
      <c r="C34" s="106"/>
      <c r="D34" s="106"/>
      <c r="E34" s="93"/>
      <c r="F34" s="106"/>
      <c r="G34" s="139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40"/>
      <c r="V34" s="106"/>
      <c r="W34" s="106"/>
      <c r="X34" s="106"/>
      <c r="Y34" s="106"/>
    </row>
    <row r="35" spans="1:25" ht="22.5" customHeight="1" x14ac:dyDescent="0.7">
      <c r="A35" s="108" t="s">
        <v>175</v>
      </c>
      <c r="B35" s="93"/>
      <c r="C35" s="170">
        <v>0</v>
      </c>
      <c r="D35" s="103"/>
      <c r="E35" s="170">
        <v>0</v>
      </c>
      <c r="F35" s="103"/>
      <c r="G35" s="170">
        <v>0</v>
      </c>
      <c r="H35" s="107"/>
      <c r="I35" s="170">
        <v>0</v>
      </c>
      <c r="J35" s="107"/>
      <c r="K35" s="145">
        <v>-1804511</v>
      </c>
      <c r="L35" s="146"/>
      <c r="M35" s="170">
        <v>0</v>
      </c>
      <c r="N35" s="144"/>
      <c r="O35" s="170">
        <v>0</v>
      </c>
      <c r="P35" s="144"/>
      <c r="Q35" s="170">
        <v>0</v>
      </c>
      <c r="R35" s="144"/>
      <c r="S35" s="170">
        <f>SUM(M35,O35,Q35)</f>
        <v>0</v>
      </c>
      <c r="T35" s="152"/>
      <c r="U35" s="152">
        <f>SUM(C35:G35,I35:K35,S35)</f>
        <v>-1804511</v>
      </c>
      <c r="V35" s="145"/>
      <c r="W35" s="145">
        <v>-92771</v>
      </c>
      <c r="X35" s="145"/>
      <c r="Y35" s="153">
        <f>SUM(U35:X35)</f>
        <v>-1897282</v>
      </c>
    </row>
    <row r="36" spans="1:25" ht="22.5" customHeight="1" x14ac:dyDescent="0.65">
      <c r="A36" s="108" t="s">
        <v>213</v>
      </c>
      <c r="B36" s="143">
        <v>3</v>
      </c>
      <c r="C36" s="134">
        <v>0</v>
      </c>
      <c r="D36" s="103"/>
      <c r="E36" s="134">
        <v>0</v>
      </c>
      <c r="F36" s="103"/>
      <c r="G36" s="134">
        <v>0</v>
      </c>
      <c r="H36" s="107"/>
      <c r="I36" s="134">
        <v>0</v>
      </c>
      <c r="J36" s="107"/>
      <c r="K36" s="134">
        <v>0</v>
      </c>
      <c r="L36" s="146"/>
      <c r="M36" s="145">
        <v>78574</v>
      </c>
      <c r="N36" s="145"/>
      <c r="O36" s="145">
        <v>12</v>
      </c>
      <c r="P36" s="145"/>
      <c r="Q36" s="145">
        <v>2185271</v>
      </c>
      <c r="R36" s="145"/>
      <c r="S36" s="145">
        <f>SUM(M36,O36,Q36)</f>
        <v>2263857</v>
      </c>
      <c r="T36" s="152"/>
      <c r="U36" s="152">
        <f>SUM(C36:G36,I36:K36,S36)</f>
        <v>2263857</v>
      </c>
      <c r="V36" s="145"/>
      <c r="W36" s="134">
        <v>0</v>
      </c>
      <c r="X36" s="145"/>
      <c r="Y36" s="153">
        <f>SUM(U36:X36)</f>
        <v>2263857</v>
      </c>
    </row>
    <row r="37" spans="1:25" ht="22.5" customHeight="1" x14ac:dyDescent="0.7">
      <c r="A37" s="93" t="s">
        <v>108</v>
      </c>
      <c r="B37" s="93"/>
      <c r="C37" s="171">
        <v>0</v>
      </c>
      <c r="D37" s="138"/>
      <c r="E37" s="171">
        <v>0</v>
      </c>
      <c r="F37" s="138"/>
      <c r="G37" s="171">
        <v>0</v>
      </c>
      <c r="H37" s="138"/>
      <c r="I37" s="171">
        <v>0</v>
      </c>
      <c r="J37" s="138"/>
      <c r="K37" s="157">
        <f>SUM(K35:K36)</f>
        <v>-1804511</v>
      </c>
      <c r="L37" s="138"/>
      <c r="M37" s="157">
        <f>SUM(M35:M36)</f>
        <v>78574</v>
      </c>
      <c r="N37" s="102"/>
      <c r="O37" s="157">
        <f>SUM(O35:O36)</f>
        <v>12</v>
      </c>
      <c r="P37" s="102"/>
      <c r="Q37" s="157">
        <f>SUM(Q35:Q36)</f>
        <v>2185271</v>
      </c>
      <c r="R37" s="102"/>
      <c r="S37" s="157">
        <f>SUM(S35:S36)</f>
        <v>2263857</v>
      </c>
      <c r="T37" s="138"/>
      <c r="U37" s="158">
        <f>SUM(U35:U36)</f>
        <v>459346</v>
      </c>
      <c r="V37" s="138"/>
      <c r="W37" s="158">
        <f>SUM(W35:W36)</f>
        <v>-92771</v>
      </c>
      <c r="X37" s="138"/>
      <c r="Y37" s="158">
        <f>SUM(Y35:Y36)</f>
        <v>366575</v>
      </c>
    </row>
    <row r="38" spans="1:25" ht="8.5" customHeight="1" x14ac:dyDescent="0.7">
      <c r="A38" s="93"/>
      <c r="B38" s="98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</row>
    <row r="39" spans="1:25" ht="22.5" customHeight="1" thickBot="1" x14ac:dyDescent="0.75">
      <c r="A39" s="109" t="s">
        <v>191</v>
      </c>
      <c r="B39" s="93"/>
      <c r="C39" s="159">
        <f>SUM(C27,C32,C37)</f>
        <v>4531560</v>
      </c>
      <c r="D39" s="138"/>
      <c r="E39" s="159">
        <f>SUM(E27,E32,E37)</f>
        <v>909994</v>
      </c>
      <c r="F39" s="138"/>
      <c r="G39" s="270">
        <f>SUM(G27,G32,G37)</f>
        <v>0</v>
      </c>
      <c r="H39" s="138"/>
      <c r="I39" s="159">
        <f>SUM(I27,I32,I37)</f>
        <v>271330</v>
      </c>
      <c r="J39" s="138"/>
      <c r="K39" s="159">
        <f>SUM(K27,K32,K37)</f>
        <v>-1557175</v>
      </c>
      <c r="L39" s="138"/>
      <c r="M39" s="159">
        <f>SUM(M27,M32,M37)</f>
        <v>-54963</v>
      </c>
      <c r="N39" s="102"/>
      <c r="O39" s="159">
        <f>SUM(O27,O32,O37)</f>
        <v>101</v>
      </c>
      <c r="P39" s="102"/>
      <c r="Q39" s="159">
        <f>SUM(Q37:Q38)</f>
        <v>2185271</v>
      </c>
      <c r="R39" s="102"/>
      <c r="S39" s="159">
        <f>SUM(S27,S32,S37)</f>
        <v>2130409</v>
      </c>
      <c r="T39" s="138"/>
      <c r="U39" s="159">
        <f>SUM(U27,U32,U37)</f>
        <v>6286118</v>
      </c>
      <c r="V39" s="138"/>
      <c r="W39" s="159">
        <f>SUM(W27,W32,W37)</f>
        <v>23043</v>
      </c>
      <c r="X39" s="138"/>
      <c r="Y39" s="159">
        <f>SUM(Y27,Y32,Y37)</f>
        <v>6309161</v>
      </c>
    </row>
    <row r="40" spans="1:25" ht="24" customHeight="1" thickTop="1" x14ac:dyDescent="0.65">
      <c r="Q40" s="145"/>
      <c r="R40" s="134"/>
    </row>
    <row r="41" spans="1:25" ht="24" customHeight="1" x14ac:dyDescent="0.7">
      <c r="Q41" s="102"/>
    </row>
    <row r="42" spans="1:25" ht="24" customHeight="1" x14ac:dyDescent="0.7">
      <c r="Q42" s="102"/>
    </row>
    <row r="43" spans="1:25" ht="24" customHeight="1" x14ac:dyDescent="0.7">
      <c r="Q43" s="102"/>
    </row>
  </sheetData>
  <mergeCells count="4">
    <mergeCell ref="C9:Y9"/>
    <mergeCell ref="I4:K4"/>
    <mergeCell ref="C3:Y3"/>
    <mergeCell ref="M4:S4"/>
  </mergeCells>
  <pageMargins left="0.7" right="0.7" top="0.48" bottom="0.3" header="0.5" footer="0.3"/>
  <pageSetup paperSize="9" scale="57" firstPageNumber="1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1"/>
  <sheetViews>
    <sheetView view="pageBreakPreview" topLeftCell="A4" zoomScale="80" zoomScaleNormal="80" zoomScaleSheetLayoutView="80" workbookViewId="0">
      <selection activeCell="L49" sqref="L49"/>
    </sheetView>
  </sheetViews>
  <sheetFormatPr defaultColWidth="9.33203125" defaultRowHeight="21.75" customHeight="1" x14ac:dyDescent="0.6"/>
  <cols>
    <col min="1" max="1" width="69.88671875" style="113" customWidth="1"/>
    <col min="2" max="2" width="10" style="113" customWidth="1"/>
    <col min="3" max="3" width="3.109375" style="113" customWidth="1"/>
    <col min="4" max="4" width="15.77734375" style="113" customWidth="1"/>
    <col min="5" max="5" width="3.109375" style="113" customWidth="1"/>
    <col min="6" max="6" width="15.77734375" style="113" customWidth="1"/>
    <col min="7" max="7" width="3.109375" style="113" customWidth="1"/>
    <col min="8" max="8" width="15.77734375" style="113" customWidth="1"/>
    <col min="9" max="9" width="3.109375" style="113" customWidth="1"/>
    <col min="10" max="10" width="15.77734375" style="113" customWidth="1"/>
    <col min="11" max="11" width="3.109375" style="113" customWidth="1"/>
    <col min="12" max="12" width="15.77734375" style="113" customWidth="1"/>
    <col min="13" max="13" width="3.109375" style="113" customWidth="1"/>
    <col min="14" max="14" width="29.109375" style="113" customWidth="1"/>
    <col min="15" max="15" width="3.109375" style="113" customWidth="1"/>
    <col min="16" max="16" width="27" style="113" customWidth="1"/>
    <col min="17" max="17" width="3.109375" style="113" customWidth="1"/>
    <col min="18" max="18" width="25.88671875" style="113" customWidth="1"/>
    <col min="19" max="19" width="3.109375" style="113" customWidth="1"/>
    <col min="20" max="20" width="15.109375" style="113" customWidth="1"/>
    <col min="21" max="16384" width="9.33203125" style="113"/>
  </cols>
  <sheetData>
    <row r="1" spans="1:20" ht="22.5" customHeight="1" x14ac:dyDescent="0.7">
      <c r="A1" s="110" t="s">
        <v>49</v>
      </c>
      <c r="B1" s="111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2"/>
    </row>
    <row r="2" spans="1:20" ht="22.5" customHeight="1" x14ac:dyDescent="0.7">
      <c r="A2" s="114" t="s">
        <v>85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0" ht="18" customHeight="1" x14ac:dyDescent="0.7">
      <c r="A3" s="115"/>
      <c r="B3" s="115"/>
      <c r="C3" s="115"/>
      <c r="D3" s="284" t="s">
        <v>43</v>
      </c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</row>
    <row r="4" spans="1:20" ht="18" customHeight="1" x14ac:dyDescent="0.7">
      <c r="A4" s="115"/>
      <c r="B4" s="115"/>
      <c r="C4" s="115"/>
      <c r="D4" s="116"/>
      <c r="E4" s="116"/>
      <c r="F4" s="116"/>
      <c r="G4" s="116"/>
      <c r="H4" s="116"/>
      <c r="I4" s="116"/>
      <c r="J4" s="116"/>
      <c r="K4" s="116"/>
      <c r="L4" s="116"/>
      <c r="M4" s="96"/>
      <c r="N4" s="176"/>
      <c r="O4" s="247"/>
      <c r="P4" s="176"/>
      <c r="Q4" s="247"/>
      <c r="R4" s="176"/>
      <c r="S4" s="247"/>
      <c r="T4" s="116"/>
    </row>
    <row r="5" spans="1:20" ht="18.649999999999999" customHeight="1" x14ac:dyDescent="0.7">
      <c r="A5" s="115"/>
      <c r="B5" s="115"/>
      <c r="C5" s="115"/>
      <c r="D5" s="116"/>
      <c r="E5" s="116"/>
      <c r="F5" s="116"/>
      <c r="G5" s="116"/>
      <c r="H5" s="116"/>
      <c r="I5" s="116"/>
      <c r="J5" s="283" t="s">
        <v>195</v>
      </c>
      <c r="K5" s="283"/>
      <c r="L5" s="283"/>
      <c r="M5" s="136"/>
      <c r="N5" s="280" t="s">
        <v>73</v>
      </c>
      <c r="O5" s="280"/>
      <c r="P5" s="280"/>
      <c r="Q5" s="280"/>
      <c r="R5" s="280"/>
      <c r="S5" s="247"/>
      <c r="T5" s="116"/>
    </row>
    <row r="6" spans="1:20" ht="18.649999999999999" customHeight="1" x14ac:dyDescent="0.7">
      <c r="A6" s="115"/>
      <c r="B6" s="115"/>
      <c r="C6" s="115"/>
      <c r="D6" s="182"/>
      <c r="E6" s="182"/>
      <c r="F6" s="182"/>
      <c r="G6" s="182"/>
      <c r="H6" s="182"/>
      <c r="I6" s="182"/>
      <c r="J6" s="137"/>
      <c r="K6" s="137"/>
      <c r="L6" s="137" t="s">
        <v>47</v>
      </c>
      <c r="M6" s="149"/>
      <c r="N6" s="115" t="s">
        <v>169</v>
      </c>
      <c r="O6" s="182"/>
      <c r="P6" s="115"/>
      <c r="Q6" s="247"/>
      <c r="R6" s="115" t="s">
        <v>95</v>
      </c>
      <c r="S6" s="247"/>
      <c r="T6" s="182"/>
    </row>
    <row r="7" spans="1:20" ht="20.25" customHeight="1" x14ac:dyDescent="0.65">
      <c r="A7" s="117"/>
      <c r="B7" s="117"/>
      <c r="C7" s="117"/>
      <c r="D7" s="177" t="s">
        <v>7</v>
      </c>
      <c r="E7" s="177"/>
      <c r="F7" s="177" t="s">
        <v>12</v>
      </c>
      <c r="G7" s="177"/>
      <c r="H7" s="177" t="s">
        <v>74</v>
      </c>
      <c r="I7" s="177"/>
      <c r="J7" s="180"/>
      <c r="K7" s="180"/>
      <c r="L7" s="179" t="s">
        <v>48</v>
      </c>
      <c r="M7" s="177"/>
      <c r="N7" s="115" t="s">
        <v>170</v>
      </c>
      <c r="O7" s="177"/>
      <c r="P7" s="115" t="s">
        <v>192</v>
      </c>
      <c r="Q7" s="177"/>
      <c r="R7" s="115" t="s">
        <v>96</v>
      </c>
      <c r="S7" s="177"/>
      <c r="T7" s="177"/>
    </row>
    <row r="8" spans="1:20" ht="18.649999999999999" customHeight="1" x14ac:dyDescent="0.65">
      <c r="A8" s="117"/>
      <c r="B8" s="117"/>
      <c r="C8" s="117"/>
      <c r="D8" s="179" t="s">
        <v>35</v>
      </c>
      <c r="E8" s="177"/>
      <c r="F8" s="177" t="s">
        <v>13</v>
      </c>
      <c r="G8" s="177"/>
      <c r="H8" s="181" t="s">
        <v>107</v>
      </c>
      <c r="I8" s="177"/>
      <c r="J8" s="179" t="s">
        <v>68</v>
      </c>
      <c r="K8" s="179"/>
      <c r="L8" s="177" t="s">
        <v>196</v>
      </c>
      <c r="M8" s="177"/>
      <c r="N8" s="115" t="s">
        <v>171</v>
      </c>
      <c r="O8" s="177"/>
      <c r="P8" s="115" t="s">
        <v>193</v>
      </c>
      <c r="Q8" s="177"/>
      <c r="R8" s="115" t="s">
        <v>97</v>
      </c>
      <c r="S8" s="177"/>
      <c r="T8" s="177" t="s">
        <v>95</v>
      </c>
    </row>
    <row r="9" spans="1:20" ht="18.649999999999999" customHeight="1" x14ac:dyDescent="0.65">
      <c r="A9" s="117"/>
      <c r="B9" s="178" t="s">
        <v>17</v>
      </c>
      <c r="C9" s="178"/>
      <c r="D9" s="177" t="s">
        <v>36</v>
      </c>
      <c r="E9" s="177"/>
      <c r="F9" s="177" t="s">
        <v>113</v>
      </c>
      <c r="G9" s="177"/>
      <c r="H9" s="177" t="s">
        <v>106</v>
      </c>
      <c r="I9" s="177"/>
      <c r="J9" s="179" t="s">
        <v>67</v>
      </c>
      <c r="K9" s="179"/>
      <c r="L9" s="177" t="s">
        <v>197</v>
      </c>
      <c r="M9" s="177"/>
      <c r="N9" s="115" t="s">
        <v>172</v>
      </c>
      <c r="O9" s="177"/>
      <c r="P9" s="115" t="s">
        <v>194</v>
      </c>
      <c r="Q9" s="177"/>
      <c r="R9" s="115" t="s">
        <v>3</v>
      </c>
      <c r="S9" s="177"/>
      <c r="T9" s="177" t="s">
        <v>3</v>
      </c>
    </row>
    <row r="10" spans="1:20" ht="18.649999999999999" customHeight="1" x14ac:dyDescent="0.7">
      <c r="A10" s="118"/>
      <c r="B10" s="117"/>
      <c r="C10" s="117"/>
      <c r="D10" s="282" t="s">
        <v>80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</row>
    <row r="11" spans="1:20" ht="21.75" customHeight="1" x14ac:dyDescent="0.7">
      <c r="A11" s="133" t="s">
        <v>147</v>
      </c>
      <c r="B11" s="132"/>
      <c r="C11" s="132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</row>
    <row r="12" spans="1:20" ht="21.75" customHeight="1" x14ac:dyDescent="0.7">
      <c r="A12" s="93" t="s">
        <v>148</v>
      </c>
      <c r="B12" s="119"/>
      <c r="C12" s="119"/>
      <c r="D12" s="238">
        <v>2517533</v>
      </c>
      <c r="E12" s="238"/>
      <c r="F12" s="238">
        <v>909994</v>
      </c>
      <c r="G12" s="238"/>
      <c r="H12" s="238">
        <v>11506</v>
      </c>
      <c r="I12" s="238"/>
      <c r="J12" s="238">
        <v>271330</v>
      </c>
      <c r="K12" s="238"/>
      <c r="L12" s="238">
        <v>3394997</v>
      </c>
      <c r="M12" s="238"/>
      <c r="N12" s="238">
        <v>309</v>
      </c>
      <c r="O12" s="238"/>
      <c r="P12" s="269">
        <v>0</v>
      </c>
      <c r="Q12" s="238"/>
      <c r="R12" s="238">
        <f>SUM(N12:P12)</f>
        <v>309</v>
      </c>
      <c r="S12" s="238"/>
      <c r="T12" s="120">
        <f>SUM(D12:M12,R12)</f>
        <v>7105669</v>
      </c>
    </row>
    <row r="13" spans="1:20" ht="6.65" customHeight="1" x14ac:dyDescent="0.7">
      <c r="A13" s="93"/>
      <c r="B13" s="119"/>
      <c r="C13" s="119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</row>
    <row r="14" spans="1:20" ht="21" customHeight="1" x14ac:dyDescent="0.7">
      <c r="A14" s="93" t="s">
        <v>103</v>
      </c>
      <c r="B14" s="119"/>
      <c r="C14" s="119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</row>
    <row r="15" spans="1:20" ht="21.65" customHeight="1" x14ac:dyDescent="0.7">
      <c r="A15" s="156" t="s">
        <v>104</v>
      </c>
      <c r="B15" s="119"/>
      <c r="C15" s="119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</row>
    <row r="16" spans="1:20" ht="20.5" customHeight="1" x14ac:dyDescent="0.65">
      <c r="A16" s="108" t="s">
        <v>133</v>
      </c>
      <c r="B16" s="143"/>
      <c r="C16" s="143"/>
      <c r="D16" s="170">
        <v>0</v>
      </c>
      <c r="E16" s="124"/>
      <c r="F16" s="170">
        <v>0</v>
      </c>
      <c r="G16" s="124"/>
      <c r="H16" s="124">
        <v>2561</v>
      </c>
      <c r="I16" s="124"/>
      <c r="J16" s="170">
        <v>0</v>
      </c>
      <c r="K16" s="124"/>
      <c r="L16" s="170">
        <v>0</v>
      </c>
      <c r="M16" s="124"/>
      <c r="N16" s="170">
        <v>0</v>
      </c>
      <c r="O16" s="124"/>
      <c r="P16" s="170">
        <v>0</v>
      </c>
      <c r="Q16" s="124"/>
      <c r="R16" s="170">
        <v>0</v>
      </c>
      <c r="S16" s="124"/>
      <c r="T16" s="124">
        <f>SUM(D16:M16,R16)</f>
        <v>2561</v>
      </c>
    </row>
    <row r="17" spans="1:20" ht="20.149999999999999" customHeight="1" x14ac:dyDescent="0.65">
      <c r="A17" s="108" t="s">
        <v>105</v>
      </c>
      <c r="B17" s="143"/>
      <c r="C17" s="143"/>
      <c r="D17" s="134">
        <v>0</v>
      </c>
      <c r="E17" s="122"/>
      <c r="F17" s="134">
        <v>0</v>
      </c>
      <c r="G17" s="129"/>
      <c r="H17" s="134">
        <v>0</v>
      </c>
      <c r="I17" s="129"/>
      <c r="J17" s="134">
        <v>0</v>
      </c>
      <c r="K17" s="122"/>
      <c r="L17" s="123">
        <v>-176227</v>
      </c>
      <c r="M17" s="130"/>
      <c r="N17" s="134">
        <v>0</v>
      </c>
      <c r="O17" s="122"/>
      <c r="P17" s="134">
        <v>0</v>
      </c>
      <c r="Q17" s="122"/>
      <c r="R17" s="134">
        <v>0</v>
      </c>
      <c r="S17" s="122"/>
      <c r="T17" s="123">
        <f>SUM(D17:M17,R17)</f>
        <v>-176227</v>
      </c>
    </row>
    <row r="18" spans="1:20" ht="20.149999999999999" customHeight="1" x14ac:dyDescent="0.7">
      <c r="A18" s="156" t="s">
        <v>109</v>
      </c>
      <c r="B18" s="160"/>
      <c r="C18" s="160"/>
      <c r="D18" s="171">
        <f>SUM(D16:D17)</f>
        <v>0</v>
      </c>
      <c r="E18" s="103"/>
      <c r="F18" s="171">
        <f>SUM(F16:F17)</f>
        <v>0</v>
      </c>
      <c r="G18" s="122"/>
      <c r="H18" s="162">
        <f>SUM(H16:H17)</f>
        <v>2561</v>
      </c>
      <c r="I18" s="124"/>
      <c r="J18" s="171">
        <f>SUM(J16:J17)</f>
        <v>0</v>
      </c>
      <c r="K18" s="124"/>
      <c r="L18" s="162">
        <f>SUM(L16:L17)</f>
        <v>-176227</v>
      </c>
      <c r="M18" s="122"/>
      <c r="N18" s="171">
        <f>SUM(N16:N17)</f>
        <v>0</v>
      </c>
      <c r="O18" s="124"/>
      <c r="P18" s="171">
        <f>SUM(P16:P17)</f>
        <v>0</v>
      </c>
      <c r="Q18" s="124"/>
      <c r="R18" s="171">
        <f>SUM(R16:R17)</f>
        <v>0</v>
      </c>
      <c r="S18" s="124"/>
      <c r="T18" s="162">
        <f>SUM(T16:T17)</f>
        <v>-173666</v>
      </c>
    </row>
    <row r="19" spans="1:20" ht="6.65" customHeight="1" x14ac:dyDescent="0.7">
      <c r="A19" s="93"/>
      <c r="B19" s="119"/>
      <c r="C19" s="119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</row>
    <row r="20" spans="1:20" ht="20.149999999999999" customHeight="1" x14ac:dyDescent="0.7">
      <c r="A20" s="125" t="s">
        <v>176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0"/>
      <c r="O20" s="126"/>
      <c r="P20" s="120"/>
      <c r="Q20" s="126"/>
      <c r="R20" s="120"/>
      <c r="S20" s="126"/>
      <c r="T20" s="126"/>
    </row>
    <row r="21" spans="1:20" ht="20.149999999999999" customHeight="1" x14ac:dyDescent="0.65">
      <c r="A21" s="127" t="s">
        <v>175</v>
      </c>
      <c r="B21" s="128"/>
      <c r="C21" s="128"/>
      <c r="D21" s="170">
        <v>0</v>
      </c>
      <c r="E21" s="122"/>
      <c r="F21" s="170">
        <v>0</v>
      </c>
      <c r="G21" s="122"/>
      <c r="H21" s="170">
        <v>0</v>
      </c>
      <c r="I21" s="122"/>
      <c r="J21" s="170">
        <v>0</v>
      </c>
      <c r="K21" s="122"/>
      <c r="L21" s="124">
        <v>-706387</v>
      </c>
      <c r="M21" s="122"/>
      <c r="N21" s="170">
        <v>0</v>
      </c>
      <c r="O21" s="122"/>
      <c r="P21" s="170">
        <v>0</v>
      </c>
      <c r="Q21" s="122"/>
      <c r="R21" s="170">
        <v>0</v>
      </c>
      <c r="S21" s="122"/>
      <c r="T21" s="124">
        <f>SUM(D21:M21,R21)</f>
        <v>-706387</v>
      </c>
    </row>
    <row r="22" spans="1:20" ht="20.149999999999999" customHeight="1" x14ac:dyDescent="0.65">
      <c r="A22" s="127" t="s">
        <v>177</v>
      </c>
      <c r="B22" s="117"/>
      <c r="C22" s="117"/>
      <c r="D22" s="134">
        <v>0</v>
      </c>
      <c r="E22" s="122"/>
      <c r="F22" s="134">
        <v>0</v>
      </c>
      <c r="G22" s="129"/>
      <c r="H22" s="134">
        <v>0</v>
      </c>
      <c r="I22" s="129"/>
      <c r="J22" s="134">
        <v>0</v>
      </c>
      <c r="K22" s="122"/>
      <c r="L22" s="134">
        <v>0</v>
      </c>
      <c r="M22" s="130"/>
      <c r="N22" s="124">
        <v>-300</v>
      </c>
      <c r="O22" s="122"/>
      <c r="P22" s="134">
        <v>0</v>
      </c>
      <c r="Q22" s="122"/>
      <c r="R22" s="124">
        <v>-300</v>
      </c>
      <c r="S22" s="122"/>
      <c r="T22" s="124">
        <f>SUM(D22:L22,R22)</f>
        <v>-300</v>
      </c>
    </row>
    <row r="23" spans="1:20" ht="20.149999999999999" customHeight="1" x14ac:dyDescent="0.7">
      <c r="A23" s="93" t="s">
        <v>178</v>
      </c>
      <c r="B23" s="117"/>
      <c r="C23" s="117"/>
      <c r="D23" s="171">
        <f>SUM(D21:D22)</f>
        <v>0</v>
      </c>
      <c r="E23" s="121"/>
      <c r="F23" s="171">
        <f>SUM(F21:F22)</f>
        <v>0</v>
      </c>
      <c r="G23" s="163"/>
      <c r="H23" s="171">
        <f>SUM(H21:H22)</f>
        <v>0</v>
      </c>
      <c r="I23" s="163"/>
      <c r="J23" s="171">
        <f>SUM(J21:J22)</f>
        <v>0</v>
      </c>
      <c r="K23" s="121"/>
      <c r="L23" s="162">
        <f>L21</f>
        <v>-706387</v>
      </c>
      <c r="M23" s="164"/>
      <c r="N23" s="162">
        <f>N22</f>
        <v>-300</v>
      </c>
      <c r="O23" s="121"/>
      <c r="P23" s="171">
        <f>SUM(P21:P22)</f>
        <v>0</v>
      </c>
      <c r="Q23" s="121"/>
      <c r="R23" s="162">
        <f>R22</f>
        <v>-300</v>
      </c>
      <c r="S23" s="121"/>
      <c r="T23" s="162">
        <f>SUM(T21:T22)</f>
        <v>-706687</v>
      </c>
    </row>
    <row r="24" spans="1:20" ht="6.65" customHeight="1" x14ac:dyDescent="0.7">
      <c r="A24" s="93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</row>
    <row r="25" spans="1:20" ht="21.75" customHeight="1" thickBot="1" x14ac:dyDescent="0.75">
      <c r="A25" s="131" t="s">
        <v>149</v>
      </c>
      <c r="B25" s="132"/>
      <c r="C25" s="132"/>
      <c r="D25" s="161">
        <f>SUM(D12,D18,D23)</f>
        <v>2517533</v>
      </c>
      <c r="E25" s="120"/>
      <c r="F25" s="161">
        <f>SUM(F12,F18,F23)</f>
        <v>909994</v>
      </c>
      <c r="G25" s="120"/>
      <c r="H25" s="161">
        <f>SUM(H12,H18,H23)</f>
        <v>14067</v>
      </c>
      <c r="I25" s="120"/>
      <c r="J25" s="161">
        <f>SUM(J12,J18,J23)</f>
        <v>271330</v>
      </c>
      <c r="K25" s="120"/>
      <c r="L25" s="161">
        <f>SUM(L12,L18,L23)</f>
        <v>2512383</v>
      </c>
      <c r="M25" s="120"/>
      <c r="N25" s="161">
        <f>SUM(N12,N18,N23)</f>
        <v>9</v>
      </c>
      <c r="O25" s="120"/>
      <c r="P25" s="270">
        <f>SUM(P12,P18,P23)</f>
        <v>0</v>
      </c>
      <c r="Q25" s="120"/>
      <c r="R25" s="161">
        <f>SUM(R12,R18,R23)</f>
        <v>9</v>
      </c>
      <c r="S25" s="120"/>
      <c r="T25" s="161">
        <f>SUM(T12,T18,T23)</f>
        <v>6225316</v>
      </c>
    </row>
    <row r="26" spans="1:20" ht="6.65" customHeight="1" thickTop="1" x14ac:dyDescent="0.7">
      <c r="A26" s="93"/>
      <c r="B26" s="119"/>
      <c r="C26" s="119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</row>
    <row r="27" spans="1:20" ht="21.75" customHeight="1" x14ac:dyDescent="0.7">
      <c r="A27" s="133" t="s">
        <v>189</v>
      </c>
      <c r="B27" s="132"/>
      <c r="C27" s="132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</row>
    <row r="28" spans="1:20" ht="21.75" customHeight="1" x14ac:dyDescent="0.7">
      <c r="A28" s="93" t="s">
        <v>190</v>
      </c>
      <c r="B28" s="119"/>
      <c r="C28" s="119"/>
      <c r="D28" s="238">
        <v>2517533</v>
      </c>
      <c r="E28" s="238"/>
      <c r="F28" s="238">
        <v>909994</v>
      </c>
      <c r="G28" s="238"/>
      <c r="H28" s="170">
        <v>0</v>
      </c>
      <c r="I28" s="238"/>
      <c r="J28" s="238">
        <v>271330</v>
      </c>
      <c r="K28" s="238"/>
      <c r="L28" s="238">
        <v>1877621</v>
      </c>
      <c r="M28" s="238"/>
      <c r="N28" s="238">
        <v>13</v>
      </c>
      <c r="O28" s="238"/>
      <c r="P28" s="170">
        <v>0</v>
      </c>
      <c r="Q28" s="238"/>
      <c r="R28" s="238">
        <f>SUM(N28:P28)</f>
        <v>13</v>
      </c>
      <c r="S28" s="238"/>
      <c r="T28" s="120">
        <f>SUM(D28:L28,R28)</f>
        <v>5576491</v>
      </c>
    </row>
    <row r="29" spans="1:20" ht="6.65" customHeight="1" x14ac:dyDescent="0.7">
      <c r="A29" s="93"/>
      <c r="B29" s="119"/>
      <c r="C29" s="119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</row>
    <row r="30" spans="1:20" ht="21" customHeight="1" x14ac:dyDescent="0.7">
      <c r="A30" s="93" t="s">
        <v>103</v>
      </c>
      <c r="B30" s="119"/>
      <c r="C30" s="119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</row>
    <row r="31" spans="1:20" ht="21.65" customHeight="1" x14ac:dyDescent="0.7">
      <c r="A31" s="156" t="s">
        <v>104</v>
      </c>
      <c r="B31" s="119"/>
      <c r="C31" s="119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</row>
    <row r="32" spans="1:20" ht="20.149999999999999" customHeight="1" x14ac:dyDescent="0.65">
      <c r="A32" s="108" t="s">
        <v>212</v>
      </c>
      <c r="B32" s="143">
        <v>11</v>
      </c>
      <c r="C32" s="143"/>
      <c r="D32" s="123">
        <v>2014027</v>
      </c>
      <c r="E32" s="122"/>
      <c r="F32" s="134">
        <v>0</v>
      </c>
      <c r="G32" s="129"/>
      <c r="H32" s="134">
        <v>0</v>
      </c>
      <c r="I32" s="129"/>
      <c r="J32" s="134">
        <v>0</v>
      </c>
      <c r="K32" s="122"/>
      <c r="L32" s="134">
        <v>0</v>
      </c>
      <c r="M32" s="130"/>
      <c r="N32" s="134">
        <v>0</v>
      </c>
      <c r="O32" s="122"/>
      <c r="P32" s="134">
        <v>0</v>
      </c>
      <c r="Q32" s="122"/>
      <c r="R32" s="134">
        <v>0</v>
      </c>
      <c r="S32" s="122"/>
      <c r="T32" s="123">
        <f>SUM(D32:M32,R32)</f>
        <v>2014027</v>
      </c>
    </row>
    <row r="33" spans="1:20" ht="20.149999999999999" customHeight="1" x14ac:dyDescent="0.7">
      <c r="A33" s="156" t="s">
        <v>109</v>
      </c>
      <c r="B33" s="160"/>
      <c r="C33" s="160"/>
      <c r="D33" s="162">
        <f>SUM(D32:D32)</f>
        <v>2014027</v>
      </c>
      <c r="E33" s="103"/>
      <c r="F33" s="171">
        <f>SUM(F32:F32)</f>
        <v>0</v>
      </c>
      <c r="G33" s="122"/>
      <c r="H33" s="272">
        <f>SUM(H32:H32)</f>
        <v>0</v>
      </c>
      <c r="I33" s="124"/>
      <c r="J33" s="272">
        <f>SUM(J32:J32)</f>
        <v>0</v>
      </c>
      <c r="K33" s="124"/>
      <c r="L33" s="272">
        <f>SUM(L32:L32)</f>
        <v>0</v>
      </c>
      <c r="M33" s="122"/>
      <c r="N33" s="272">
        <f>SUM(N32:N32)</f>
        <v>0</v>
      </c>
      <c r="O33" s="124"/>
      <c r="P33" s="272">
        <f>SUM(P32:P32)</f>
        <v>0</v>
      </c>
      <c r="Q33" s="124"/>
      <c r="R33" s="272">
        <f>SUM(R32:R32)</f>
        <v>0</v>
      </c>
      <c r="S33" s="124"/>
      <c r="T33" s="162">
        <f>SUM(T32:T32)</f>
        <v>2014027</v>
      </c>
    </row>
    <row r="34" spans="1:20" ht="6.65" customHeight="1" x14ac:dyDescent="0.7">
      <c r="A34" s="93"/>
      <c r="B34" s="119"/>
      <c r="C34" s="119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</row>
    <row r="35" spans="1:20" ht="20.149999999999999" customHeight="1" x14ac:dyDescent="0.7">
      <c r="A35" s="125" t="s">
        <v>91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0"/>
      <c r="O35" s="126"/>
      <c r="P35" s="120"/>
      <c r="Q35" s="126"/>
      <c r="R35" s="120"/>
      <c r="S35" s="126"/>
      <c r="T35" s="126"/>
    </row>
    <row r="36" spans="1:20" ht="20.149999999999999" customHeight="1" x14ac:dyDescent="0.65">
      <c r="A36" s="127" t="s">
        <v>175</v>
      </c>
      <c r="B36" s="128"/>
      <c r="C36" s="128"/>
      <c r="D36" s="170">
        <v>0</v>
      </c>
      <c r="E36" s="122"/>
      <c r="F36" s="170">
        <v>0</v>
      </c>
      <c r="G36" s="122"/>
      <c r="H36" s="170">
        <v>0</v>
      </c>
      <c r="I36" s="122"/>
      <c r="J36" s="170">
        <v>0</v>
      </c>
      <c r="K36" s="122"/>
      <c r="L36" s="124">
        <v>-1321763</v>
      </c>
      <c r="M36" s="122"/>
      <c r="N36" s="170">
        <v>0</v>
      </c>
      <c r="O36" s="122"/>
      <c r="P36" s="170">
        <v>0</v>
      </c>
      <c r="Q36" s="122"/>
      <c r="R36" s="170">
        <v>0</v>
      </c>
      <c r="S36" s="122"/>
      <c r="T36" s="124">
        <f>SUM(D36:L36,R36)</f>
        <v>-1321763</v>
      </c>
    </row>
    <row r="37" spans="1:20" ht="20.149999999999999" customHeight="1" x14ac:dyDescent="0.65">
      <c r="A37" s="127" t="s">
        <v>213</v>
      </c>
      <c r="B37" s="143">
        <v>3</v>
      </c>
      <c r="C37" s="117"/>
      <c r="D37" s="134">
        <v>0</v>
      </c>
      <c r="E37" s="122"/>
      <c r="F37" s="134">
        <v>0</v>
      </c>
      <c r="G37" s="129"/>
      <c r="H37" s="134">
        <v>0</v>
      </c>
      <c r="I37" s="129"/>
      <c r="J37" s="134">
        <v>0</v>
      </c>
      <c r="K37" s="122"/>
      <c r="L37" s="134">
        <v>0</v>
      </c>
      <c r="M37" s="130"/>
      <c r="N37" s="124">
        <v>10</v>
      </c>
      <c r="O37" s="122"/>
      <c r="P37" s="124">
        <v>1424774</v>
      </c>
      <c r="Q37" s="122"/>
      <c r="R37" s="124">
        <f>SUM(N37,P37)</f>
        <v>1424784</v>
      </c>
      <c r="S37" s="122"/>
      <c r="T37" s="124">
        <f>SUM(D37:L37,R37)</f>
        <v>1424784</v>
      </c>
    </row>
    <row r="38" spans="1:20" ht="20.149999999999999" customHeight="1" x14ac:dyDescent="0.7">
      <c r="A38" s="93" t="s">
        <v>108</v>
      </c>
      <c r="B38" s="117"/>
      <c r="C38" s="117"/>
      <c r="D38" s="171">
        <f>SUM(D36:D37)</f>
        <v>0</v>
      </c>
      <c r="E38" s="121"/>
      <c r="F38" s="171">
        <f>SUM(F36:F37)</f>
        <v>0</v>
      </c>
      <c r="G38" s="163"/>
      <c r="H38" s="171">
        <f>SUM(H36:H37)</f>
        <v>0</v>
      </c>
      <c r="I38" s="163"/>
      <c r="J38" s="171">
        <f>SUM(J36:J37)</f>
        <v>0</v>
      </c>
      <c r="K38" s="121"/>
      <c r="L38" s="162">
        <f>L36</f>
        <v>-1321763</v>
      </c>
      <c r="M38" s="164"/>
      <c r="N38" s="162">
        <f>N37</f>
        <v>10</v>
      </c>
      <c r="O38" s="121"/>
      <c r="P38" s="162">
        <f>P37</f>
        <v>1424774</v>
      </c>
      <c r="Q38" s="121"/>
      <c r="R38" s="162">
        <f>R37</f>
        <v>1424784</v>
      </c>
      <c r="S38" s="121"/>
      <c r="T38" s="162">
        <f>SUM(T36:T37)</f>
        <v>103021</v>
      </c>
    </row>
    <row r="39" spans="1:20" ht="6.65" customHeight="1" x14ac:dyDescent="0.7">
      <c r="A39" s="93"/>
      <c r="B39" s="119"/>
      <c r="C39" s="119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1:20" ht="21.75" customHeight="1" thickBot="1" x14ac:dyDescent="0.75">
      <c r="A40" s="131" t="s">
        <v>191</v>
      </c>
      <c r="B40" s="132"/>
      <c r="C40" s="132"/>
      <c r="D40" s="161">
        <f>SUM(D28,D33,D38)</f>
        <v>4531560</v>
      </c>
      <c r="E40" s="120"/>
      <c r="F40" s="161">
        <f>SUM(F28,F33,F38)</f>
        <v>909994</v>
      </c>
      <c r="G40" s="120"/>
      <c r="H40" s="270">
        <f>SUM(H28,H33,H38)</f>
        <v>0</v>
      </c>
      <c r="I40" s="120"/>
      <c r="J40" s="161">
        <f>SUM(J28,J33,J38)</f>
        <v>271330</v>
      </c>
      <c r="K40" s="120"/>
      <c r="L40" s="161">
        <f>SUM(L28,L33,L38)</f>
        <v>555858</v>
      </c>
      <c r="M40" s="120"/>
      <c r="N40" s="161">
        <f>SUM(N28,N33,N38)</f>
        <v>23</v>
      </c>
      <c r="O40" s="120"/>
      <c r="P40" s="161">
        <f>SUM(P28,P33,P38)</f>
        <v>1424774</v>
      </c>
      <c r="Q40" s="120"/>
      <c r="R40" s="161">
        <f>SUM(R28,R33,R38)</f>
        <v>1424797</v>
      </c>
      <c r="S40" s="120"/>
      <c r="T40" s="161">
        <f>SUM(T28,T33,T38)</f>
        <v>7693539</v>
      </c>
    </row>
    <row r="41" spans="1:20" ht="21.75" customHeight="1" thickTop="1" x14ac:dyDescent="0.6"/>
  </sheetData>
  <mergeCells count="4">
    <mergeCell ref="D10:T10"/>
    <mergeCell ref="J5:L5"/>
    <mergeCell ref="D3:T3"/>
    <mergeCell ref="N5:R5"/>
  </mergeCells>
  <pageMargins left="0.7" right="0.7" top="0.48" bottom="0.3" header="0.5" footer="0.3"/>
  <pageSetup paperSize="9" scale="55" firstPageNumber="11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showGridLines="0" view="pageBreakPreview" topLeftCell="A13" zoomScale="80" zoomScaleNormal="100" zoomScaleSheetLayoutView="80" workbookViewId="0">
      <selection activeCell="T23" sqref="T23"/>
    </sheetView>
  </sheetViews>
  <sheetFormatPr defaultColWidth="10" defaultRowHeight="22.5" customHeight="1" x14ac:dyDescent="0.65"/>
  <cols>
    <col min="1" max="1" width="65" style="10" customWidth="1"/>
    <col min="2" max="2" width="12.6640625" style="42" customWidth="1"/>
    <col min="3" max="3" width="1.6640625" style="10" customWidth="1"/>
    <col min="4" max="4" width="12.6640625" style="42" customWidth="1"/>
    <col min="5" max="5" width="1.6640625" style="10" customWidth="1"/>
    <col min="6" max="6" width="12.6640625" style="10" customWidth="1"/>
    <col min="7" max="7" width="1.6640625" style="10" customWidth="1"/>
    <col min="8" max="8" width="12.6640625" style="10" customWidth="1"/>
    <col min="9" max="9" width="10" style="10"/>
    <col min="10" max="10" width="11" style="10" hidden="1" customWidth="1"/>
    <col min="11" max="13" width="0" style="10" hidden="1" customWidth="1"/>
    <col min="14" max="14" width="11" style="10" hidden="1" customWidth="1"/>
    <col min="15" max="16384" width="10" style="10"/>
  </cols>
  <sheetData>
    <row r="1" spans="1:8" s="4" customFormat="1" ht="22.5" customHeight="1" x14ac:dyDescent="0.7">
      <c r="A1" s="173" t="s">
        <v>49</v>
      </c>
      <c r="B1" s="40"/>
      <c r="C1" s="40"/>
      <c r="D1" s="40"/>
      <c r="E1" s="2"/>
      <c r="F1" s="2"/>
      <c r="G1" s="2"/>
      <c r="H1" s="2"/>
    </row>
    <row r="2" spans="1:8" s="4" customFormat="1" ht="22.5" customHeight="1" x14ac:dyDescent="0.7">
      <c r="A2" s="5" t="s">
        <v>86</v>
      </c>
      <c r="B2" s="41"/>
      <c r="C2" s="41"/>
      <c r="D2" s="41"/>
    </row>
    <row r="3" spans="1:8" ht="15" customHeight="1" x14ac:dyDescent="0.65">
      <c r="A3" s="9"/>
      <c r="C3" s="42"/>
    </row>
    <row r="4" spans="1:8" ht="20.5" customHeight="1" x14ac:dyDescent="0.7">
      <c r="B4" s="15"/>
      <c r="C4" s="16" t="s">
        <v>4</v>
      </c>
      <c r="D4" s="15"/>
      <c r="E4" s="17"/>
      <c r="F4" s="278" t="s">
        <v>43</v>
      </c>
      <c r="G4" s="278"/>
      <c r="H4" s="278"/>
    </row>
    <row r="5" spans="1:8" ht="20.5" customHeight="1" x14ac:dyDescent="0.65">
      <c r="B5" s="277" t="s">
        <v>89</v>
      </c>
      <c r="C5" s="277"/>
      <c r="D5" s="277"/>
      <c r="E5" s="17"/>
      <c r="F5" s="277" t="s">
        <v>89</v>
      </c>
      <c r="G5" s="277"/>
      <c r="H5" s="277"/>
    </row>
    <row r="6" spans="1:8" ht="20.5" customHeight="1" x14ac:dyDescent="0.65">
      <c r="B6" s="277" t="s">
        <v>88</v>
      </c>
      <c r="C6" s="277"/>
      <c r="D6" s="277"/>
      <c r="E6" s="17"/>
      <c r="F6" s="277" t="s">
        <v>88</v>
      </c>
      <c r="G6" s="277"/>
      <c r="H6" s="277"/>
    </row>
    <row r="7" spans="1:8" ht="19.399999999999999" customHeight="1" x14ac:dyDescent="0.65">
      <c r="B7" s="255">
        <v>2564</v>
      </c>
      <c r="C7" s="224"/>
      <c r="D7" s="255">
        <v>2563</v>
      </c>
      <c r="E7" s="224"/>
      <c r="F7" s="255">
        <v>2564</v>
      </c>
      <c r="G7" s="224"/>
      <c r="H7" s="255">
        <v>2563</v>
      </c>
    </row>
    <row r="8" spans="1:8" ht="19.399999999999999" customHeight="1" x14ac:dyDescent="0.65">
      <c r="B8" s="20"/>
      <c r="C8" s="21"/>
      <c r="D8" s="20"/>
      <c r="E8" s="76" t="s">
        <v>80</v>
      </c>
      <c r="F8" s="22"/>
      <c r="G8" s="23"/>
      <c r="H8" s="22"/>
    </row>
    <row r="9" spans="1:8" ht="20.149999999999999" customHeight="1" x14ac:dyDescent="0.7">
      <c r="A9" s="174" t="s">
        <v>9</v>
      </c>
      <c r="B9" s="15"/>
      <c r="C9" s="17"/>
      <c r="D9" s="15"/>
      <c r="E9" s="17"/>
      <c r="F9" s="17"/>
      <c r="G9" s="17"/>
      <c r="H9" s="17"/>
    </row>
    <row r="10" spans="1:8" ht="20.149999999999999" customHeight="1" x14ac:dyDescent="0.65">
      <c r="A10" s="185" t="s">
        <v>200</v>
      </c>
      <c r="B10" s="27">
        <v>-1897282</v>
      </c>
      <c r="C10" s="29"/>
      <c r="D10" s="27">
        <v>-1292168</v>
      </c>
      <c r="E10" s="29"/>
      <c r="F10" s="29">
        <v>-1321763</v>
      </c>
      <c r="G10" s="29"/>
      <c r="H10" s="29">
        <v>-706387</v>
      </c>
    </row>
    <row r="11" spans="1:8" ht="20.149999999999999" customHeight="1" x14ac:dyDescent="0.65">
      <c r="A11" s="202" t="s">
        <v>214</v>
      </c>
      <c r="B11" s="27"/>
      <c r="C11" s="29"/>
      <c r="D11" s="27"/>
      <c r="E11" s="29"/>
      <c r="F11" s="29"/>
      <c r="G11" s="29"/>
      <c r="H11" s="29"/>
    </row>
    <row r="12" spans="1:8" ht="21" customHeight="1" x14ac:dyDescent="0.65">
      <c r="A12" s="12" t="s">
        <v>230</v>
      </c>
      <c r="B12" s="30">
        <v>49540</v>
      </c>
      <c r="C12" s="30"/>
      <c r="D12" s="30">
        <v>-19560</v>
      </c>
      <c r="E12" s="30"/>
      <c r="F12" s="30">
        <v>-30899</v>
      </c>
      <c r="G12" s="77"/>
      <c r="H12" s="30">
        <v>-14574</v>
      </c>
    </row>
    <row r="13" spans="1:8" ht="21" customHeight="1" x14ac:dyDescent="0.65">
      <c r="A13" s="9" t="s">
        <v>66</v>
      </c>
      <c r="B13" s="27">
        <v>400366</v>
      </c>
      <c r="C13" s="29"/>
      <c r="D13" s="27">
        <v>393275</v>
      </c>
      <c r="E13" s="29"/>
      <c r="F13" s="27">
        <v>269066</v>
      </c>
      <c r="G13" s="29"/>
      <c r="H13" s="27">
        <v>265786</v>
      </c>
    </row>
    <row r="14" spans="1:8" ht="21" customHeight="1" x14ac:dyDescent="0.65">
      <c r="A14" s="9" t="s">
        <v>57</v>
      </c>
      <c r="B14" s="27">
        <v>716005</v>
      </c>
      <c r="C14" s="29"/>
      <c r="D14" s="27">
        <v>784294</v>
      </c>
      <c r="E14" s="29"/>
      <c r="F14" s="27">
        <v>352726</v>
      </c>
      <c r="G14" s="29"/>
      <c r="H14" s="27">
        <v>369410</v>
      </c>
    </row>
    <row r="15" spans="1:8" ht="21" customHeight="1" x14ac:dyDescent="0.65">
      <c r="A15" s="9" t="s">
        <v>180</v>
      </c>
      <c r="B15" s="27">
        <v>-16661</v>
      </c>
      <c r="C15" s="29"/>
      <c r="D15" s="27">
        <v>14464</v>
      </c>
      <c r="E15" s="29"/>
      <c r="F15" s="27">
        <v>-9554</v>
      </c>
      <c r="G15" s="29"/>
      <c r="H15" s="27">
        <v>12516</v>
      </c>
    </row>
    <row r="16" spans="1:8" ht="21" customHeight="1" x14ac:dyDescent="0.65">
      <c r="A16" s="9" t="s">
        <v>116</v>
      </c>
      <c r="B16" s="27">
        <v>12439</v>
      </c>
      <c r="C16" s="29"/>
      <c r="D16" s="27">
        <v>13074</v>
      </c>
      <c r="E16" s="29"/>
      <c r="F16" s="29">
        <v>7069</v>
      </c>
      <c r="G16" s="29"/>
      <c r="H16" s="29">
        <v>7691</v>
      </c>
    </row>
    <row r="17" spans="1:8" ht="21" customHeight="1" x14ac:dyDescent="0.65">
      <c r="A17" s="9" t="s">
        <v>120</v>
      </c>
      <c r="B17" s="134">
        <v>0</v>
      </c>
      <c r="C17" s="29"/>
      <c r="D17" s="27">
        <v>2561</v>
      </c>
      <c r="E17" s="29"/>
      <c r="F17" s="134">
        <v>0</v>
      </c>
      <c r="G17" s="29"/>
      <c r="H17" s="29">
        <v>2561</v>
      </c>
    </row>
    <row r="18" spans="1:8" ht="21" customHeight="1" x14ac:dyDescent="0.65">
      <c r="A18" s="197" t="s">
        <v>215</v>
      </c>
      <c r="B18" s="30">
        <v>-4087</v>
      </c>
      <c r="C18" s="29"/>
      <c r="D18" s="30">
        <v>4747</v>
      </c>
      <c r="E18" s="29"/>
      <c r="F18" s="134">
        <v>0</v>
      </c>
      <c r="G18" s="75"/>
      <c r="H18" s="134">
        <v>0</v>
      </c>
    </row>
    <row r="19" spans="1:8" ht="21" customHeight="1" x14ac:dyDescent="0.65">
      <c r="A19" s="9" t="s">
        <v>216</v>
      </c>
      <c r="B19" s="30"/>
      <c r="C19" s="29"/>
      <c r="D19" s="30"/>
      <c r="E19" s="29"/>
      <c r="F19" s="134"/>
      <c r="G19" s="75"/>
      <c r="H19" s="134"/>
    </row>
    <row r="20" spans="1:8" ht="21" customHeight="1" x14ac:dyDescent="0.65">
      <c r="A20" s="9" t="s">
        <v>217</v>
      </c>
      <c r="B20" s="27">
        <v>130009</v>
      </c>
      <c r="C20" s="29"/>
      <c r="D20" s="27">
        <v>33812</v>
      </c>
      <c r="E20" s="29"/>
      <c r="F20" s="29">
        <v>390694</v>
      </c>
      <c r="G20" s="75"/>
      <c r="H20" s="29">
        <v>33512</v>
      </c>
    </row>
    <row r="21" spans="1:8" ht="21" customHeight="1" x14ac:dyDescent="0.65">
      <c r="A21" s="12" t="s">
        <v>220</v>
      </c>
      <c r="B21" s="30">
        <v>-3359</v>
      </c>
      <c r="C21" s="29"/>
      <c r="D21" s="30">
        <v>-1218</v>
      </c>
      <c r="E21" s="29"/>
      <c r="F21" s="30">
        <v>502</v>
      </c>
      <c r="G21" s="62"/>
      <c r="H21" s="30">
        <v>-1661</v>
      </c>
    </row>
    <row r="22" spans="1:8" ht="21" customHeight="1" x14ac:dyDescent="0.65">
      <c r="A22" s="9" t="s">
        <v>224</v>
      </c>
      <c r="B22" s="27">
        <v>1599</v>
      </c>
      <c r="C22" s="29"/>
      <c r="D22" s="27">
        <v>239</v>
      </c>
      <c r="E22" s="29"/>
      <c r="F22" s="134">
        <v>0</v>
      </c>
      <c r="G22" s="29"/>
      <c r="H22" s="134">
        <v>0</v>
      </c>
    </row>
    <row r="23" spans="1:8" ht="21" customHeight="1" x14ac:dyDescent="0.65">
      <c r="A23" s="9" t="s">
        <v>94</v>
      </c>
      <c r="B23" s="27">
        <v>-1538</v>
      </c>
      <c r="C23" s="29"/>
      <c r="D23" s="27">
        <v>-1778</v>
      </c>
      <c r="E23" s="29"/>
      <c r="F23" s="27">
        <v>-1518</v>
      </c>
      <c r="G23" s="29"/>
      <c r="H23" s="27">
        <v>-1718</v>
      </c>
    </row>
    <row r="24" spans="1:8" s="4" customFormat="1" ht="22.4" customHeight="1" x14ac:dyDescent="0.7">
      <c r="A24" s="9" t="s">
        <v>64</v>
      </c>
      <c r="B24" s="45">
        <v>-2435</v>
      </c>
      <c r="C24" s="29"/>
      <c r="D24" s="45">
        <v>-8769</v>
      </c>
      <c r="E24" s="29"/>
      <c r="F24" s="43">
        <v>-32867</v>
      </c>
      <c r="G24" s="62"/>
      <c r="H24" s="43">
        <v>-30562</v>
      </c>
    </row>
    <row r="25" spans="1:8" s="175" customFormat="1" ht="20.149999999999999" customHeight="1" x14ac:dyDescent="0.7">
      <c r="A25" s="7"/>
      <c r="B25" s="175">
        <f>SUM(B10:B24)</f>
        <v>-615404</v>
      </c>
      <c r="C25" s="63"/>
      <c r="D25" s="175">
        <f>SUM(D10:D24)</f>
        <v>-77027</v>
      </c>
      <c r="E25" s="63"/>
      <c r="F25" s="64">
        <f>SUM(F10:F24)</f>
        <v>-376544</v>
      </c>
      <c r="G25" s="64"/>
      <c r="H25" s="64">
        <f>SUM(H10:H24)</f>
        <v>-63426</v>
      </c>
    </row>
    <row r="26" spans="1:8" ht="21.75" customHeight="1" x14ac:dyDescent="0.65">
      <c r="A26" s="61" t="s">
        <v>40</v>
      </c>
      <c r="B26" s="30"/>
      <c r="C26" s="26"/>
      <c r="D26" s="30"/>
      <c r="E26" s="66"/>
      <c r="F26" s="66"/>
      <c r="G26" s="66"/>
      <c r="H26" s="66"/>
    </row>
    <row r="27" spans="1:8" ht="21.75" customHeight="1" x14ac:dyDescent="0.65">
      <c r="A27" s="10" t="s">
        <v>30</v>
      </c>
      <c r="B27" s="27">
        <v>25036</v>
      </c>
      <c r="C27" s="29"/>
      <c r="D27" s="27">
        <v>65321</v>
      </c>
      <c r="E27" s="29"/>
      <c r="F27" s="27">
        <v>19492</v>
      </c>
      <c r="G27" s="29"/>
      <c r="H27" s="27">
        <v>11119</v>
      </c>
    </row>
    <row r="28" spans="1:8" ht="20.149999999999999" customHeight="1" x14ac:dyDescent="0.65">
      <c r="A28" s="10" t="s">
        <v>31</v>
      </c>
      <c r="B28" s="27">
        <v>9136</v>
      </c>
      <c r="C28" s="29"/>
      <c r="D28" s="27">
        <v>6673</v>
      </c>
      <c r="E28" s="29"/>
      <c r="F28" s="27">
        <v>2748</v>
      </c>
      <c r="G28" s="29"/>
      <c r="H28" s="27">
        <v>2591</v>
      </c>
    </row>
    <row r="29" spans="1:8" ht="20.149999999999999" customHeight="1" x14ac:dyDescent="0.65">
      <c r="A29" s="10" t="s">
        <v>58</v>
      </c>
      <c r="B29" s="27">
        <v>-20659</v>
      </c>
      <c r="C29" s="29"/>
      <c r="D29" s="27">
        <v>-16843</v>
      </c>
      <c r="E29" s="29"/>
      <c r="F29" s="27">
        <v>-1452</v>
      </c>
      <c r="G29" s="75"/>
      <c r="H29" s="27">
        <v>-4254</v>
      </c>
    </row>
    <row r="30" spans="1:8" ht="20.149999999999999" customHeight="1" x14ac:dyDescent="0.65">
      <c r="A30" s="10" t="s">
        <v>15</v>
      </c>
      <c r="B30" s="27">
        <v>-17902</v>
      </c>
      <c r="C30" s="29"/>
      <c r="D30" s="27">
        <v>13282</v>
      </c>
      <c r="E30" s="29"/>
      <c r="F30" s="27">
        <v>-15070</v>
      </c>
      <c r="G30" s="29"/>
      <c r="H30" s="27">
        <v>-8866</v>
      </c>
    </row>
    <row r="31" spans="1:8" ht="20.149999999999999" customHeight="1" x14ac:dyDescent="0.65">
      <c r="A31" s="10" t="s">
        <v>70</v>
      </c>
      <c r="B31" s="27">
        <v>-4813</v>
      </c>
      <c r="C31" s="27"/>
      <c r="D31" s="27">
        <v>5098</v>
      </c>
      <c r="E31" s="29"/>
      <c r="F31" s="29">
        <v>-647</v>
      </c>
      <c r="G31" s="29"/>
      <c r="H31" s="29">
        <v>4505</v>
      </c>
    </row>
    <row r="32" spans="1:8" ht="20.149999999999999" customHeight="1" x14ac:dyDescent="0.65">
      <c r="A32" s="10" t="s">
        <v>18</v>
      </c>
      <c r="B32" s="27">
        <v>-2167</v>
      </c>
      <c r="C32" s="27"/>
      <c r="D32" s="27">
        <v>-8485</v>
      </c>
      <c r="E32" s="29"/>
      <c r="F32" s="134">
        <v>0</v>
      </c>
      <c r="G32" s="29"/>
      <c r="H32" s="29">
        <v>-1067</v>
      </c>
    </row>
    <row r="33" spans="1:8" s="4" customFormat="1" ht="21.75" customHeight="1" x14ac:dyDescent="0.7">
      <c r="A33" s="10" t="s">
        <v>20</v>
      </c>
      <c r="B33" s="27">
        <v>-74234</v>
      </c>
      <c r="C33" s="27"/>
      <c r="D33" s="27">
        <v>-130770</v>
      </c>
      <c r="E33" s="29"/>
      <c r="F33" s="29">
        <v>-35702</v>
      </c>
      <c r="G33" s="29"/>
      <c r="H33" s="29">
        <v>-67568</v>
      </c>
    </row>
    <row r="34" spans="1:8" s="4" customFormat="1" ht="20.149999999999999" customHeight="1" x14ac:dyDescent="0.7">
      <c r="A34" s="10" t="s">
        <v>100</v>
      </c>
      <c r="B34" s="27">
        <v>-6003</v>
      </c>
      <c r="C34" s="27"/>
      <c r="D34" s="27">
        <v>-6650</v>
      </c>
      <c r="E34" s="29"/>
      <c r="F34" s="29">
        <v>-1577</v>
      </c>
      <c r="G34" s="29"/>
      <c r="H34" s="29">
        <v>-5156</v>
      </c>
    </row>
    <row r="35" spans="1:8" ht="21.75" customHeight="1" x14ac:dyDescent="0.65">
      <c r="A35" s="10" t="s">
        <v>21</v>
      </c>
      <c r="B35" s="27">
        <f>-6446+27500+18750</f>
        <v>39804</v>
      </c>
      <c r="C35" s="29"/>
      <c r="D35" s="27">
        <v>-342447</v>
      </c>
      <c r="E35" s="29"/>
      <c r="F35" s="29">
        <f>-9963+27500+18750</f>
        <v>36287</v>
      </c>
      <c r="G35" s="29"/>
      <c r="H35" s="29">
        <v>-237259</v>
      </c>
    </row>
    <row r="36" spans="1:8" ht="20.149999999999999" customHeight="1" x14ac:dyDescent="0.65">
      <c r="A36" s="10" t="s">
        <v>52</v>
      </c>
      <c r="B36" s="27">
        <f>43323-27500-18750</f>
        <v>-2927</v>
      </c>
      <c r="C36" s="29"/>
      <c r="D36" s="27">
        <v>-5213</v>
      </c>
      <c r="E36" s="29"/>
      <c r="F36" s="134">
        <f>46250-27500-18750</f>
        <v>0</v>
      </c>
      <c r="G36" s="29"/>
      <c r="H36" s="29">
        <v>-5593</v>
      </c>
    </row>
    <row r="37" spans="1:8" ht="20.149999999999999" customHeight="1" x14ac:dyDescent="0.65">
      <c r="A37" s="185" t="s">
        <v>221</v>
      </c>
      <c r="B37" s="67">
        <f>SUM(B25,B27:B36)</f>
        <v>-670133</v>
      </c>
      <c r="C37" s="30"/>
      <c r="D37" s="67">
        <f>SUM(D25,D27:D36)</f>
        <v>-497061</v>
      </c>
      <c r="E37" s="29"/>
      <c r="F37" s="44">
        <f>SUM(F25,F27:F36)</f>
        <v>-372465</v>
      </c>
      <c r="G37" s="29"/>
      <c r="H37" s="44">
        <f>SUM(H25,H27:H36)</f>
        <v>-374974</v>
      </c>
    </row>
    <row r="38" spans="1:8" ht="20.149999999999999" customHeight="1" x14ac:dyDescent="0.65">
      <c r="A38" s="9" t="s">
        <v>39</v>
      </c>
      <c r="B38" s="30">
        <v>-7173</v>
      </c>
      <c r="C38" s="29"/>
      <c r="D38" s="30">
        <v>-77697</v>
      </c>
      <c r="E38" s="29"/>
      <c r="F38" s="26">
        <v>-1268</v>
      </c>
      <c r="G38" s="29"/>
      <c r="H38" s="26">
        <v>-27198</v>
      </c>
    </row>
    <row r="39" spans="1:8" ht="20.149999999999999" customHeight="1" x14ac:dyDescent="0.7">
      <c r="A39" s="198" t="s">
        <v>222</v>
      </c>
      <c r="B39" s="31">
        <f>SUM(B37:B38)</f>
        <v>-677306</v>
      </c>
      <c r="C39" s="34"/>
      <c r="D39" s="31">
        <f>SUM(D37:D38)</f>
        <v>-574758</v>
      </c>
      <c r="E39" s="34"/>
      <c r="F39" s="33">
        <f>SUM(F37:F38)</f>
        <v>-373733</v>
      </c>
      <c r="G39" s="34"/>
      <c r="H39" s="33">
        <f>SUM(H37:H38)</f>
        <v>-402172</v>
      </c>
    </row>
    <row r="40" spans="1:8" ht="23.25" customHeight="1" x14ac:dyDescent="0.7">
      <c r="A40" s="173" t="s">
        <v>49</v>
      </c>
      <c r="B40" s="40"/>
      <c r="C40" s="40"/>
      <c r="D40" s="40"/>
      <c r="E40" s="2"/>
      <c r="F40" s="2"/>
      <c r="G40" s="2"/>
      <c r="H40" s="2"/>
    </row>
    <row r="41" spans="1:8" ht="23.25" customHeight="1" x14ac:dyDescent="0.7">
      <c r="A41" s="5" t="s">
        <v>86</v>
      </c>
      <c r="B41" s="41"/>
      <c r="C41" s="41"/>
      <c r="D41" s="41"/>
      <c r="E41" s="4"/>
      <c r="F41" s="4"/>
      <c r="G41" s="4"/>
      <c r="H41" s="4"/>
    </row>
    <row r="42" spans="1:8" ht="15.65" customHeight="1" x14ac:dyDescent="0.65">
      <c r="A42" s="9"/>
      <c r="C42" s="42"/>
    </row>
    <row r="43" spans="1:8" ht="21" customHeight="1" x14ac:dyDescent="0.7">
      <c r="B43" s="15"/>
      <c r="C43" s="16" t="s">
        <v>4</v>
      </c>
      <c r="D43" s="15"/>
      <c r="E43" s="17"/>
      <c r="F43" s="278" t="s">
        <v>43</v>
      </c>
      <c r="G43" s="278"/>
      <c r="H43" s="278"/>
    </row>
    <row r="44" spans="1:8" ht="21" customHeight="1" x14ac:dyDescent="0.65">
      <c r="B44" s="277" t="s">
        <v>89</v>
      </c>
      <c r="C44" s="277"/>
      <c r="D44" s="277"/>
      <c r="E44" s="17"/>
      <c r="F44" s="277" t="s">
        <v>89</v>
      </c>
      <c r="G44" s="277"/>
      <c r="H44" s="277"/>
    </row>
    <row r="45" spans="1:8" ht="21" customHeight="1" x14ac:dyDescent="0.65">
      <c r="B45" s="277" t="s">
        <v>88</v>
      </c>
      <c r="C45" s="277"/>
      <c r="D45" s="277"/>
      <c r="E45" s="17"/>
      <c r="F45" s="277" t="s">
        <v>88</v>
      </c>
      <c r="G45" s="277"/>
      <c r="H45" s="277"/>
    </row>
    <row r="46" spans="1:8" ht="21" customHeight="1" x14ac:dyDescent="0.65">
      <c r="B46" s="255">
        <v>2564</v>
      </c>
      <c r="C46" s="224"/>
      <c r="D46" s="255">
        <v>2563</v>
      </c>
      <c r="E46" s="224"/>
      <c r="F46" s="255">
        <v>2564</v>
      </c>
      <c r="G46" s="224"/>
      <c r="H46" s="255">
        <v>2563</v>
      </c>
    </row>
    <row r="47" spans="1:8" ht="21" customHeight="1" x14ac:dyDescent="0.65">
      <c r="B47" s="20"/>
      <c r="C47" s="21"/>
      <c r="D47" s="20"/>
      <c r="E47" s="76" t="s">
        <v>80</v>
      </c>
      <c r="F47" s="22"/>
      <c r="G47" s="23"/>
      <c r="H47" s="22"/>
    </row>
    <row r="48" spans="1:8" ht="20.5" customHeight="1" x14ac:dyDescent="0.7">
      <c r="A48" s="174" t="s">
        <v>37</v>
      </c>
      <c r="B48" s="24"/>
      <c r="C48" s="26"/>
      <c r="D48" s="24"/>
      <c r="E48" s="26"/>
      <c r="F48" s="26"/>
      <c r="G48" s="26"/>
      <c r="H48" s="26"/>
    </row>
    <row r="49" spans="1:8" ht="20.5" customHeight="1" x14ac:dyDescent="0.65">
      <c r="A49" s="10" t="s">
        <v>50</v>
      </c>
      <c r="B49" s="27">
        <v>6833</v>
      </c>
      <c r="C49" s="29"/>
      <c r="D49" s="27">
        <v>10161</v>
      </c>
      <c r="E49" s="29"/>
      <c r="F49" s="29">
        <v>6833</v>
      </c>
      <c r="G49" s="29"/>
      <c r="H49" s="29">
        <v>10161</v>
      </c>
    </row>
    <row r="50" spans="1:8" ht="20.5" customHeight="1" x14ac:dyDescent="0.65">
      <c r="A50" s="10" t="s">
        <v>110</v>
      </c>
      <c r="B50" s="134">
        <v>0</v>
      </c>
      <c r="C50" s="75"/>
      <c r="D50" s="134">
        <v>0</v>
      </c>
      <c r="E50" s="29"/>
      <c r="F50" s="29">
        <v>-413770</v>
      </c>
      <c r="G50" s="29"/>
      <c r="H50" s="29">
        <v>-611452</v>
      </c>
    </row>
    <row r="51" spans="1:8" ht="20.5" customHeight="1" x14ac:dyDescent="0.65">
      <c r="A51" s="10" t="s">
        <v>121</v>
      </c>
      <c r="B51" s="134">
        <v>0</v>
      </c>
      <c r="C51" s="75"/>
      <c r="D51" s="134">
        <v>0</v>
      </c>
      <c r="E51" s="29"/>
      <c r="F51" s="29">
        <v>5005</v>
      </c>
      <c r="G51" s="29"/>
      <c r="H51" s="29">
        <v>33011</v>
      </c>
    </row>
    <row r="52" spans="1:8" ht="21" customHeight="1" x14ac:dyDescent="0.65">
      <c r="A52" s="10" t="s">
        <v>122</v>
      </c>
      <c r="B52" s="29">
        <v>-387088</v>
      </c>
      <c r="C52" s="29"/>
      <c r="D52" s="29">
        <v>-467154</v>
      </c>
      <c r="E52" s="29"/>
      <c r="F52" s="29">
        <v>-21756</v>
      </c>
      <c r="G52" s="29"/>
      <c r="H52" s="29">
        <v>-118945</v>
      </c>
    </row>
    <row r="53" spans="1:8" ht="21" customHeight="1" x14ac:dyDescent="0.65">
      <c r="A53" s="10" t="s">
        <v>123</v>
      </c>
      <c r="B53" s="29">
        <v>-6902</v>
      </c>
      <c r="C53" s="29"/>
      <c r="D53" s="29">
        <v>-5787</v>
      </c>
      <c r="E53" s="29"/>
      <c r="F53" s="29">
        <v>-5794</v>
      </c>
      <c r="G53" s="29"/>
      <c r="H53" s="29">
        <v>-4324</v>
      </c>
    </row>
    <row r="54" spans="1:8" ht="20.5" customHeight="1" x14ac:dyDescent="0.65">
      <c r="A54" s="10" t="s">
        <v>232</v>
      </c>
      <c r="B54" s="29">
        <v>11123</v>
      </c>
      <c r="C54" s="29"/>
      <c r="D54" s="29">
        <v>1946</v>
      </c>
      <c r="E54" s="29"/>
      <c r="F54" s="29">
        <v>196</v>
      </c>
      <c r="G54" s="29"/>
      <c r="H54" s="29">
        <v>1885</v>
      </c>
    </row>
    <row r="55" spans="1:8" ht="21" customHeight="1" x14ac:dyDescent="0.65">
      <c r="A55" s="10" t="s">
        <v>64</v>
      </c>
      <c r="B55" s="29">
        <v>2704</v>
      </c>
      <c r="C55" s="29"/>
      <c r="D55" s="29">
        <v>8056</v>
      </c>
      <c r="E55" s="29"/>
      <c r="F55" s="74">
        <v>30890</v>
      </c>
      <c r="G55" s="29"/>
      <c r="H55" s="74">
        <v>28597</v>
      </c>
    </row>
    <row r="56" spans="1:8" ht="21" customHeight="1" x14ac:dyDescent="0.7">
      <c r="A56" s="7" t="s">
        <v>124</v>
      </c>
      <c r="B56" s="33">
        <f>SUM(B49:B55)</f>
        <v>-373330</v>
      </c>
      <c r="C56" s="34"/>
      <c r="D56" s="33">
        <f>SUM(D49:D55)</f>
        <v>-452778</v>
      </c>
      <c r="E56" s="34"/>
      <c r="F56" s="33">
        <f>SUM(F49:F55)</f>
        <v>-398396</v>
      </c>
      <c r="G56" s="34"/>
      <c r="H56" s="33">
        <f>SUM(H49:H55)</f>
        <v>-661067</v>
      </c>
    </row>
    <row r="57" spans="1:8" ht="10" customHeight="1" x14ac:dyDescent="0.7">
      <c r="A57" s="175"/>
      <c r="B57" s="37"/>
      <c r="C57" s="34"/>
      <c r="D57" s="37"/>
      <c r="E57" s="34"/>
      <c r="F57" s="37"/>
      <c r="G57" s="34"/>
      <c r="H57" s="37"/>
    </row>
    <row r="58" spans="1:8" ht="21" customHeight="1" x14ac:dyDescent="0.7">
      <c r="A58" s="174" t="s">
        <v>38</v>
      </c>
      <c r="B58" s="35"/>
      <c r="C58" s="29"/>
      <c r="D58" s="35"/>
      <c r="E58" s="29"/>
      <c r="F58" s="29"/>
      <c r="G58" s="29"/>
      <c r="H58" s="29"/>
    </row>
    <row r="59" spans="1:8" ht="22.4" customHeight="1" x14ac:dyDescent="0.65">
      <c r="A59" s="10" t="s">
        <v>223</v>
      </c>
      <c r="B59" s="29">
        <v>2014027</v>
      </c>
      <c r="C59" s="29"/>
      <c r="D59" s="134">
        <v>0</v>
      </c>
      <c r="E59" s="29"/>
      <c r="F59" s="29">
        <v>2014027</v>
      </c>
      <c r="G59" s="29"/>
      <c r="H59" s="134">
        <v>0</v>
      </c>
    </row>
    <row r="60" spans="1:8" ht="22.4" customHeight="1" x14ac:dyDescent="0.65">
      <c r="A60" s="10" t="s">
        <v>101</v>
      </c>
      <c r="B60" s="27">
        <v>950000</v>
      </c>
      <c r="C60" s="29"/>
      <c r="D60" s="27">
        <v>1940000</v>
      </c>
      <c r="E60" s="29"/>
      <c r="F60" s="29">
        <v>720000</v>
      </c>
      <c r="G60" s="29"/>
      <c r="H60" s="29">
        <v>1940000</v>
      </c>
    </row>
    <row r="61" spans="1:8" ht="22.4" customHeight="1" x14ac:dyDescent="0.65">
      <c r="A61" s="10" t="s">
        <v>125</v>
      </c>
      <c r="B61" s="27">
        <v>-1800000</v>
      </c>
      <c r="C61" s="29"/>
      <c r="D61" s="27">
        <v>-1550000</v>
      </c>
      <c r="E61" s="29"/>
      <c r="F61" s="29">
        <v>-1800000</v>
      </c>
      <c r="G61" s="29"/>
      <c r="H61" s="29">
        <v>-1550000</v>
      </c>
    </row>
    <row r="62" spans="1:8" ht="22.4" customHeight="1" x14ac:dyDescent="0.65">
      <c r="A62" s="10" t="s">
        <v>112</v>
      </c>
      <c r="B62" s="134">
        <v>0</v>
      </c>
      <c r="C62" s="75"/>
      <c r="D62" s="134">
        <v>0</v>
      </c>
      <c r="E62" s="29"/>
      <c r="F62" s="27">
        <v>3372</v>
      </c>
      <c r="G62" s="29"/>
      <c r="H62" s="27">
        <v>29447</v>
      </c>
    </row>
    <row r="63" spans="1:8" ht="22.4" customHeight="1" x14ac:dyDescent="0.65">
      <c r="A63" s="10" t="s">
        <v>126</v>
      </c>
      <c r="B63" s="134">
        <v>0</v>
      </c>
      <c r="C63" s="29"/>
      <c r="D63" s="134">
        <v>0</v>
      </c>
      <c r="E63" s="29"/>
      <c r="F63" s="27">
        <v>-77675</v>
      </c>
      <c r="G63" s="29"/>
      <c r="H63" s="27">
        <v>-79709</v>
      </c>
    </row>
    <row r="64" spans="1:8" ht="22.4" customHeight="1" x14ac:dyDescent="0.65">
      <c r="A64" s="10" t="s">
        <v>102</v>
      </c>
      <c r="B64" s="74">
        <v>472083</v>
      </c>
      <c r="C64" s="29"/>
      <c r="D64" s="74">
        <v>1764601</v>
      </c>
      <c r="E64" s="29"/>
      <c r="F64" s="134">
        <v>0</v>
      </c>
      <c r="G64" s="29"/>
      <c r="H64" s="27">
        <v>1398250</v>
      </c>
    </row>
    <row r="65" spans="1:8" ht="22.4" customHeight="1" x14ac:dyDescent="0.65">
      <c r="A65" s="10" t="s">
        <v>127</v>
      </c>
      <c r="B65" s="27">
        <v>-580722</v>
      </c>
      <c r="C65" s="29"/>
      <c r="D65" s="27">
        <v>-129656</v>
      </c>
      <c r="E65" s="29"/>
      <c r="F65" s="134">
        <v>0</v>
      </c>
      <c r="G65" s="29"/>
      <c r="H65" s="27">
        <v>-65189</v>
      </c>
    </row>
    <row r="66" spans="1:8" ht="22.4" customHeight="1" x14ac:dyDescent="0.65">
      <c r="A66" s="185" t="s">
        <v>173</v>
      </c>
      <c r="B66" s="27">
        <v>-208255</v>
      </c>
      <c r="C66" s="29"/>
      <c r="D66" s="27">
        <v>-149924</v>
      </c>
      <c r="E66" s="29"/>
      <c r="F66" s="27">
        <v>-51664</v>
      </c>
      <c r="G66" s="29"/>
      <c r="H66" s="27">
        <v>-41360</v>
      </c>
    </row>
    <row r="67" spans="1:8" ht="22.4" customHeight="1" x14ac:dyDescent="0.65">
      <c r="A67" s="10" t="s">
        <v>128</v>
      </c>
      <c r="B67" s="134">
        <v>0</v>
      </c>
      <c r="C67" s="29"/>
      <c r="D67" s="27">
        <v>-176227</v>
      </c>
      <c r="E67" s="29"/>
      <c r="F67" s="134">
        <v>0</v>
      </c>
      <c r="G67" s="29"/>
      <c r="H67" s="27">
        <v>-176227</v>
      </c>
    </row>
    <row r="68" spans="1:8" ht="22.4" customHeight="1" x14ac:dyDescent="0.65">
      <c r="A68" s="10" t="s">
        <v>66</v>
      </c>
      <c r="B68" s="27">
        <v>-243374</v>
      </c>
      <c r="C68" s="29"/>
      <c r="D68" s="27">
        <v>-262229</v>
      </c>
      <c r="E68" s="29"/>
      <c r="F68" s="27">
        <v>-166366</v>
      </c>
      <c r="G68" s="29"/>
      <c r="H68" s="27">
        <v>-186911</v>
      </c>
    </row>
    <row r="69" spans="1:8" ht="21" customHeight="1" x14ac:dyDescent="0.7">
      <c r="A69" s="198" t="s">
        <v>181</v>
      </c>
      <c r="B69" s="31">
        <f>SUM(B59:B68)</f>
        <v>603759</v>
      </c>
      <c r="C69" s="34"/>
      <c r="D69" s="31">
        <f>SUM(D59:D68)</f>
        <v>1436565</v>
      </c>
      <c r="E69" s="34"/>
      <c r="F69" s="31">
        <f>SUM(F59:F68)</f>
        <v>641694</v>
      </c>
      <c r="G69" s="34"/>
      <c r="H69" s="31">
        <f>SUM(H59:H68)</f>
        <v>1268301</v>
      </c>
    </row>
    <row r="70" spans="1:8" ht="23.25" customHeight="1" x14ac:dyDescent="0.7">
      <c r="A70" s="173" t="s">
        <v>49</v>
      </c>
      <c r="B70" s="40"/>
      <c r="C70" s="40"/>
      <c r="D70" s="40"/>
      <c r="E70" s="2"/>
      <c r="F70" s="2"/>
      <c r="G70" s="2"/>
      <c r="H70" s="2"/>
    </row>
    <row r="71" spans="1:8" ht="23.25" customHeight="1" x14ac:dyDescent="0.7">
      <c r="A71" s="5" t="s">
        <v>86</v>
      </c>
      <c r="B71" s="41"/>
      <c r="C71" s="41"/>
      <c r="D71" s="41"/>
      <c r="E71" s="4"/>
      <c r="F71" s="4"/>
      <c r="G71" s="4"/>
      <c r="H71" s="4"/>
    </row>
    <row r="72" spans="1:8" ht="23.25" customHeight="1" x14ac:dyDescent="0.65">
      <c r="A72" s="9"/>
      <c r="C72" s="42"/>
    </row>
    <row r="73" spans="1:8" ht="23.25" customHeight="1" x14ac:dyDescent="0.7">
      <c r="B73" s="15"/>
      <c r="C73" s="16" t="s">
        <v>4</v>
      </c>
      <c r="D73" s="15"/>
      <c r="E73" s="17"/>
      <c r="F73" s="278" t="s">
        <v>43</v>
      </c>
      <c r="G73" s="278"/>
      <c r="H73" s="278"/>
    </row>
    <row r="74" spans="1:8" ht="23.25" customHeight="1" x14ac:dyDescent="0.65">
      <c r="B74" s="277" t="s">
        <v>89</v>
      </c>
      <c r="C74" s="277"/>
      <c r="D74" s="277"/>
      <c r="E74" s="17"/>
      <c r="F74" s="277" t="s">
        <v>89</v>
      </c>
      <c r="G74" s="277"/>
      <c r="H74" s="277"/>
    </row>
    <row r="75" spans="1:8" ht="23.25" customHeight="1" x14ac:dyDescent="0.65">
      <c r="B75" s="277" t="s">
        <v>88</v>
      </c>
      <c r="C75" s="277"/>
      <c r="D75" s="277"/>
      <c r="E75" s="17"/>
      <c r="F75" s="277" t="s">
        <v>88</v>
      </c>
      <c r="G75" s="277"/>
      <c r="H75" s="277"/>
    </row>
    <row r="76" spans="1:8" ht="23.25" customHeight="1" x14ac:dyDescent="0.65">
      <c r="B76" s="255">
        <v>2564</v>
      </c>
      <c r="C76" s="224"/>
      <c r="D76" s="255">
        <v>2563</v>
      </c>
      <c r="E76" s="224"/>
      <c r="F76" s="255">
        <v>2564</v>
      </c>
      <c r="G76" s="224"/>
      <c r="H76" s="255">
        <v>2563</v>
      </c>
    </row>
    <row r="77" spans="1:8" ht="23.25" customHeight="1" x14ac:dyDescent="0.65">
      <c r="B77" s="20"/>
      <c r="C77" s="21"/>
      <c r="D77" s="20"/>
      <c r="E77" s="76" t="s">
        <v>80</v>
      </c>
      <c r="F77" s="22"/>
      <c r="G77" s="23"/>
      <c r="H77" s="22"/>
    </row>
    <row r="78" spans="1:8" ht="23.15" customHeight="1" x14ac:dyDescent="0.7">
      <c r="A78" s="175" t="s">
        <v>146</v>
      </c>
      <c r="B78" s="39"/>
      <c r="C78" s="34"/>
      <c r="D78" s="39"/>
      <c r="E78" s="34"/>
      <c r="F78" s="39"/>
      <c r="G78" s="34"/>
      <c r="H78" s="39"/>
    </row>
    <row r="79" spans="1:8" ht="21" customHeight="1" x14ac:dyDescent="0.7">
      <c r="A79" s="175" t="s">
        <v>129</v>
      </c>
      <c r="B79" s="46">
        <f>SUM(B69,B56,B39)</f>
        <v>-446877</v>
      </c>
      <c r="C79" s="34"/>
      <c r="D79" s="46">
        <f>SUM(D69,D56,D39)</f>
        <v>409029</v>
      </c>
      <c r="E79" s="34"/>
      <c r="F79" s="46">
        <f>SUM(F69,F56,F39)</f>
        <v>-130435</v>
      </c>
      <c r="G79" s="34"/>
      <c r="H79" s="46">
        <f>SUM(H69,H56,H39)</f>
        <v>205062</v>
      </c>
    </row>
    <row r="80" spans="1:8" ht="21" customHeight="1" x14ac:dyDescent="0.7">
      <c r="A80" s="12" t="s">
        <v>130</v>
      </c>
      <c r="B80" s="46"/>
      <c r="C80" s="34"/>
      <c r="D80" s="46"/>
      <c r="E80" s="34"/>
      <c r="F80" s="46"/>
      <c r="G80" s="34"/>
      <c r="H80" s="46"/>
    </row>
    <row r="81" spans="1:8" ht="21" customHeight="1" x14ac:dyDescent="0.65">
      <c r="A81" s="12" t="s">
        <v>131</v>
      </c>
      <c r="B81" s="45">
        <v>30851</v>
      </c>
      <c r="C81" s="29"/>
      <c r="D81" s="45">
        <v>27428</v>
      </c>
      <c r="E81" s="29"/>
      <c r="F81" s="172">
        <v>0</v>
      </c>
      <c r="G81" s="29"/>
      <c r="H81" s="172">
        <v>0</v>
      </c>
    </row>
    <row r="82" spans="1:8" ht="23.15" customHeight="1" x14ac:dyDescent="0.7">
      <c r="A82" s="175" t="s">
        <v>146</v>
      </c>
      <c r="B82" s="30">
        <f>SUM(B79:B81)</f>
        <v>-416026</v>
      </c>
      <c r="C82" s="26"/>
      <c r="D82" s="30">
        <f>SUM(D79:D81)</f>
        <v>436457</v>
      </c>
      <c r="E82" s="26"/>
      <c r="F82" s="30">
        <f>SUM(F79:F81)</f>
        <v>-130435</v>
      </c>
      <c r="G82" s="26"/>
      <c r="H82" s="30">
        <f>SUM(H79:H81)</f>
        <v>205062</v>
      </c>
    </row>
    <row r="83" spans="1:8" ht="21" customHeight="1" x14ac:dyDescent="0.65">
      <c r="A83" s="12" t="s">
        <v>144</v>
      </c>
      <c r="B83" s="30">
        <v>1622576</v>
      </c>
      <c r="C83" s="26"/>
      <c r="D83" s="30">
        <v>968889</v>
      </c>
      <c r="E83" s="26"/>
      <c r="F83" s="26">
        <v>809562</v>
      </c>
      <c r="G83" s="26"/>
      <c r="H83" s="26">
        <v>228016</v>
      </c>
    </row>
    <row r="84" spans="1:8" ht="21" customHeight="1" thickBot="1" x14ac:dyDescent="0.75">
      <c r="A84" s="175" t="s">
        <v>145</v>
      </c>
      <c r="B84" s="57">
        <f>SUM(B82:B83)</f>
        <v>1206550</v>
      </c>
      <c r="C84" s="34"/>
      <c r="D84" s="57">
        <f>SUM(D82:D83)</f>
        <v>1405346</v>
      </c>
      <c r="E84" s="34"/>
      <c r="F84" s="57">
        <f>SUM(F82:F83)</f>
        <v>679127</v>
      </c>
      <c r="G84" s="34"/>
      <c r="H84" s="57">
        <f>SUM(H82:H83)</f>
        <v>433078</v>
      </c>
    </row>
    <row r="85" spans="1:8" thickTop="1" x14ac:dyDescent="0.7">
      <c r="A85" s="175"/>
      <c r="B85" s="37"/>
      <c r="C85" s="34"/>
      <c r="D85" s="37"/>
      <c r="E85" s="34"/>
      <c r="F85" s="37"/>
      <c r="G85" s="34"/>
      <c r="H85" s="37"/>
    </row>
    <row r="86" spans="1:8" ht="23.25" customHeight="1" x14ac:dyDescent="0.7">
      <c r="A86" s="174" t="s">
        <v>69</v>
      </c>
    </row>
    <row r="87" spans="1:8" ht="21" customHeight="1" x14ac:dyDescent="0.65">
      <c r="A87" s="185" t="s">
        <v>174</v>
      </c>
      <c r="B87" s="148"/>
      <c r="C87" s="148"/>
      <c r="D87" s="148"/>
      <c r="E87" s="148"/>
      <c r="F87" s="148"/>
      <c r="G87" s="148"/>
      <c r="H87" s="148"/>
    </row>
    <row r="88" spans="1:8" ht="21" customHeight="1" x14ac:dyDescent="0.65">
      <c r="A88" s="185" t="s">
        <v>132</v>
      </c>
      <c r="B88" s="148">
        <v>16788</v>
      </c>
      <c r="C88" s="148"/>
      <c r="D88" s="148">
        <v>15869</v>
      </c>
      <c r="E88" s="148"/>
      <c r="F88" s="148">
        <v>2643</v>
      </c>
      <c r="G88" s="148"/>
      <c r="H88" s="148">
        <v>4443</v>
      </c>
    </row>
  </sheetData>
  <mergeCells count="15">
    <mergeCell ref="F43:H43"/>
    <mergeCell ref="F4:H4"/>
    <mergeCell ref="B5:D5"/>
    <mergeCell ref="F5:H5"/>
    <mergeCell ref="B6:D6"/>
    <mergeCell ref="F6:H6"/>
    <mergeCell ref="B75:D75"/>
    <mergeCell ref="F75:H75"/>
    <mergeCell ref="B44:D44"/>
    <mergeCell ref="F44:H44"/>
    <mergeCell ref="B45:D45"/>
    <mergeCell ref="F45:H45"/>
    <mergeCell ref="F73:H73"/>
    <mergeCell ref="B74:D74"/>
    <mergeCell ref="F74:H74"/>
  </mergeCells>
  <pageMargins left="0.7" right="0.7" top="0.48" bottom="0.3" header="0.5" footer="0.3"/>
  <pageSetup paperSize="9" scale="85" firstPageNumber="12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9" max="16383" man="1"/>
    <brk id="6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Shareholder-10</vt:lpstr>
      <vt:lpstr>shareholder-11</vt:lpstr>
      <vt:lpstr>CF-12-14</vt:lpstr>
      <vt:lpstr>'BS-3-5'!Print_Area</vt:lpstr>
      <vt:lpstr>'CF-12-14'!Print_Area</vt:lpstr>
      <vt:lpstr>'PL-6-9'!Print_Area</vt:lpstr>
      <vt:lpstr>'Shareholder-10'!Print_Area</vt:lpstr>
      <vt:lpstr>'shareholder-11'!Print_Area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Orathai, Nuchprasert</cp:lastModifiedBy>
  <cp:lastPrinted>2021-11-12T10:04:58Z</cp:lastPrinted>
  <dcterms:created xsi:type="dcterms:W3CDTF">1999-04-21T14:26:53Z</dcterms:created>
  <dcterms:modified xsi:type="dcterms:W3CDTF">2021-11-12T10:05:09Z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2021-10-19T06:34:03Z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096842ab-330b-42d9-915d-bc4e5a46fc9e</vt:lpwstr>
  </property>
  <property fmtid="{D5CDD505-2E9C-101B-9397-08002B2CF9AE}" pid="8" name="MSIP_Label_7387a603-4f3f-4e5e-a792-f06912a01f6e_ContentBits">
    <vt:lpwstr>0</vt:lpwstr>
  </property>
</Properties>
</file>