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\The Erawan Group Public Company Limited - 1000000923\1113505 - 2021 Dec FSA-The Erawan Group\Working Folder\Q3'2021\FS Process\"/>
    </mc:Choice>
  </mc:AlternateContent>
  <xr:revisionPtr revIDLastSave="0" documentId="13_ncr:1_{99203ED5-82AE-41D7-BA05-033372CEF080}" xr6:coauthVersionLast="45" xr6:coauthVersionMax="45" xr10:uidLastSave="{00000000-0000-0000-0000-000000000000}"/>
  <bookViews>
    <workbookView xWindow="-120" yWindow="-120" windowWidth="29040" windowHeight="15840" tabRatio="865" xr2:uid="{00000000-000D-0000-FFFF-FFFF00000000}"/>
  </bookViews>
  <sheets>
    <sheet name="BL" sheetId="1" r:id="rId1"/>
    <sheet name="PL6-9" sheetId="10" r:id="rId2"/>
    <sheet name="SH-10 " sheetId="7" r:id="rId3"/>
    <sheet name="SH-11" sheetId="8" r:id="rId4"/>
    <sheet name="CF12-13" sheetId="9" r:id="rId5"/>
  </sheets>
  <definedNames>
    <definedName name="\a" localSheetId="4">'CF12-13'!#REF!</definedName>
    <definedName name="\a" localSheetId="1">'PL6-9'!#REF!</definedName>
    <definedName name="\a">BL!#REF!</definedName>
    <definedName name="\c" localSheetId="4">'CF12-13'!#REF!</definedName>
    <definedName name="\c" localSheetId="1">'PL6-9'!#REF!</definedName>
    <definedName name="\c">BL!#REF!</definedName>
    <definedName name="\d" localSheetId="4">'CF12-13'!#REF!</definedName>
    <definedName name="\d" localSheetId="1">'PL6-9'!#REF!</definedName>
    <definedName name="\d">BL!#REF!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xlnm.Print_Area" localSheetId="0">BL!$A$1:$M$97</definedName>
    <definedName name="_xlnm.Print_Area" localSheetId="4">'CF12-13'!$A$1:$M$102</definedName>
    <definedName name="_xlnm.Print_Area" localSheetId="1">'PL6-9'!$A$1:$M$164</definedName>
    <definedName name="_xlnm.Print_Area" localSheetId="2">'SH-10 '!$A$1:$Z$42</definedName>
    <definedName name="_xlnm.Print_Area" localSheetId="3">'SH-11'!$A$1:$T$42</definedName>
    <definedName name="Print_Area_MI" localSheetId="4">'CF12-13'!#REF!</definedName>
    <definedName name="Print_Area_MI" localSheetId="1">'PL6-9'!#REF!</definedName>
    <definedName name="Print_Area_MI">BL!$A$55:$M$92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9" l="1"/>
  <c r="K40" i="9"/>
  <c r="G41" i="9"/>
  <c r="G40" i="9"/>
  <c r="K52" i="1" l="1"/>
  <c r="G52" i="1"/>
  <c r="K60" i="1"/>
  <c r="G60" i="1"/>
  <c r="M66" i="1" l="1"/>
  <c r="K66" i="1"/>
  <c r="I66" i="1"/>
  <c r="G66" i="1"/>
  <c r="V38" i="7" l="1"/>
  <c r="V37" i="7"/>
  <c r="H41" i="7"/>
  <c r="Z33" i="7"/>
  <c r="V33" i="7"/>
  <c r="V34" i="7" s="1"/>
  <c r="T38" i="7"/>
  <c r="J39" i="7"/>
  <c r="H39" i="7"/>
  <c r="F39" i="7"/>
  <c r="D39" i="7"/>
  <c r="V22" i="7"/>
  <c r="X34" i="7"/>
  <c r="T34" i="7"/>
  <c r="R34" i="7"/>
  <c r="P34" i="7"/>
  <c r="N34" i="7"/>
  <c r="L34" i="7"/>
  <c r="J34" i="7"/>
  <c r="H34" i="7"/>
  <c r="F34" i="7"/>
  <c r="D34" i="7"/>
  <c r="R26" i="7"/>
  <c r="V23" i="7"/>
  <c r="R24" i="7"/>
  <c r="J24" i="7"/>
  <c r="H24" i="7"/>
  <c r="F24" i="7"/>
  <c r="D24" i="7"/>
  <c r="V18" i="7"/>
  <c r="V17" i="7"/>
  <c r="X19" i="7"/>
  <c r="T19" i="7"/>
  <c r="R19" i="7"/>
  <c r="P19" i="7"/>
  <c r="N19" i="7"/>
  <c r="J19" i="7"/>
  <c r="F19" i="7"/>
  <c r="D19" i="7"/>
  <c r="P26" i="8"/>
  <c r="H41" i="8"/>
  <c r="R23" i="8"/>
  <c r="R24" i="8" s="1"/>
  <c r="R22" i="8"/>
  <c r="P24" i="8"/>
  <c r="J24" i="8"/>
  <c r="H24" i="8"/>
  <c r="F24" i="8"/>
  <c r="D24" i="8"/>
  <c r="R18" i="8"/>
  <c r="R17" i="8"/>
  <c r="R19" i="8" s="1"/>
  <c r="P19" i="8"/>
  <c r="N19" i="8"/>
  <c r="J19" i="8"/>
  <c r="F19" i="8"/>
  <c r="D19" i="8"/>
  <c r="J39" i="8"/>
  <c r="H39" i="8"/>
  <c r="F39" i="8"/>
  <c r="D39" i="8"/>
  <c r="R34" i="8"/>
  <c r="P34" i="8"/>
  <c r="N34" i="8"/>
  <c r="L34" i="8"/>
  <c r="J34" i="8"/>
  <c r="H34" i="8"/>
  <c r="F34" i="8"/>
  <c r="R33" i="8"/>
  <c r="R37" i="8"/>
  <c r="R38" i="8"/>
  <c r="T38" i="8" s="1"/>
  <c r="T37" i="8"/>
  <c r="M133" i="10"/>
  <c r="K133" i="10"/>
  <c r="K146" i="10" s="1"/>
  <c r="M51" i="10"/>
  <c r="K51" i="10"/>
  <c r="M144" i="10"/>
  <c r="K144" i="10"/>
  <c r="I144" i="10"/>
  <c r="G144" i="10"/>
  <c r="M59" i="10"/>
  <c r="K59" i="10"/>
  <c r="K61" i="10" s="1"/>
  <c r="I59" i="10"/>
  <c r="G59" i="10"/>
  <c r="M146" i="10" l="1"/>
  <c r="M61" i="10"/>
  <c r="Z34" i="7"/>
  <c r="M78" i="9"/>
  <c r="K78" i="9"/>
  <c r="G78" i="9"/>
  <c r="I78" i="9"/>
  <c r="M106" i="10"/>
  <c r="K106" i="10"/>
  <c r="I106" i="10"/>
  <c r="G106" i="10"/>
  <c r="M25" i="10"/>
  <c r="K25" i="10"/>
  <c r="I25" i="10"/>
  <c r="G25" i="10"/>
  <c r="D34" i="8"/>
  <c r="R29" i="8"/>
  <c r="R39" i="8" l="1"/>
  <c r="R41" i="8" s="1"/>
  <c r="P39" i="8"/>
  <c r="P41" i="8" s="1"/>
  <c r="N39" i="8"/>
  <c r="L39" i="8"/>
  <c r="D41" i="8"/>
  <c r="L24" i="8"/>
  <c r="T13" i="7"/>
  <c r="R26" i="8"/>
  <c r="T29" i="7" l="1"/>
  <c r="T23" i="7"/>
  <c r="Z17" i="7"/>
  <c r="V13" i="7"/>
  <c r="R39" i="7" l="1"/>
  <c r="R41" i="7" s="1"/>
  <c r="T29" i="8" l="1"/>
  <c r="T13" i="8"/>
  <c r="J26" i="8"/>
  <c r="F26" i="8"/>
  <c r="D26" i="8"/>
  <c r="N24" i="8"/>
  <c r="N26" i="8" s="1"/>
  <c r="T23" i="8"/>
  <c r="T22" i="8"/>
  <c r="L19" i="8"/>
  <c r="L26" i="8" s="1"/>
  <c r="H19" i="8"/>
  <c r="H26" i="8" s="1"/>
  <c r="T18" i="8"/>
  <c r="T17" i="8"/>
  <c r="J26" i="7"/>
  <c r="F26" i="7"/>
  <c r="D26" i="7"/>
  <c r="X24" i="7"/>
  <c r="X26" i="7" s="1"/>
  <c r="P24" i="7"/>
  <c r="P26" i="7" s="1"/>
  <c r="N24" i="7"/>
  <c r="N26" i="7" s="1"/>
  <c r="L24" i="7"/>
  <c r="Z22" i="7"/>
  <c r="L19" i="7"/>
  <c r="L26" i="7" s="1"/>
  <c r="H19" i="7"/>
  <c r="H26" i="7" s="1"/>
  <c r="Z18" i="7"/>
  <c r="V19" i="7"/>
  <c r="Z13" i="7"/>
  <c r="M65" i="9"/>
  <c r="I65" i="9"/>
  <c r="M30" i="9"/>
  <c r="M42" i="9" s="1"/>
  <c r="M44" i="9" s="1"/>
  <c r="I30" i="9"/>
  <c r="I42" i="9" s="1"/>
  <c r="I44" i="9" s="1"/>
  <c r="I133" i="10"/>
  <c r="I146" i="10" s="1"/>
  <c r="M96" i="10"/>
  <c r="M108" i="10" s="1"/>
  <c r="I96" i="10"/>
  <c r="I108" i="10" s="1"/>
  <c r="I51" i="10"/>
  <c r="I61" i="10" s="1"/>
  <c r="M16" i="10"/>
  <c r="I16" i="10"/>
  <c r="T24" i="8" l="1"/>
  <c r="I113" i="10"/>
  <c r="I115" i="10" s="1"/>
  <c r="I151" i="10" s="1"/>
  <c r="M113" i="10"/>
  <c r="M115" i="10" s="1"/>
  <c r="M27" i="10"/>
  <c r="T19" i="8"/>
  <c r="I27" i="10"/>
  <c r="Z19" i="7"/>
  <c r="T26" i="8"/>
  <c r="V24" i="7"/>
  <c r="V26" i="7" s="1"/>
  <c r="Z23" i="7"/>
  <c r="Z24" i="7" s="1"/>
  <c r="T24" i="7"/>
  <c r="T26" i="7" s="1"/>
  <c r="M92" i="1"/>
  <c r="M94" i="1" s="1"/>
  <c r="K92" i="1"/>
  <c r="K94" i="1" s="1"/>
  <c r="I92" i="1"/>
  <c r="I94" i="1" s="1"/>
  <c r="G92" i="1"/>
  <c r="G94" i="1" s="1"/>
  <c r="M53" i="1"/>
  <c r="M67" i="1" s="1"/>
  <c r="K53" i="1"/>
  <c r="K67" i="1" s="1"/>
  <c r="I53" i="1"/>
  <c r="I67" i="1" s="1"/>
  <c r="G53" i="1"/>
  <c r="G67" i="1" s="1"/>
  <c r="M29" i="1"/>
  <c r="K29" i="1"/>
  <c r="J29" i="1"/>
  <c r="I29" i="1"/>
  <c r="G29" i="1"/>
  <c r="M16" i="1"/>
  <c r="K16" i="1"/>
  <c r="I16" i="1"/>
  <c r="G16" i="1"/>
  <c r="I96" i="1" l="1"/>
  <c r="M31" i="1"/>
  <c r="M151" i="10"/>
  <c r="M153" i="10" s="1"/>
  <c r="M148" i="10"/>
  <c r="M157" i="10" s="1"/>
  <c r="M159" i="10" s="1"/>
  <c r="I153" i="10"/>
  <c r="I148" i="10"/>
  <c r="M96" i="1"/>
  <c r="I31" i="1"/>
  <c r="I31" i="10"/>
  <c r="I33" i="10" s="1"/>
  <c r="I66" i="10" s="1"/>
  <c r="I68" i="10" s="1"/>
  <c r="M31" i="10"/>
  <c r="M33" i="10" s="1"/>
  <c r="M63" i="10" s="1"/>
  <c r="Z26" i="7"/>
  <c r="G31" i="1"/>
  <c r="K31" i="1"/>
  <c r="K96" i="1"/>
  <c r="G96" i="1"/>
  <c r="I157" i="10" l="1"/>
  <c r="I159" i="10" s="1"/>
  <c r="I63" i="10"/>
  <c r="I72" i="10" s="1"/>
  <c r="I74" i="10" s="1"/>
  <c r="M66" i="10"/>
  <c r="M68" i="10" s="1"/>
  <c r="M72" i="10"/>
  <c r="M74" i="10" s="1"/>
  <c r="G133" i="10"/>
  <c r="G146" i="10" s="1"/>
  <c r="V29" i="7" l="1"/>
  <c r="Z29" i="7" s="1"/>
  <c r="G51" i="10"/>
  <c r="G61" i="10" s="1"/>
  <c r="J41" i="8" l="1"/>
  <c r="N41" i="8"/>
  <c r="L41" i="8"/>
  <c r="F41" i="8"/>
  <c r="T33" i="8"/>
  <c r="J41" i="7"/>
  <c r="X39" i="7"/>
  <c r="X41" i="7" s="1"/>
  <c r="P39" i="7"/>
  <c r="P41" i="7" s="1"/>
  <c r="N39" i="7"/>
  <c r="N41" i="7" s="1"/>
  <c r="L39" i="7"/>
  <c r="Z38" i="7"/>
  <c r="F41" i="7"/>
  <c r="D41" i="7"/>
  <c r="T39" i="8" l="1"/>
  <c r="L41" i="7"/>
  <c r="I91" i="9"/>
  <c r="I94" i="9" s="1"/>
  <c r="I96" i="9" s="1"/>
  <c r="M91" i="9"/>
  <c r="M94" i="9" s="1"/>
  <c r="M96" i="9" s="1"/>
  <c r="T34" i="8"/>
  <c r="V39" i="7"/>
  <c r="T39" i="7"/>
  <c r="T41" i="7" s="1"/>
  <c r="Z37" i="7"/>
  <c r="Z39" i="7" s="1"/>
  <c r="T41" i="8" l="1"/>
  <c r="V41" i="7"/>
  <c r="Z41" i="7"/>
  <c r="G30" i="9" l="1"/>
  <c r="G42" i="9" s="1"/>
  <c r="G44" i="9" s="1"/>
  <c r="K65" i="9"/>
  <c r="G65" i="9"/>
  <c r="K30" i="9"/>
  <c r="K42" i="9" s="1"/>
  <c r="K44" i="9" s="1"/>
  <c r="K96" i="10"/>
  <c r="K108" i="10" s="1"/>
  <c r="K113" i="10" s="1"/>
  <c r="G96" i="10"/>
  <c r="G108" i="10" s="1"/>
  <c r="G113" i="10" s="1"/>
  <c r="K16" i="10"/>
  <c r="K27" i="10" s="1"/>
  <c r="K31" i="10" s="1"/>
  <c r="G16" i="10"/>
  <c r="G27" i="10" s="1"/>
  <c r="G31" i="10" s="1"/>
  <c r="G91" i="9" l="1"/>
  <c r="G94" i="9" s="1"/>
  <c r="G96" i="9" s="1"/>
  <c r="K91" i="9"/>
  <c r="K94" i="9" l="1"/>
  <c r="K96" i="9" s="1"/>
  <c r="G33" i="10" l="1"/>
  <c r="G63" i="10" l="1"/>
  <c r="G72" i="10" s="1"/>
  <c r="G74" i="10" s="1"/>
  <c r="G66" i="10"/>
  <c r="G68" i="10" s="1"/>
  <c r="K33" i="10"/>
  <c r="K63" i="10" s="1"/>
  <c r="K66" i="10" l="1"/>
  <c r="K68" i="10" s="1"/>
  <c r="G115" i="10"/>
  <c r="G148" i="10" l="1"/>
  <c r="G157" i="10" s="1"/>
  <c r="G159" i="10" s="1"/>
  <c r="G151" i="10"/>
  <c r="G153" i="10" s="1"/>
  <c r="K72" i="10"/>
  <c r="K74" i="10" s="1"/>
  <c r="K115" i="10"/>
  <c r="K148" i="10" s="1"/>
  <c r="K151" i="10" l="1"/>
  <c r="K153" i="10" s="1"/>
  <c r="K157" i="10"/>
  <c r="K159" i="10" s="1"/>
</calcChain>
</file>

<file path=xl/sharedStrings.xml><?xml version="1.0" encoding="utf-8"?>
<sst xmlns="http://schemas.openxmlformats.org/spreadsheetml/2006/main" count="502" uniqueCount="255">
  <si>
    <t>Retained earnings</t>
  </si>
  <si>
    <t>Unappropriated</t>
  </si>
  <si>
    <t>Cash and cash equivalents</t>
  </si>
  <si>
    <t>Other current assets</t>
  </si>
  <si>
    <t>Other non-current assets</t>
  </si>
  <si>
    <t>Other current liabilities</t>
  </si>
  <si>
    <t xml:space="preserve">Trade accounts payable </t>
  </si>
  <si>
    <t>Share capital</t>
  </si>
  <si>
    <t>Other income</t>
  </si>
  <si>
    <t>Inventories</t>
  </si>
  <si>
    <t>Current assets</t>
  </si>
  <si>
    <t>Assets</t>
  </si>
  <si>
    <t>Total current assets</t>
  </si>
  <si>
    <t>Non-current assets</t>
  </si>
  <si>
    <t>Total non-current assets</t>
  </si>
  <si>
    <t>Total assets</t>
  </si>
  <si>
    <t>Non-current liabilities</t>
  </si>
  <si>
    <t>Total current liabilities</t>
  </si>
  <si>
    <t>Cash flows from operating activities</t>
  </si>
  <si>
    <t>Cash flows from financing activities</t>
  </si>
  <si>
    <t>Note</t>
  </si>
  <si>
    <t>Current liabilities</t>
  </si>
  <si>
    <t>Total non-current liabilities</t>
  </si>
  <si>
    <t>Total liabilities</t>
  </si>
  <si>
    <t>Cash flows from investing activities</t>
  </si>
  <si>
    <t>Deferred income</t>
  </si>
  <si>
    <t>Changes in operating assets and liabilities</t>
  </si>
  <si>
    <t>Trade accounts receivable</t>
  </si>
  <si>
    <t xml:space="preserve">   Authorised share capital </t>
  </si>
  <si>
    <t>Depreciation and amortisation</t>
  </si>
  <si>
    <t>Issued and</t>
  </si>
  <si>
    <t>share capital</t>
  </si>
  <si>
    <t>Property, plant and equipment</t>
  </si>
  <si>
    <t>Separate financial statements</t>
  </si>
  <si>
    <t>Expenses</t>
  </si>
  <si>
    <t>Total expenses</t>
  </si>
  <si>
    <t>interests</t>
  </si>
  <si>
    <t xml:space="preserve">   Appropriated</t>
  </si>
  <si>
    <t xml:space="preserve">  Legal reserve </t>
  </si>
  <si>
    <t>The Erawan Group Public Company Limited and its Subsidiaries</t>
  </si>
  <si>
    <t>Intangible assets</t>
  </si>
  <si>
    <t>Deposits from lessees</t>
  </si>
  <si>
    <t>Interest income</t>
  </si>
  <si>
    <t>Value added tax refundable</t>
  </si>
  <si>
    <t>Investments in subsidiaries</t>
  </si>
  <si>
    <t>Cost of hotel operations</t>
  </si>
  <si>
    <t>Selling expenses</t>
  </si>
  <si>
    <t>Administrative expenses</t>
  </si>
  <si>
    <t>Finance costs</t>
  </si>
  <si>
    <t>Legal reserve</t>
  </si>
  <si>
    <t>Trade accounts payable</t>
  </si>
  <si>
    <t>Acquisition of property, plant and equipment</t>
  </si>
  <si>
    <t>Acquisition of intangible assets</t>
  </si>
  <si>
    <t>Interest received</t>
  </si>
  <si>
    <t>Non-cash transactions</t>
  </si>
  <si>
    <t xml:space="preserve"> </t>
  </si>
  <si>
    <t xml:space="preserve">   </t>
  </si>
  <si>
    <t>Non-controlling interests</t>
  </si>
  <si>
    <t>Employee</t>
  </si>
  <si>
    <t>stock options</t>
  </si>
  <si>
    <t>Equity attributable</t>
  </si>
  <si>
    <t>Non-controlling</t>
  </si>
  <si>
    <t>from financial institutions</t>
  </si>
  <si>
    <t>31 December</t>
  </si>
  <si>
    <t>(Unaudited)</t>
  </si>
  <si>
    <t>(in thousand Baht)</t>
  </si>
  <si>
    <t>8</t>
  </si>
  <si>
    <t>Deferred tax assets</t>
  </si>
  <si>
    <t>7</t>
  </si>
  <si>
    <t>Deferred tax liabilities</t>
  </si>
  <si>
    <t>5</t>
  </si>
  <si>
    <t>Investments in associates</t>
  </si>
  <si>
    <t xml:space="preserve">Deposits for lease of land, </t>
  </si>
  <si>
    <t xml:space="preserve">    </t>
  </si>
  <si>
    <t>building and equipment</t>
  </si>
  <si>
    <t xml:space="preserve">financial institutions </t>
  </si>
  <si>
    <t>institutions</t>
  </si>
  <si>
    <t>Equity attributable to owners</t>
  </si>
  <si>
    <t>Other comprehensive income</t>
  </si>
  <si>
    <t>for the period</t>
  </si>
  <si>
    <t>attributable to:</t>
  </si>
  <si>
    <t>components</t>
  </si>
  <si>
    <t>Net cash used in investing activities</t>
  </si>
  <si>
    <t>Statement of financial position</t>
  </si>
  <si>
    <t>Statement of comprehensive income (Unaudited)</t>
  </si>
  <si>
    <t>Revenues from hotel operations</t>
  </si>
  <si>
    <t>Statement of cash flows (Unaudited)</t>
  </si>
  <si>
    <t>Statement of changes in equity (Unaudited)</t>
  </si>
  <si>
    <t>Long-term loans to related parties</t>
  </si>
  <si>
    <t>Income tax payable</t>
  </si>
  <si>
    <t>10</t>
  </si>
  <si>
    <t xml:space="preserve">Short-term borrowings from </t>
  </si>
  <si>
    <t>Current portion of long-term borrowings</t>
  </si>
  <si>
    <t xml:space="preserve">Long-term borrowings from financial </t>
  </si>
  <si>
    <t>Shares premium on ordinary shares</t>
  </si>
  <si>
    <t xml:space="preserve"> of the parent</t>
  </si>
  <si>
    <t>subsequently to profit or loss</t>
  </si>
  <si>
    <t>Share</t>
  </si>
  <si>
    <t>Total</t>
  </si>
  <si>
    <t>Share-based payment</t>
  </si>
  <si>
    <t xml:space="preserve">Recognised rental deposits and </t>
  </si>
  <si>
    <t>Investment in associate</t>
  </si>
  <si>
    <t>Proceeds from repayment of long-term loans to related parties</t>
  </si>
  <si>
    <t>Proceeds from short-term borrowings from financial institutions</t>
  </si>
  <si>
    <t>Repayment of short-term borrowings from financial institutions</t>
  </si>
  <si>
    <t>Proceeds from long-term borrowings from financial institutions</t>
  </si>
  <si>
    <t>Repayment of long-term borrowings from financial institutions</t>
  </si>
  <si>
    <t>Liabilities and equity</t>
  </si>
  <si>
    <t xml:space="preserve">   Issued and paid-up share capital</t>
  </si>
  <si>
    <t>Provision for employee benefits</t>
  </si>
  <si>
    <t>on ordinary</t>
  </si>
  <si>
    <t>equity</t>
  </si>
  <si>
    <t>Revenues</t>
  </si>
  <si>
    <t xml:space="preserve">Rental of units in buildings and </t>
  </si>
  <si>
    <t>service income</t>
  </si>
  <si>
    <t>Total revenues</t>
  </si>
  <si>
    <t xml:space="preserve">Cost of rental of units in buildings </t>
  </si>
  <si>
    <t>for the period, net of income tax</t>
  </si>
  <si>
    <t>Owners of parent</t>
  </si>
  <si>
    <t xml:space="preserve">Revenues </t>
  </si>
  <si>
    <t>and services</t>
  </si>
  <si>
    <t>Consolidated financial statements</t>
  </si>
  <si>
    <t>Total other</t>
  </si>
  <si>
    <t xml:space="preserve"> shares</t>
  </si>
  <si>
    <t>Transactions with owners, recorded directly in equity</t>
  </si>
  <si>
    <t xml:space="preserve">   Contributions by and distributions to owners of the parent</t>
  </si>
  <si>
    <t xml:space="preserve">   Total contributions by and distributions to owners of the parent</t>
  </si>
  <si>
    <t>14</t>
  </si>
  <si>
    <t>Employee benefits paid</t>
  </si>
  <si>
    <t>cash equivalents</t>
  </si>
  <si>
    <t>assets for which payment had not yet been made</t>
  </si>
  <si>
    <t>of equity</t>
  </si>
  <si>
    <t>paid-up</t>
  </si>
  <si>
    <t>to owners of</t>
  </si>
  <si>
    <t>30 September</t>
  </si>
  <si>
    <t>Three-month period ended</t>
  </si>
  <si>
    <t>Nine-month period ended</t>
  </si>
  <si>
    <t xml:space="preserve">    Employee stock options</t>
  </si>
  <si>
    <t xml:space="preserve">    Dividends to owners of the Company</t>
  </si>
  <si>
    <t>translating financial statements</t>
  </si>
  <si>
    <t>Dividends paid to owners of the Company</t>
  </si>
  <si>
    <t xml:space="preserve">Items that will be reclassified </t>
  </si>
  <si>
    <t>the parent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</si>
  <si>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</si>
  <si>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Exchange differences on</t>
  </si>
  <si>
    <t>Other comprehensive income (expense)</t>
  </si>
  <si>
    <t>Comprehensive income (expense) for the period</t>
  </si>
  <si>
    <t>Total comprehensive income (expense) for the period</t>
  </si>
  <si>
    <t xml:space="preserve">   Other comprehensive income (expense)</t>
  </si>
  <si>
    <t>deducted at source</t>
  </si>
  <si>
    <t>deferred income to income</t>
  </si>
  <si>
    <t>Deposits for lease of land, building and equipment</t>
  </si>
  <si>
    <t>Income taxes paid</t>
  </si>
  <si>
    <t>Proceeds from long-term loans from related parties</t>
  </si>
  <si>
    <t>Repayment of long-term loans from related parties</t>
  </si>
  <si>
    <t xml:space="preserve">Finance costs </t>
  </si>
  <si>
    <t>before effect of exchange rates</t>
  </si>
  <si>
    <t xml:space="preserve">Effect of exchange rate changes on cash and </t>
  </si>
  <si>
    <t>Cash and cash equivalents at 1 January</t>
  </si>
  <si>
    <t>Cash and cash equivalents at 30 September</t>
  </si>
  <si>
    <t xml:space="preserve">Acquisition of building and equipment, and intangible </t>
  </si>
  <si>
    <t>Net increase (decrease) in cash and cash equivalents</t>
  </si>
  <si>
    <t>Nine-month period ended 30 September 2020</t>
  </si>
  <si>
    <t>Balance at 1 January 2020</t>
  </si>
  <si>
    <t>Balance at 30 September 2020</t>
  </si>
  <si>
    <t>Other non-current financial assets</t>
  </si>
  <si>
    <t>Current portion of lease liabilities</t>
  </si>
  <si>
    <t>Non-current provisions</t>
  </si>
  <si>
    <t>for employee benefits</t>
  </si>
  <si>
    <t>Equity</t>
  </si>
  <si>
    <t>Other components of equity</t>
  </si>
  <si>
    <t>Total equity</t>
  </si>
  <si>
    <t>Total liabilities and equity</t>
  </si>
  <si>
    <t xml:space="preserve">Share of profit (loss) of associates </t>
  </si>
  <si>
    <t>accounted for using equity method</t>
  </si>
  <si>
    <t>Total items that will be reclassified</t>
  </si>
  <si>
    <t xml:space="preserve">Items that will not be reclassified </t>
  </si>
  <si>
    <t xml:space="preserve">Gain on investments in equity instruments </t>
  </si>
  <si>
    <t>designated at fair value through other</t>
  </si>
  <si>
    <t>comprehensive income</t>
  </si>
  <si>
    <t>Total items that will not be reclassified</t>
  </si>
  <si>
    <t>Total comprehensive income (expense)</t>
  </si>
  <si>
    <t>for the period, net of tax</t>
  </si>
  <si>
    <t>Exchange</t>
  </si>
  <si>
    <t>differences on</t>
  </si>
  <si>
    <t>translating</t>
  </si>
  <si>
    <t xml:space="preserve">Gain (loss) on investments in </t>
  </si>
  <si>
    <t>equity instruments designated</t>
  </si>
  <si>
    <t>at fair value through other</t>
  </si>
  <si>
    <t xml:space="preserve"> equity</t>
  </si>
  <si>
    <t>Share of (profit) loss of associates accounted for</t>
  </si>
  <si>
    <t>Payment of lease liabilities</t>
  </si>
  <si>
    <t>premium</t>
  </si>
  <si>
    <t xml:space="preserve">   Loss</t>
  </si>
  <si>
    <t xml:space="preserve">   Other comprehensive expense</t>
  </si>
  <si>
    <t>Total comprehensive expense for the period</t>
  </si>
  <si>
    <t>Difference from reduction of lease payment</t>
  </si>
  <si>
    <t>Net cash from financing activities</t>
  </si>
  <si>
    <t>13</t>
  </si>
  <si>
    <t xml:space="preserve">Consolidated </t>
  </si>
  <si>
    <t>Separate</t>
  </si>
  <si>
    <t>financial statements</t>
  </si>
  <si>
    <t>5, 6</t>
  </si>
  <si>
    <t>3, 9</t>
  </si>
  <si>
    <t>Lease liabilities</t>
  </si>
  <si>
    <t>11</t>
  </si>
  <si>
    <t xml:space="preserve">   Unappropriated (deficit)</t>
  </si>
  <si>
    <t>Nine-month period ended 30 September 2021</t>
  </si>
  <si>
    <t>Balance at 1 January 2021</t>
  </si>
  <si>
    <t>Balance at 30 September 2021</t>
  </si>
  <si>
    <t xml:space="preserve">Land revaluation </t>
  </si>
  <si>
    <t>reserve</t>
  </si>
  <si>
    <t>Land revaluation</t>
  </si>
  <si>
    <t xml:space="preserve"> of equity</t>
  </si>
  <si>
    <t>Retained earnings (deficit)</t>
  </si>
  <si>
    <t>(deficit)</t>
  </si>
  <si>
    <t>Loss from operating activities</t>
  </si>
  <si>
    <t>Loss before income tax expense</t>
  </si>
  <si>
    <t>Loss for the period</t>
  </si>
  <si>
    <t>Loss on impairment of non-financial assets</t>
  </si>
  <si>
    <t>8, 9</t>
  </si>
  <si>
    <t>Reversal of (loss on) impairment of financial assets</t>
  </si>
  <si>
    <t>5, 12</t>
  </si>
  <si>
    <t>Gain on revaluation of land</t>
  </si>
  <si>
    <t xml:space="preserve">Income tax relating to items that will not be </t>
  </si>
  <si>
    <t>reclassified subsequently to profit or loss</t>
  </si>
  <si>
    <r>
      <t xml:space="preserve">Loss per share </t>
    </r>
    <r>
      <rPr>
        <b/>
        <i/>
        <sz val="11"/>
        <rFont val="Times New Roman"/>
        <family val="1"/>
      </rPr>
      <t>(in Baht)</t>
    </r>
  </si>
  <si>
    <t>Basic loss per share</t>
  </si>
  <si>
    <t>Diluted loss per share</t>
  </si>
  <si>
    <t xml:space="preserve">    Issue of ordinary shares</t>
  </si>
  <si>
    <t>using equity method</t>
  </si>
  <si>
    <t>Loss on impairment of financial assets</t>
  </si>
  <si>
    <t>and non-financial asstes</t>
  </si>
  <si>
    <t>Consolidated</t>
  </si>
  <si>
    <t xml:space="preserve">   Other comprehensive income</t>
  </si>
  <si>
    <t>(Gain) loss on disposal of building and equipment</t>
  </si>
  <si>
    <t>Net cash used in operating</t>
  </si>
  <si>
    <t>Net cash used in operating activities</t>
  </si>
  <si>
    <t>Proceed from issue of ordinary shares</t>
  </si>
  <si>
    <t xml:space="preserve">Loss on write-off non-refundable withholding tax </t>
  </si>
  <si>
    <t>Tax income (expense)</t>
  </si>
  <si>
    <t>Total comprehensive expense</t>
  </si>
  <si>
    <t>Loss attributable to:</t>
  </si>
  <si>
    <t xml:space="preserve">Total comprehensive expense </t>
  </si>
  <si>
    <t xml:space="preserve">Gain (loss) on investments in equity instruments </t>
  </si>
  <si>
    <t>3</t>
  </si>
  <si>
    <t>Other non-current liabilities</t>
  </si>
  <si>
    <t>Tax (income) expesne</t>
  </si>
  <si>
    <t>Long-term loans from related parties</t>
  </si>
  <si>
    <t>Rental of units in buildings and service income</t>
  </si>
  <si>
    <t>Cost of rental of units in buildings and services</t>
  </si>
  <si>
    <t>Share of profit of associates accounted for using equity method</t>
  </si>
  <si>
    <t>Adjustments to reconcile loss to cash receipts (payments)</t>
  </si>
  <si>
    <t>Proceeds from sales of land building and equipment</t>
  </si>
  <si>
    <t>Comprehensive expense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</si>
</sst>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d\ \ด\ด\ด\ด\ \b\b\b\b"/>
    <numFmt numFmtId="169" formatCode="#,##0.00\ ;\(#,##0.00\)"/>
    <numFmt numFmtId="170" formatCode="#,##0\ ;\(#,##0\)"/>
    <numFmt numFmtId="171" formatCode="#,##0.0_);\(#,##0.0\)"/>
    <numFmt numFmtId="172" formatCode="0.000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Dfl.&quot;\ * #,##0_-;_-&quot;Dfl.&quot;\ * #,##0\-;_-&quot;Dfl.&quot;\ * &quot;-&quot;_-;_-@_-"/>
    <numFmt numFmtId="179" formatCode="0.0_)\%;\(0.0\)\%;0.0_)\%;@_)_%"/>
    <numFmt numFmtId="180" formatCode="#,##0.0_)_%;\(#,##0.0\)_%;0.0_)_%;@_)_%"/>
    <numFmt numFmtId="181" formatCode="#,##0.0_);\(#,##0.0\);#,##0.0_);@_)"/>
    <numFmt numFmtId="182" formatCode="&quot;$&quot;_(#,##0.00_);&quot;$&quot;\(#,##0.00\);&quot;$&quot;_(0.00_);@_)"/>
    <numFmt numFmtId="183" formatCode="#,##0.00_);\(#,##0.00\);0.00_);@_)"/>
    <numFmt numFmtId="184" formatCode="\€_(#,##0.00_);\€\(#,##0.00\);\€_(0.00_);@_)"/>
    <numFmt numFmtId="185" formatCode="#,##0_)\x;\(#,##0\)\x;0_)\x;@_)_x"/>
    <numFmt numFmtId="186" formatCode="#,##0_)_x;\(#,##0\)_x;0_)_x;@_)_x"/>
    <numFmt numFmtId="187" formatCode="_ * #,##0_)\ _฿_ ;_ * \(#,##0\)\ _฿_ ;_ * &quot;-&quot;_)\ _฿_ ;_ @_ "/>
    <numFmt numFmtId="188" formatCode="&quot;\&quot;#,##0;[Red]&quot;\&quot;\-#,##0"/>
    <numFmt numFmtId="189" formatCode="&quot;\&quot;#,##0.00;[Red]&quot;\&quot;\-#,##0.00"/>
    <numFmt numFmtId="190" formatCode="#.\ \ "/>
    <numFmt numFmtId="191" formatCode="##.\ \ "/>
    <numFmt numFmtId="192" formatCode="#,##0;\-#,##0;&quot;-&quot;"/>
    <numFmt numFmtId="193" formatCode="General_)"/>
    <numFmt numFmtId="194" formatCode="#,##0.000_);\(#,##0.000\)"/>
    <numFmt numFmtId="195" formatCode="_(* #,##0.0_);_(* \(#,##0.00\);_(* &quot;-&quot;??_);_(@_)"/>
    <numFmt numFmtId="196" formatCode="&quot;$&quot;#,\);\(&quot;$&quot;#,##0\)"/>
    <numFmt numFmtId="197" formatCode="0.000_)"/>
    <numFmt numFmtId="198" formatCode="#,##0.00\ &quot;F&quot;;\-#,##0.00\ &quot;F&quot;"/>
    <numFmt numFmtId="199" formatCode="* \(#,##0\);* #,##0_);&quot;-&quot;??_);@"/>
    <numFmt numFmtId="200" formatCode="&quot;$&quot;#,##0\ ;\(&quot;$&quot;#,##0\)"/>
    <numFmt numFmtId="201" formatCode="dd\-mmm\-yy_)"/>
    <numFmt numFmtId="202" formatCode="#,##0.00&quot; F&quot;_);\(#,##0.00&quot; F&quot;\)"/>
    <numFmt numFmtId="203" formatCode="* #,##0_);* \(#,##0\);&quot;-&quot;??_);@"/>
    <numFmt numFmtId="204" formatCode="0.0%"/>
    <numFmt numFmtId="205" formatCode="_-[$€-2]\ * #,##0.00_-;\-[$€-2]\ * #,##0.00_-;_-[$€-2]\ * &quot;-&quot;??_-"/>
    <numFmt numFmtId="206" formatCode="#,##0\ \ ;\(#,##0\)\ ;\—\ \ \ \ "/>
    <numFmt numFmtId="207" formatCode="0."/>
    <numFmt numFmtId="208" formatCode="&quot;?&quot;#,##0;[Red]\-&quot;?&quot;#,##0"/>
    <numFmt numFmtId="209" formatCode="0.0&quot;  &quot;"/>
    <numFmt numFmtId="210" formatCode="&quot;฿&quot;\t#,##0_);[Red]\(&quot;฿&quot;\t#,##0\)"/>
    <numFmt numFmtId="211" formatCode="#,##0\ &quot;F&quot;;[Red]\-#,##0\ &quot;F&quot;"/>
    <numFmt numFmtId="212" formatCode="#,##0.00\ &quot;F&quot;;[Red]\-#,##0.00\ &quot;F&quot;"/>
    <numFmt numFmtId="213" formatCode="0.00_)"/>
    <numFmt numFmtId="214" formatCode="#,##0&quot; F&quot;_);[Red]\(#,##0&quot; F&quot;\)"/>
    <numFmt numFmtId="215" formatCode="\60\4\7\:"/>
    <numFmt numFmtId="216" formatCode="#,##0&quot;£&quot;_);[Red]\(#,##0&quot;£&quot;\)"/>
    <numFmt numFmtId="217" formatCode="&quot;$&quot;#,\);\(&quot;$&quot;#,\)"/>
    <numFmt numFmtId="218" formatCode="&quot;$&quot;#,;\(&quot;$&quot;#,\)"/>
    <numFmt numFmtId="219" formatCode="_-&quot;$&quot;* #,##0.00_-;\-&quot;$&quot;* #,##0.00_-;_-&quot;$&quot;* &quot;-&quot;??_-;_-@_-"/>
    <numFmt numFmtId="220" formatCode="_ * #,##0_ ;_ * \-#,##0_ ;_ * &quot;-&quot;_ ;_ @_ "/>
    <numFmt numFmtId="221" formatCode="_ * #,##0.00_ ;_ * \-#,##0.00_ ;_ * &quot;-&quot;??_ ;_ @_ "/>
    <numFmt numFmtId="222" formatCode="_-&quot;\&quot;* #,##0_-;\-&quot;\&quot;* #,##0_-;_-&quot;\&quot;* &quot;-&quot;_-;_-@_-"/>
    <numFmt numFmtId="223" formatCode="_-&quot;\&quot;* #,##0.00_-;\-&quot;\&quot;* #,##0.00_-;_-&quot;\&quot;* &quot;-&quot;??_-;_-@_-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#,##0.00\ &quot;Esc.&quot;;[Red]\-#,##0.00\ &quot;Esc.&quot;"/>
    <numFmt numFmtId="227" formatCode="_-* #,##0\ _E_s_c_._-;\-* #,##0\ _E_s_c_._-;_-* &quot;-&quot;\ _E_s_c_._-;_-@_-"/>
    <numFmt numFmtId="228" formatCode="_-&quot;$&quot;* #,##0_-;\-&quot;$&quot;* #,##0_-;_-&quot;$&quot;* &quot;-&quot;_-;_-@_-"/>
    <numFmt numFmtId="229" formatCode="#,##0,_);[Red]\(#,##0,\)"/>
    <numFmt numFmtId="230" formatCode="_(* #,##0.0000_);_(* \(#,##0.0000\);_(* &quot;-&quot;_);_(@_)"/>
    <numFmt numFmtId="231" formatCode="_(* #,##0.000_);_(* \(#,##0.000\);_(* &quot;-&quot;???_);_(@_)"/>
  </numFmts>
  <fonts count="145">
    <font>
      <sz val="11"/>
      <name val="Times New Roman"/>
      <family val="1"/>
    </font>
    <font>
      <sz val="12"/>
      <name val="EucrosiaUPC"/>
      <family val="1"/>
    </font>
    <font>
      <sz val="7"/>
      <name val="Small Fonts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b/>
      <sz val="11"/>
      <name val="Arial"/>
      <family val="2"/>
    </font>
    <font>
      <b/>
      <i/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b/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4"/>
      <name val="Cordia New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0"/>
      <name val="MS Sans Serif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4"/>
      <name val="CordiaUPC"/>
      <family val="2"/>
      <charset val="222"/>
    </font>
    <font>
      <sz val="12"/>
      <name val="Cordia New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452">
    <xf numFmtId="37" fontId="0" fillId="0" borderId="0"/>
    <xf numFmtId="0" fontId="24" fillId="0" borderId="0"/>
    <xf numFmtId="173" fontId="24" fillId="0" borderId="0" applyFont="0" applyFill="0" applyBorder="0" applyAlignment="0" applyProtection="0"/>
    <xf numFmtId="0" fontId="32" fillId="0" borderId="0"/>
    <xf numFmtId="174" fontId="24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165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5" fontId="31" fillId="0" borderId="0" applyFont="0" applyFill="0" applyBorder="0" applyAlignment="0" applyProtection="0"/>
    <xf numFmtId="177" fontId="24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6" fillId="0" borderId="0"/>
    <xf numFmtId="164" fontId="31" fillId="0" borderId="0" applyFont="0" applyFill="0" applyBorder="0" applyAlignment="0" applyProtection="0"/>
    <xf numFmtId="17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80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2" fontId="24" fillId="0" borderId="0" applyFont="0" applyFill="0" applyBorder="0" applyAlignment="0" applyProtection="0"/>
    <xf numFmtId="183" fontId="24" fillId="0" borderId="0" applyFont="0" applyFill="0" applyBorder="0" applyAlignment="0" applyProtection="0"/>
    <xf numFmtId="0" fontId="24" fillId="0" borderId="0"/>
    <xf numFmtId="184" fontId="24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24" fillId="2" borderId="0" applyNumberFormat="0" applyFont="0" applyAlignment="0" applyProtection="0"/>
    <xf numFmtId="0" fontId="24" fillId="0" borderId="0"/>
    <xf numFmtId="0" fontId="24" fillId="0" borderId="0"/>
    <xf numFmtId="18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86" fontId="24" fillId="0" borderId="0" applyFont="0" applyFill="0" applyBorder="0" applyProtection="0">
      <alignment horizontal="right"/>
    </xf>
    <xf numFmtId="0" fontId="24" fillId="0" borderId="0" applyFont="0" applyFill="0" applyBorder="0" applyProtection="0">
      <alignment horizontal="right"/>
    </xf>
    <xf numFmtId="0" fontId="38" fillId="0" borderId="0"/>
    <xf numFmtId="0" fontId="39" fillId="0" borderId="0"/>
    <xf numFmtId="0" fontId="24" fillId="0" borderId="0"/>
    <xf numFmtId="0" fontId="40" fillId="0" borderId="0">
      <alignment vertical="top"/>
    </xf>
    <xf numFmtId="0" fontId="41" fillId="0" borderId="0" applyNumberFormat="0" applyFill="0" applyBorder="0" applyProtection="0">
      <alignment vertical="top"/>
    </xf>
    <xf numFmtId="0" fontId="24" fillId="0" borderId="0"/>
    <xf numFmtId="0" fontId="42" fillId="0" borderId="1" applyNumberFormat="0" applyFill="0" applyAlignment="0" applyProtection="0"/>
    <xf numFmtId="0" fontId="43" fillId="0" borderId="2" applyNumberFormat="0" applyFill="0" applyProtection="0">
      <alignment horizontal="center"/>
    </xf>
    <xf numFmtId="0" fontId="43" fillId="0" borderId="0" applyNumberFormat="0" applyFill="0" applyBorder="0" applyProtection="0">
      <alignment horizontal="left"/>
    </xf>
    <xf numFmtId="0" fontId="44" fillId="0" borderId="0" applyNumberFormat="0" applyFill="0" applyBorder="0" applyProtection="0">
      <alignment horizontal="centerContinuous"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5" fontId="24" fillId="0" borderId="0" applyFont="0" applyFill="0" applyBorder="0" applyAlignment="0" applyProtection="0"/>
    <xf numFmtId="187" fontId="34" fillId="0" borderId="0" applyFont="0" applyFill="0" applyBorder="0" applyAlignment="0" applyProtection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0" fontId="24" fillId="0" borderId="0"/>
    <xf numFmtId="0" fontId="45" fillId="0" borderId="0"/>
    <xf numFmtId="0" fontId="31" fillId="0" borderId="0"/>
    <xf numFmtId="0" fontId="34" fillId="0" borderId="0" applyFont="0" applyFill="0" applyBorder="0" applyAlignment="0" applyProtection="0"/>
    <xf numFmtId="0" fontId="15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9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15" fillId="12" borderId="0" applyNumberFormat="0" applyBorder="0" applyAlignment="0" applyProtection="0"/>
    <xf numFmtId="0" fontId="15" fillId="10" borderId="0" applyNumberFormat="0" applyBorder="0" applyAlignment="0" applyProtection="0"/>
    <xf numFmtId="0" fontId="15" fillId="3" borderId="0" applyNumberFormat="0" applyBorder="0" applyAlignment="0" applyProtection="0"/>
    <xf numFmtId="0" fontId="15" fillId="13" borderId="0" applyNumberFormat="0" applyBorder="0" applyAlignment="0" applyProtection="0"/>
    <xf numFmtId="0" fontId="46" fillId="3" borderId="0" applyNumberFormat="0" applyBorder="0" applyAlignment="0" applyProtection="0"/>
    <xf numFmtId="0" fontId="46" fillId="5" borderId="0" applyNumberFormat="0" applyBorder="0" applyAlignment="0" applyProtection="0"/>
    <xf numFmtId="0" fontId="46" fillId="12" borderId="0" applyNumberFormat="0" applyBorder="0" applyAlignment="0" applyProtection="0"/>
    <xf numFmtId="0" fontId="46" fillId="10" borderId="0" applyNumberFormat="0" applyBorder="0" applyAlignment="0" applyProtection="0"/>
    <xf numFmtId="0" fontId="46" fillId="3" borderId="0" applyNumberFormat="0" applyBorder="0" applyAlignment="0" applyProtection="0"/>
    <xf numFmtId="0" fontId="46" fillId="13" borderId="0" applyNumberFormat="0" applyBorder="0" applyAlignment="0" applyProtection="0"/>
    <xf numFmtId="43" fontId="47" fillId="0" borderId="3">
      <alignment horizontal="right" vertical="center"/>
    </xf>
    <xf numFmtId="0" fontId="16" fillId="1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48" fillId="14" borderId="0" applyNumberFormat="0" applyBorder="0" applyAlignment="0" applyProtection="0"/>
    <xf numFmtId="0" fontId="48" fillId="5" borderId="0" applyNumberFormat="0" applyBorder="0" applyAlignment="0" applyProtection="0"/>
    <xf numFmtId="0" fontId="48" fillId="12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9" fontId="34" fillId="0" borderId="0"/>
    <xf numFmtId="0" fontId="49" fillId="0" borderId="0" applyFont="0" applyFill="0" applyBorder="0" applyAlignment="0" applyProtection="0"/>
    <xf numFmtId="0" fontId="50" fillId="0" borderId="4">
      <alignment horizontal="center"/>
    </xf>
    <xf numFmtId="0" fontId="51" fillId="0" borderId="0"/>
    <xf numFmtId="0" fontId="51" fillId="0" borderId="5" applyFill="0">
      <alignment horizontal="center"/>
      <protection locked="0"/>
    </xf>
    <xf numFmtId="0" fontId="50" fillId="0" borderId="0" applyFill="0">
      <alignment horizontal="center"/>
      <protection locked="0"/>
    </xf>
    <xf numFmtId="0" fontId="50" fillId="19" borderId="0"/>
    <xf numFmtId="0" fontId="50" fillId="0" borderId="0">
      <protection locked="0"/>
    </xf>
    <xf numFmtId="0" fontId="50" fillId="0" borderId="0"/>
    <xf numFmtId="190" fontId="50" fillId="0" borderId="0"/>
    <xf numFmtId="191" fontId="50" fillId="0" borderId="0"/>
    <xf numFmtId="0" fontId="51" fillId="20" borderId="0">
      <alignment horizontal="right"/>
    </xf>
    <xf numFmtId="0" fontId="50" fillId="0" borderId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5" borderId="0" applyNumberFormat="0" applyBorder="0" applyAlignment="0" applyProtection="0"/>
    <xf numFmtId="0" fontId="17" fillId="6" borderId="0" applyNumberFormat="0" applyBorder="0" applyAlignment="0" applyProtection="0"/>
    <xf numFmtId="37" fontId="52" fillId="0" borderId="0"/>
    <xf numFmtId="37" fontId="53" fillId="0" borderId="0"/>
    <xf numFmtId="37" fontId="53" fillId="0" borderId="0"/>
    <xf numFmtId="5" fontId="54" fillId="0" borderId="6" applyAlignment="0" applyProtection="0"/>
    <xf numFmtId="5" fontId="136" fillId="0" borderId="6" applyAlignment="0" applyProtection="0"/>
    <xf numFmtId="192" fontId="40" fillId="0" borderId="0" applyFill="0" applyBorder="0" applyAlignment="0"/>
    <xf numFmtId="193" fontId="55" fillId="0" borderId="0" applyFill="0" applyBorder="0" applyAlignment="0"/>
    <xf numFmtId="172" fontId="55" fillId="0" borderId="0" applyFill="0" applyBorder="0" applyAlignment="0"/>
    <xf numFmtId="171" fontId="56" fillId="0" borderId="0" applyFill="0" applyBorder="0" applyAlignment="0"/>
    <xf numFmtId="194" fontId="56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6" fillId="25" borderId="7" applyNumberFormat="0" applyAlignment="0" applyProtection="0"/>
    <xf numFmtId="3" fontId="24" fillId="0" borderId="4"/>
    <xf numFmtId="0" fontId="18" fillId="26" borderId="8" applyNumberFormat="0" applyAlignment="0" applyProtection="0"/>
    <xf numFmtId="40" fontId="1" fillId="0" borderId="0" applyFont="0" applyFill="0" applyBorder="0" applyAlignment="0" applyProtection="0"/>
    <xf numFmtId="0" fontId="57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7" fontId="58" fillId="0" borderId="0"/>
    <xf numFmtId="195" fontId="5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40" fontId="1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9" fontId="139" fillId="0" borderId="0" applyFont="0" applyFill="0" applyBorder="0" applyAlignment="0" applyProtection="0"/>
    <xf numFmtId="167" fontId="140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4" fillId="0" borderId="0"/>
    <xf numFmtId="3" fontId="59" fillId="0" borderId="0" applyFont="0" applyFill="0" applyBorder="0" applyAlignment="0" applyProtection="0"/>
    <xf numFmtId="0" fontId="60" fillId="0" borderId="0"/>
    <xf numFmtId="0" fontId="61" fillId="0" borderId="0"/>
    <xf numFmtId="0" fontId="62" fillId="0" borderId="0" applyNumberFormat="0" applyFill="0" applyBorder="0" applyAlignment="0" applyProtection="0"/>
    <xf numFmtId="0" fontId="60" fillId="0" borderId="0"/>
    <xf numFmtId="0" fontId="61" fillId="0" borderId="0"/>
    <xf numFmtId="0" fontId="63" fillId="0" borderId="0" applyNumberFormat="0" applyAlignment="0">
      <alignment horizontal="left"/>
    </xf>
    <xf numFmtId="199" fontId="25" fillId="0" borderId="0" applyFill="0" applyBorder="0" applyProtection="0"/>
    <xf numFmtId="0" fontId="57" fillId="0" borderId="0"/>
    <xf numFmtId="0" fontId="57" fillId="0" borderId="0"/>
    <xf numFmtId="193" fontId="55" fillId="0" borderId="0" applyFont="0" applyFill="0" applyBorder="0" applyAlignment="0" applyProtection="0"/>
    <xf numFmtId="200" fontId="59" fillId="0" borderId="0" applyFont="0" applyFill="0" applyBorder="0" applyAlignment="0" applyProtection="0"/>
    <xf numFmtId="201" fontId="34" fillId="0" borderId="0"/>
    <xf numFmtId="202" fontId="24" fillId="0" borderId="0"/>
    <xf numFmtId="43" fontId="69" fillId="0" borderId="0" applyFont="0" applyFill="0" applyBorder="0" applyAlignment="0" applyProtection="0"/>
    <xf numFmtId="0" fontId="64" fillId="27" borderId="0" applyNumberFormat="0" applyFont="0" applyFill="0" applyBorder="0" applyProtection="0">
      <alignment horizontal="left"/>
    </xf>
    <xf numFmtId="0" fontId="59" fillId="0" borderId="0" applyFont="0" applyFill="0" applyBorder="0" applyAlignment="0" applyProtection="0"/>
    <xf numFmtId="14" fontId="40" fillId="0" borderId="0" applyFill="0" applyBorder="0" applyAlignment="0"/>
    <xf numFmtId="203" fontId="25" fillId="0" borderId="0" applyFill="0" applyBorder="0" applyProtection="0"/>
    <xf numFmtId="38" fontId="65" fillId="0" borderId="9">
      <alignment vertical="center"/>
    </xf>
    <xf numFmtId="38" fontId="81" fillId="0" borderId="9">
      <alignment vertical="center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66" fillId="0" borderId="0">
      <protection locked="0"/>
    </xf>
    <xf numFmtId="204" fontId="34" fillId="0" borderId="0"/>
    <xf numFmtId="0" fontId="67" fillId="0" borderId="0">
      <protection locked="0"/>
    </xf>
    <xf numFmtId="0" fontId="67" fillId="0" borderId="0">
      <protection locked="0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8" fillId="0" borderId="0" applyNumberFormat="0" applyAlignment="0">
      <alignment horizontal="left"/>
    </xf>
    <xf numFmtId="205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0" fontId="66" fillId="0" borderId="0">
      <protection locked="0"/>
    </xf>
    <xf numFmtId="2" fontId="59" fillId="0" borderId="0" applyFont="0" applyFill="0" applyBorder="0" applyAlignment="0" applyProtection="0"/>
    <xf numFmtId="206" fontId="3" fillId="0" borderId="0">
      <alignment horizontal="right"/>
    </xf>
    <xf numFmtId="17" fontId="24" fillId="0" borderId="0">
      <alignment horizontal="left"/>
    </xf>
    <xf numFmtId="0" fontId="20" fillId="8" borderId="0" applyNumberFormat="0" applyBorder="0" applyAlignment="0" applyProtection="0"/>
    <xf numFmtId="38" fontId="69" fillId="27" borderId="0" applyNumberFormat="0" applyBorder="0" applyAlignment="0" applyProtection="0"/>
    <xf numFmtId="0" fontId="24" fillId="0" borderId="0"/>
    <xf numFmtId="0" fontId="70" fillId="0" borderId="10" applyNumberFormat="0" applyAlignment="0" applyProtection="0">
      <alignment horizontal="left" vertical="center"/>
    </xf>
    <xf numFmtId="0" fontId="70" fillId="0" borderId="11">
      <alignment horizontal="left" vertical="center"/>
    </xf>
    <xf numFmtId="207" fontId="71" fillId="28" borderId="0">
      <alignment horizontal="left" vertical="top"/>
    </xf>
    <xf numFmtId="0" fontId="137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72" fillId="0" borderId="0" applyProtection="0"/>
    <xf numFmtId="0" fontId="70" fillId="0" borderId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73" fillId="28" borderId="0">
      <alignment horizontal="left" wrapText="1" indent="2"/>
    </xf>
    <xf numFmtId="208" fontId="24" fillId="0" borderId="0" applyBorder="0" applyAlignment="0"/>
    <xf numFmtId="10" fontId="69" fillId="28" borderId="4" applyNumberFormat="0" applyBorder="0" applyAlignment="0" applyProtection="0"/>
    <xf numFmtId="0" fontId="21" fillId="9" borderId="7" applyNumberFormat="0" applyAlignment="0" applyProtection="0"/>
    <xf numFmtId="209" fontId="24" fillId="0" borderId="0"/>
    <xf numFmtId="204" fontId="74" fillId="0" borderId="0"/>
    <xf numFmtId="38" fontId="75" fillId="0" borderId="0"/>
    <xf numFmtId="38" fontId="76" fillId="0" borderId="0"/>
    <xf numFmtId="38" fontId="12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25" fillId="0" borderId="0" applyNumberFormat="0" applyFont="0" applyFill="0" applyBorder="0" applyProtection="0">
      <alignment horizontal="left" vertical="center"/>
    </xf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28" fillId="0" borderId="13" applyNumberFormat="0" applyFill="0" applyAlignment="0" applyProtection="0"/>
    <xf numFmtId="0" fontId="77" fillId="0" borderId="0"/>
    <xf numFmtId="0" fontId="78" fillId="0" borderId="0"/>
    <xf numFmtId="0" fontId="77" fillId="0" borderId="0"/>
    <xf numFmtId="0" fontId="78" fillId="0" borderId="0"/>
    <xf numFmtId="0" fontId="79" fillId="0" borderId="0"/>
    <xf numFmtId="210" fontId="8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6" fontId="81" fillId="0" borderId="0" applyFont="0" applyFill="0" applyBorder="0" applyAlignment="0" applyProtection="0"/>
    <xf numFmtId="8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1" fontId="65" fillId="0" borderId="0" applyFont="0" applyFill="0" applyBorder="0" applyAlignment="0" applyProtection="0"/>
    <xf numFmtId="212" fontId="65" fillId="0" borderId="0" applyFont="0" applyFill="0" applyBorder="0" applyAlignment="0" applyProtection="0"/>
    <xf numFmtId="0" fontId="66" fillId="0" borderId="0">
      <protection locked="0"/>
    </xf>
    <xf numFmtId="40" fontId="82" fillId="0" borderId="0">
      <alignment horizontal="left"/>
    </xf>
    <xf numFmtId="0" fontId="29" fillId="2" borderId="0" applyNumberFormat="0" applyBorder="0" applyAlignment="0" applyProtection="0"/>
    <xf numFmtId="37" fontId="2" fillId="0" borderId="0"/>
    <xf numFmtId="0" fontId="77" fillId="0" borderId="0"/>
    <xf numFmtId="0" fontId="78" fillId="0" borderId="0"/>
    <xf numFmtId="0" fontId="78" fillId="0" borderId="0"/>
    <xf numFmtId="213" fontId="83" fillId="0" borderId="0"/>
    <xf numFmtId="0" fontId="57" fillId="0" borderId="0"/>
    <xf numFmtId="0" fontId="10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3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9" fillId="0" borderId="0"/>
    <xf numFmtId="3" fontId="24" fillId="0" borderId="4"/>
    <xf numFmtId="0" fontId="141" fillId="0" borderId="0"/>
    <xf numFmtId="0" fontId="141" fillId="0" borderId="0"/>
    <xf numFmtId="0" fontId="31" fillId="0" borderId="0"/>
    <xf numFmtId="37" fontId="10" fillId="0" borderId="0"/>
    <xf numFmtId="214" fontId="24" fillId="0" borderId="0"/>
    <xf numFmtId="0" fontId="84" fillId="0" borderId="0"/>
    <xf numFmtId="0" fontId="31" fillId="0" borderId="0"/>
    <xf numFmtId="0" fontId="31" fillId="7" borderId="14" applyNumberFormat="0" applyFont="0" applyAlignment="0" applyProtection="0"/>
    <xf numFmtId="187" fontId="34" fillId="0" borderId="0" applyFont="0" applyFill="0" applyBorder="0" applyAlignment="0" applyProtection="0"/>
    <xf numFmtId="0" fontId="23" fillId="25" borderId="15" applyNumberFormat="0" applyAlignment="0" applyProtection="0"/>
    <xf numFmtId="40" fontId="85" fillId="29" borderId="0">
      <alignment horizontal="right"/>
    </xf>
    <xf numFmtId="0" fontId="86" fillId="29" borderId="0">
      <alignment horizontal="right"/>
    </xf>
    <xf numFmtId="0" fontId="87" fillId="29" borderId="16"/>
    <xf numFmtId="0" fontId="87" fillId="0" borderId="0" applyBorder="0">
      <alignment horizontal="centerContinuous"/>
    </xf>
    <xf numFmtId="0" fontId="88" fillId="0" borderId="0" applyBorder="0">
      <alignment horizontal="centerContinuous"/>
    </xf>
    <xf numFmtId="0" fontId="89" fillId="30" borderId="0"/>
    <xf numFmtId="0" fontId="89" fillId="31" borderId="0"/>
    <xf numFmtId="0" fontId="90" fillId="0" borderId="0">
      <alignment horizontal="center"/>
    </xf>
    <xf numFmtId="0" fontId="91" fillId="0" borderId="0">
      <alignment horizontal="center"/>
    </xf>
    <xf numFmtId="164" fontId="80" fillId="0" borderId="0" applyFont="0" applyFill="0" applyBorder="0" applyAlignment="0" applyProtection="0"/>
    <xf numFmtId="194" fontId="56" fillId="0" borderId="0" applyFont="0" applyFill="0" applyBorder="0" applyAlignment="0" applyProtection="0"/>
    <xf numFmtId="215" fontId="55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39" fillId="0" borderId="0" applyFont="0" applyFill="0" applyBorder="0" applyAlignment="0" applyProtection="0"/>
    <xf numFmtId="9" fontId="1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1" fillId="0" borderId="17" applyNumberFormat="0" applyBorder="0"/>
    <xf numFmtId="3" fontId="92" fillId="0" borderId="0" applyNumberFormat="0" applyFill="0" applyBorder="0" applyAlignment="0" applyProtection="0"/>
    <xf numFmtId="0" fontId="66" fillId="0" borderId="0">
      <protection locked="0"/>
    </xf>
    <xf numFmtId="9" fontId="24" fillId="0" borderId="0" applyFont="0" applyFill="0" applyBorder="0" applyAlignment="0" applyProtection="0"/>
    <xf numFmtId="195" fontId="55" fillId="0" borderId="0" applyFill="0" applyBorder="0" applyAlignment="0"/>
    <xf numFmtId="193" fontId="55" fillId="0" borderId="0" applyFill="0" applyBorder="0" applyAlignment="0"/>
    <xf numFmtId="195" fontId="55" fillId="0" borderId="0" applyFill="0" applyBorder="0" applyAlignment="0"/>
    <xf numFmtId="196" fontId="56" fillId="0" borderId="0" applyFill="0" applyBorder="0" applyAlignment="0"/>
    <xf numFmtId="193" fontId="55" fillId="0" borderId="0" applyFill="0" applyBorder="0" applyAlignment="0"/>
    <xf numFmtId="0" fontId="65" fillId="0" borderId="0" applyNumberFormat="0" applyFont="0" applyFill="0" applyBorder="0" applyAlignment="0" applyProtection="0">
      <alignment horizontal="left"/>
    </xf>
    <xf numFmtId="0" fontId="81" fillId="0" borderId="0" applyNumberFormat="0" applyFont="0" applyFill="0" applyBorder="0" applyAlignment="0" applyProtection="0">
      <alignment horizontal="left"/>
    </xf>
    <xf numFmtId="15" fontId="65" fillId="0" borderId="0" applyFont="0" applyFill="0" applyBorder="0" applyAlignment="0" applyProtection="0"/>
    <xf numFmtId="15" fontId="81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81" fillId="0" borderId="0" applyFont="0" applyFill="0" applyBorder="0" applyAlignment="0" applyProtection="0"/>
    <xf numFmtId="0" fontId="54" fillId="0" borderId="5">
      <alignment horizontal="center"/>
    </xf>
    <xf numFmtId="0" fontId="136" fillId="0" borderId="5">
      <alignment horizontal="center"/>
    </xf>
    <xf numFmtId="3" fontId="65" fillId="0" borderId="0" applyFont="0" applyFill="0" applyBorder="0" applyAlignment="0" applyProtection="0"/>
    <xf numFmtId="3" fontId="81" fillId="0" borderId="0" applyFont="0" applyFill="0" applyBorder="0" applyAlignment="0" applyProtection="0"/>
    <xf numFmtId="0" fontId="65" fillId="32" borderId="0" applyNumberFormat="0" applyFont="0" applyBorder="0" applyAlignment="0" applyProtection="0"/>
    <xf numFmtId="0" fontId="81" fillId="32" borderId="0" applyNumberFormat="0" applyFont="0" applyBorder="0" applyAlignment="0" applyProtection="0"/>
    <xf numFmtId="37" fontId="9" fillId="0" borderId="0"/>
    <xf numFmtId="0" fontId="24" fillId="0" borderId="0">
      <alignment vertical="justify"/>
    </xf>
    <xf numFmtId="0" fontId="34" fillId="0" borderId="0" applyFont="0" applyFill="0" applyBorder="0" applyAlignment="0" applyProtection="0"/>
    <xf numFmtId="1" fontId="24" fillId="0" borderId="18" applyNumberFormat="0" applyFill="0" applyAlignment="0" applyProtection="0">
      <alignment horizontal="center" vertical="center"/>
    </xf>
    <xf numFmtId="216" fontId="24" fillId="0" borderId="0" applyNumberFormat="0" applyFill="0" applyBorder="0" applyAlignment="0" applyProtection="0">
      <alignment horizontal="left"/>
    </xf>
    <xf numFmtId="38" fontId="93" fillId="0" borderId="0"/>
    <xf numFmtId="4" fontId="94" fillId="24" borderId="0" applyNumberFormat="0" applyProtection="0">
      <alignment horizontal="left" vertical="center" wrapText="1" indent="1"/>
    </xf>
    <xf numFmtId="4" fontId="95" fillId="33" borderId="19" applyNumberFormat="0" applyProtection="0">
      <alignment horizontal="right" vertical="center"/>
    </xf>
    <xf numFmtId="4" fontId="96" fillId="33" borderId="19" applyNumberFormat="0" applyProtection="0">
      <alignment horizontal="right" vertical="center"/>
    </xf>
    <xf numFmtId="4" fontId="94" fillId="3" borderId="19" applyNumberFormat="0" applyProtection="0">
      <alignment horizontal="left" vertical="center" wrapText="1" indent="1"/>
    </xf>
    <xf numFmtId="4" fontId="97" fillId="33" borderId="19" applyNumberFormat="0" applyProtection="0">
      <alignment horizontal="right" vertical="center"/>
    </xf>
    <xf numFmtId="38" fontId="25" fillId="0" borderId="0" applyNumberFormat="0" applyFont="0" applyFill="0" applyBorder="0" applyAlignment="0"/>
    <xf numFmtId="0" fontId="25" fillId="0" borderId="20" applyAlignment="0">
      <alignment horizontal="centerContinuous"/>
    </xf>
    <xf numFmtId="12" fontId="98" fillId="0" borderId="4">
      <alignment horizontal="center"/>
    </xf>
    <xf numFmtId="0" fontId="24" fillId="0" borderId="0" applyNumberFormat="0" applyFill="0" applyBorder="0" applyAlignment="0" applyProtection="0"/>
    <xf numFmtId="0" fontId="24" fillId="0" borderId="0">
      <alignment vertical="top"/>
    </xf>
    <xf numFmtId="0" fontId="31" fillId="0" borderId="0" applyNumberFormat="0" applyBorder="0">
      <alignment vertical="center"/>
    </xf>
    <xf numFmtId="0" fontId="31" fillId="0" borderId="0" applyNumberFormat="0" applyBorder="0">
      <alignment vertical="center"/>
    </xf>
    <xf numFmtId="0" fontId="99" fillId="28" borderId="0">
      <alignment wrapText="1"/>
    </xf>
    <xf numFmtId="40" fontId="100" fillId="0" borderId="0" applyBorder="0">
      <alignment horizontal="right"/>
    </xf>
    <xf numFmtId="0" fontId="24" fillId="0" borderId="18" applyNumberFormat="0" applyFont="0" applyFill="0" applyAlignment="0" applyProtection="0"/>
    <xf numFmtId="49" fontId="40" fillId="0" borderId="0" applyFill="0" applyBorder="0" applyAlignment="0"/>
    <xf numFmtId="217" fontId="56" fillId="0" borderId="0" applyFill="0" applyBorder="0" applyAlignment="0"/>
    <xf numFmtId="218" fontId="56" fillId="0" borderId="0" applyFill="0" applyBorder="0" applyAlignment="0"/>
    <xf numFmtId="40" fontId="4" fillId="0" borderId="0"/>
    <xf numFmtId="0" fontId="30" fillId="0" borderId="0" applyNumberFormat="0" applyFill="0" applyBorder="0" applyAlignment="0" applyProtection="0"/>
    <xf numFmtId="201" fontId="101" fillId="0" borderId="0" applyNumberFormat="0">
      <alignment horizontal="right"/>
    </xf>
    <xf numFmtId="0" fontId="59" fillId="0" borderId="21" applyNumberFormat="0" applyFont="0" applyFill="0" applyAlignment="0" applyProtection="0"/>
    <xf numFmtId="16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6" fontId="65" fillId="0" borderId="0" applyFont="0" applyFill="0" applyBorder="0" applyAlignment="0" applyProtection="0"/>
    <xf numFmtId="6" fontId="8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>
      <alignment horizontal="centerContinuous" vertical="center"/>
    </xf>
    <xf numFmtId="0" fontId="102" fillId="0" borderId="0" applyFont="0" applyFill="0" applyBorder="0" applyAlignment="0" applyProtection="0"/>
    <xf numFmtId="0" fontId="102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03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67" fontId="105" fillId="0" borderId="0" applyFont="0" applyFill="0" applyBorder="0" applyAlignment="0" applyProtection="0"/>
    <xf numFmtId="167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0" fontId="107" fillId="26" borderId="8" applyNumberFormat="0" applyAlignment="0" applyProtection="0"/>
    <xf numFmtId="0" fontId="108" fillId="0" borderId="13" applyNumberFormat="0" applyFill="0" applyAlignment="0" applyProtection="0"/>
    <xf numFmtId="0" fontId="105" fillId="0" borderId="16"/>
    <xf numFmtId="0" fontId="109" fillId="6" borderId="0" applyNumberFormat="0" applyBorder="0" applyAlignment="0" applyProtection="0"/>
    <xf numFmtId="0" fontId="110" fillId="25" borderId="15" applyNumberFormat="0" applyAlignment="0" applyProtection="0"/>
    <xf numFmtId="0" fontId="111" fillId="25" borderId="7" applyNumberFormat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219" fontId="115" fillId="0" borderId="0" applyFont="0" applyFill="0" applyBorder="0" applyAlignment="0" applyProtection="0"/>
    <xf numFmtId="0" fontId="116" fillId="8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05" fillId="0" borderId="0"/>
    <xf numFmtId="0" fontId="31" fillId="0" borderId="0"/>
    <xf numFmtId="0" fontId="119" fillId="9" borderId="7" applyNumberFormat="0" applyAlignment="0" applyProtection="0"/>
    <xf numFmtId="0" fontId="120" fillId="2" borderId="0" applyNumberFormat="0" applyBorder="0" applyAlignment="0" applyProtection="0"/>
    <xf numFmtId="0" fontId="121" fillId="0" borderId="22" applyNumberFormat="0" applyFill="0" applyAlignment="0" applyProtection="0"/>
    <xf numFmtId="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220" fontId="118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22" fillId="0" borderId="0" applyFont="0" applyFill="0" applyBorder="0" applyAlignment="0" applyProtection="0"/>
    <xf numFmtId="223" fontId="122" fillId="0" borderId="0" applyFont="0" applyFill="0" applyBorder="0" applyAlignment="0" applyProtection="0"/>
    <xf numFmtId="166" fontId="80" fillId="0" borderId="0" applyFont="0" applyFill="0" applyBorder="0" applyAlignment="0" applyProtection="0"/>
    <xf numFmtId="224" fontId="118" fillId="0" borderId="0" applyFont="0" applyFill="0" applyBorder="0" applyAlignment="0" applyProtection="0"/>
    <xf numFmtId="225" fontId="118" fillId="0" borderId="0" applyFont="0" applyFill="0" applyBorder="0" applyAlignment="0" applyProtection="0"/>
    <xf numFmtId="0" fontId="118" fillId="0" borderId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5" borderId="0" applyNumberFormat="0" applyBorder="0" applyAlignment="0" applyProtection="0"/>
    <xf numFmtId="0" fontId="34" fillId="7" borderId="14" applyNumberFormat="0" applyFont="0" applyAlignment="0" applyProtection="0"/>
    <xf numFmtId="0" fontId="123" fillId="0" borderId="23" applyNumberFormat="0" applyFill="0" applyAlignment="0" applyProtection="0"/>
    <xf numFmtId="0" fontId="124" fillId="0" borderId="24" applyNumberFormat="0" applyFill="0" applyAlignment="0" applyProtection="0"/>
    <xf numFmtId="0" fontId="125" fillId="0" borderId="12" applyNumberFormat="0" applyFill="0" applyAlignment="0" applyProtection="0"/>
    <xf numFmtId="0" fontId="125" fillId="0" borderId="0" applyNumberFormat="0" applyFill="0" applyBorder="0" applyAlignment="0" applyProtection="0"/>
    <xf numFmtId="0" fontId="126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127" fillId="0" borderId="0" applyFont="0" applyFill="0" applyBorder="0" applyAlignment="0" applyProtection="0"/>
    <xf numFmtId="226" fontId="128" fillId="0" borderId="0" applyFont="0" applyFill="0" applyBorder="0" applyAlignment="0" applyProtection="0"/>
    <xf numFmtId="227" fontId="128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81" fillId="0" borderId="0" applyFont="0" applyFill="0" applyBorder="0" applyAlignment="0" applyProtection="0"/>
    <xf numFmtId="0" fontId="127" fillId="0" borderId="0"/>
    <xf numFmtId="193" fontId="38" fillId="0" borderId="0"/>
    <xf numFmtId="221" fontId="129" fillId="0" borderId="0" applyFont="0" applyFill="0" applyBorder="0" applyAlignment="0" applyProtection="0"/>
    <xf numFmtId="165" fontId="130" fillId="0" borderId="0" applyFont="0" applyFill="0" applyBorder="0" applyAlignment="0" applyProtection="0"/>
    <xf numFmtId="167" fontId="130" fillId="0" borderId="0" applyFont="0" applyFill="0" applyBorder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2" fillId="0" borderId="0"/>
    <xf numFmtId="43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133" fillId="0" borderId="0" applyNumberFormat="0" applyFill="0" applyBorder="0" applyAlignment="0" applyProtection="0">
      <alignment vertical="top"/>
      <protection locked="0"/>
    </xf>
    <xf numFmtId="0" fontId="34" fillId="0" borderId="16"/>
    <xf numFmtId="228" fontId="130" fillId="0" borderId="0" applyFont="0" applyFill="0" applyBorder="0" applyAlignment="0" applyProtection="0"/>
    <xf numFmtId="228" fontId="9" fillId="0" borderId="0" applyFont="0" applyFill="0" applyBorder="0" applyAlignment="0" applyProtection="0"/>
    <xf numFmtId="219" fontId="130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189" fontId="135" fillId="0" borderId="0" applyFont="0" applyFill="0" applyBorder="0" applyAlignment="0" applyProtection="0"/>
    <xf numFmtId="188" fontId="135" fillId="0" borderId="0" applyFont="0" applyFill="0" applyBorder="0" applyAlignment="0" applyProtection="0"/>
  </cellStyleXfs>
  <cellXfs count="421">
    <xf numFmtId="37" fontId="0" fillId="0" borderId="0" xfId="0"/>
    <xf numFmtId="0" fontId="7" fillId="0" borderId="0" xfId="270" applyFont="1" applyFill="1" applyAlignment="1">
      <alignment horizontal="left"/>
    </xf>
    <xf numFmtId="37" fontId="3" fillId="0" borderId="0" xfId="0" applyFont="1" applyFill="1" applyAlignment="1"/>
    <xf numFmtId="37" fontId="0" fillId="0" borderId="0" xfId="0" applyFont="1" applyFill="1" applyAlignment="1"/>
    <xf numFmtId="170" fontId="3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/>
    <xf numFmtId="37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horizontal="right"/>
    </xf>
    <xf numFmtId="37" fontId="4" fillId="0" borderId="0" xfId="0" applyNumberFormat="1" applyFont="1" applyFill="1" applyAlignment="1">
      <alignment vertical="center"/>
    </xf>
    <xf numFmtId="170" fontId="3" fillId="34" borderId="0" xfId="0" applyNumberFormat="1" applyFont="1" applyFill="1" applyAlignment="1">
      <alignment horizontal="right"/>
    </xf>
    <xf numFmtId="170" fontId="3" fillId="29" borderId="0" xfId="0" applyNumberFormat="1" applyFont="1" applyFill="1" applyAlignment="1"/>
    <xf numFmtId="37" fontId="3" fillId="29" borderId="0" xfId="0" applyFont="1" applyFill="1" applyAlignment="1"/>
    <xf numFmtId="49" fontId="3" fillId="29" borderId="0" xfId="0" applyNumberFormat="1" applyFont="1" applyFill="1" applyAlignment="1"/>
    <xf numFmtId="49" fontId="5" fillId="29" borderId="0" xfId="0" applyNumberFormat="1" applyFont="1" applyFill="1" applyBorder="1" applyAlignment="1">
      <alignment horizontal="center"/>
    </xf>
    <xf numFmtId="37" fontId="3" fillId="29" borderId="0" xfId="0" applyFont="1" applyFill="1" applyAlignment="1">
      <alignment horizontal="center"/>
    </xf>
    <xf numFmtId="49" fontId="8" fillId="29" borderId="0" xfId="0" applyNumberFormat="1" applyFont="1" applyFill="1" applyAlignment="1">
      <alignment horizontal="left"/>
    </xf>
    <xf numFmtId="170" fontId="4" fillId="34" borderId="0" xfId="0" applyNumberFormat="1" applyFont="1" applyFill="1" applyAlignment="1">
      <alignment horizontal="right"/>
    </xf>
    <xf numFmtId="49" fontId="8" fillId="34" borderId="0" xfId="0" applyNumberFormat="1" applyFont="1" applyFill="1" applyAlignment="1">
      <alignment horizontal="left"/>
    </xf>
    <xf numFmtId="37" fontId="3" fillId="34" borderId="0" xfId="0" quotePrefix="1" applyFont="1" applyFill="1" applyAlignment="1">
      <alignment horizontal="center"/>
    </xf>
    <xf numFmtId="37" fontId="3" fillId="34" borderId="0" xfId="0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center"/>
    </xf>
    <xf numFmtId="49" fontId="7" fillId="34" borderId="0" xfId="0" applyNumberFormat="1" applyFont="1" applyFill="1" applyAlignment="1">
      <alignment horizontal="left"/>
    </xf>
    <xf numFmtId="49" fontId="9" fillId="34" borderId="0" xfId="0" quotePrefix="1" applyNumberFormat="1" applyFont="1" applyFill="1" applyAlignment="1">
      <alignment horizontal="center"/>
    </xf>
    <xf numFmtId="49" fontId="3" fillId="34" borderId="0" xfId="0" applyNumberFormat="1" applyFont="1" applyFill="1" applyAlignment="1">
      <alignment horizontal="center"/>
    </xf>
    <xf numFmtId="49" fontId="3" fillId="34" borderId="0" xfId="0" quotePrefix="1" applyNumberFormat="1" applyFont="1" applyFill="1" applyAlignment="1">
      <alignment horizontal="left"/>
    </xf>
    <xf numFmtId="49" fontId="3" fillId="34" borderId="0" xfId="0" applyNumberFormat="1" applyFont="1" applyFill="1" applyAlignment="1">
      <alignment horizontal="left"/>
    </xf>
    <xf numFmtId="49" fontId="4" fillId="34" borderId="0" xfId="0" applyNumberFormat="1" applyFont="1" applyFill="1" applyAlignment="1">
      <alignment horizontal="left"/>
    </xf>
    <xf numFmtId="37" fontId="3" fillId="34" borderId="0" xfId="0" applyFont="1" applyFill="1" applyAlignment="1">
      <alignment horizontal="left"/>
    </xf>
    <xf numFmtId="49" fontId="0" fillId="29" borderId="0" xfId="0" applyNumberFormat="1" applyFill="1" applyAlignment="1">
      <alignment horizontal="left"/>
    </xf>
    <xf numFmtId="49" fontId="6" fillId="29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horizontal="left" vertical="center"/>
    </xf>
    <xf numFmtId="49" fontId="0" fillId="0" borderId="0" xfId="0" applyNumberFormat="1" applyFont="1" applyFill="1" applyAlignment="1">
      <alignment vertical="center"/>
    </xf>
    <xf numFmtId="49" fontId="0" fillId="0" borderId="0" xfId="0" quotePrefix="1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37" fontId="0" fillId="0" borderId="0" xfId="0" quotePrefix="1" applyFont="1" applyFill="1" applyAlignment="1">
      <alignment horizontal="left" vertical="center"/>
    </xf>
    <xf numFmtId="41" fontId="0" fillId="0" borderId="0" xfId="0" applyNumberFormat="1" applyFont="1" applyFill="1" applyAlignment="1">
      <alignment vertical="center"/>
    </xf>
    <xf numFmtId="170" fontId="0" fillId="0" borderId="0" xfId="0" applyNumberFormat="1" applyFont="1" applyFill="1" applyBorder="1" applyAlignment="1">
      <alignment vertical="center"/>
    </xf>
    <xf numFmtId="170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horizontal="right" vertical="center"/>
    </xf>
    <xf numFmtId="49" fontId="4" fillId="29" borderId="0" xfId="0" applyNumberFormat="1" applyFont="1" applyFill="1" applyAlignment="1">
      <alignment vertical="center"/>
    </xf>
    <xf numFmtId="37" fontId="0" fillId="0" borderId="0" xfId="0" applyFont="1" applyFill="1" applyBorder="1" applyAlignment="1">
      <alignment horizontal="right"/>
    </xf>
    <xf numFmtId="37" fontId="0" fillId="0" borderId="0" xfId="0" applyFont="1" applyFill="1" applyAlignment="1">
      <alignment vertical="center"/>
    </xf>
    <xf numFmtId="170" fontId="0" fillId="0" borderId="0" xfId="0" applyNumberFormat="1" applyFont="1" applyFill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9" fontId="0" fillId="29" borderId="0" xfId="0" quotePrefix="1" applyNumberFormat="1" applyFont="1" applyFill="1" applyAlignment="1">
      <alignment horizontal="left"/>
    </xf>
    <xf numFmtId="37" fontId="6" fillId="29" borderId="0" xfId="0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37" fontId="0" fillId="29" borderId="0" xfId="0" applyFill="1" applyAlignment="1">
      <alignment horizontal="left"/>
    </xf>
    <xf numFmtId="170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3" fillId="0" borderId="0" xfId="0" quotePrefix="1" applyFont="1" applyFill="1" applyAlignment="1">
      <alignment horizontal="center"/>
    </xf>
    <xf numFmtId="37" fontId="11" fillId="0" borderId="0" xfId="0" applyFont="1" applyFill="1" applyAlignment="1">
      <alignment horizontal="center"/>
    </xf>
    <xf numFmtId="37" fontId="6" fillId="0" borderId="0" xfId="0" applyFont="1" applyFill="1" applyAlignment="1">
      <alignment horizontal="center"/>
    </xf>
    <xf numFmtId="40" fontId="4" fillId="0" borderId="0" xfId="124" applyFont="1" applyFill="1" applyAlignment="1">
      <alignment horizontal="left"/>
    </xf>
    <xf numFmtId="0" fontId="7" fillId="0" borderId="0" xfId="270" applyFont="1" applyFill="1"/>
    <xf numFmtId="0" fontId="5" fillId="0" borderId="0" xfId="0" applyNumberFormat="1" applyFont="1" applyFill="1" applyAlignment="1">
      <alignment horizontal="center"/>
    </xf>
    <xf numFmtId="37" fontId="7" fillId="0" borderId="0" xfId="0" applyFont="1" applyFill="1" applyAlignment="1">
      <alignment horizontal="left"/>
    </xf>
    <xf numFmtId="37" fontId="3" fillId="0" borderId="0" xfId="0" applyFont="1" applyFill="1" applyAlignment="1">
      <alignment horizontal="center"/>
    </xf>
    <xf numFmtId="37" fontId="7" fillId="0" borderId="0" xfId="0" applyFont="1" applyFill="1"/>
    <xf numFmtId="37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37" fontId="9" fillId="0" borderId="0" xfId="0" applyFont="1" applyFill="1"/>
    <xf numFmtId="40" fontId="3" fillId="0" borderId="0" xfId="124" applyFont="1" applyFill="1"/>
    <xf numFmtId="0" fontId="5" fillId="0" borderId="0" xfId="124" applyNumberFormat="1" applyFont="1" applyFill="1" applyBorder="1" applyAlignment="1">
      <alignment horizontal="center"/>
    </xf>
    <xf numFmtId="40" fontId="3" fillId="0" borderId="0" xfId="124" applyFont="1" applyFill="1" applyBorder="1"/>
    <xf numFmtId="40" fontId="3" fillId="0" borderId="0" xfId="124" applyFont="1" applyFill="1" applyBorder="1" applyAlignment="1">
      <alignment horizontal="center"/>
    </xf>
    <xf numFmtId="40" fontId="5" fillId="0" borderId="0" xfId="124" applyFont="1" applyFill="1" applyBorder="1" applyAlignment="1"/>
    <xf numFmtId="40" fontId="3" fillId="0" borderId="0" xfId="124" applyFont="1" applyFill="1" applyAlignment="1">
      <alignment horizontal="center"/>
    </xf>
    <xf numFmtId="40" fontId="0" fillId="0" borderId="0" xfId="124" applyFont="1" applyFill="1" applyAlignment="1">
      <alignment horizontal="center"/>
    </xf>
    <xf numFmtId="40" fontId="0" fillId="0" borderId="0" xfId="124" applyFont="1" applyFill="1" applyBorder="1" applyAlignment="1">
      <alignment horizontal="center"/>
    </xf>
    <xf numFmtId="0" fontId="3" fillId="0" borderId="0" xfId="124" applyNumberFormat="1" applyFont="1" applyFill="1" applyAlignment="1">
      <alignment horizontal="center"/>
    </xf>
    <xf numFmtId="0" fontId="4" fillId="0" borderId="0" xfId="270" applyFont="1" applyFill="1" applyAlignment="1">
      <alignment horizontal="left"/>
    </xf>
    <xf numFmtId="0" fontId="5" fillId="0" borderId="0" xfId="124" applyNumberFormat="1" applyFont="1" applyFill="1" applyAlignment="1">
      <alignment horizontal="center"/>
    </xf>
    <xf numFmtId="37" fontId="4" fillId="0" borderId="0" xfId="124" applyNumberFormat="1" applyFont="1" applyFill="1" applyBorder="1"/>
    <xf numFmtId="37" fontId="0" fillId="0" borderId="0" xfId="0" applyFill="1"/>
    <xf numFmtId="40" fontId="4" fillId="0" borderId="0" xfId="124" applyFont="1" applyFill="1"/>
    <xf numFmtId="41" fontId="4" fillId="0" borderId="0" xfId="124" applyNumberFormat="1" applyFont="1" applyFill="1" applyBorder="1" applyAlignment="1">
      <alignment horizontal="center"/>
    </xf>
    <xf numFmtId="41" fontId="4" fillId="0" borderId="0" xfId="124" applyNumberFormat="1" applyFont="1" applyFill="1" applyBorder="1" applyAlignment="1">
      <alignment horizontal="right"/>
    </xf>
    <xf numFmtId="41" fontId="4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/>
    <xf numFmtId="37" fontId="6" fillId="0" borderId="0" xfId="0" applyFont="1" applyFill="1"/>
    <xf numFmtId="41" fontId="3" fillId="0" borderId="0" xfId="124" applyNumberFormat="1" applyFont="1" applyFill="1" applyBorder="1" applyAlignment="1">
      <alignment horizontal="right"/>
    </xf>
    <xf numFmtId="41" fontId="3" fillId="0" borderId="0" xfId="124" applyNumberFormat="1" applyFont="1" applyFill="1" applyBorder="1" applyAlignment="1">
      <alignment horizontal="center"/>
    </xf>
    <xf numFmtId="0" fontId="6" fillId="0" borderId="0" xfId="124" applyNumberFormat="1" applyFont="1" applyFill="1" applyAlignment="1">
      <alignment horizontal="center"/>
    </xf>
    <xf numFmtId="41" fontId="4" fillId="0" borderId="11" xfId="124" quotePrefix="1" applyNumberFormat="1" applyFont="1" applyFill="1" applyBorder="1" applyAlignment="1">
      <alignment horizontal="center"/>
    </xf>
    <xf numFmtId="49" fontId="4" fillId="0" borderId="0" xfId="124" applyNumberFormat="1" applyFont="1" applyFill="1"/>
    <xf numFmtId="170" fontId="3" fillId="0" borderId="0" xfId="288" applyNumberFormat="1" applyFont="1" applyFill="1" applyBorder="1" applyAlignment="1">
      <alignment horizontal="right"/>
    </xf>
    <xf numFmtId="40" fontId="0" fillId="0" borderId="0" xfId="124" applyFont="1" applyFill="1"/>
    <xf numFmtId="41" fontId="3" fillId="0" borderId="0" xfId="124" quotePrefix="1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/>
    </xf>
    <xf numFmtId="49" fontId="13" fillId="29" borderId="0" xfId="0" applyNumberFormat="1" applyFont="1" applyFill="1" applyAlignment="1">
      <alignment horizontal="center"/>
    </xf>
    <xf numFmtId="37" fontId="8" fillId="29" borderId="0" xfId="0" applyFont="1" applyFill="1" applyAlignment="1">
      <alignment horizontal="left"/>
    </xf>
    <xf numFmtId="37" fontId="11" fillId="29" borderId="0" xfId="0" applyFont="1" applyFill="1" applyAlignment="1">
      <alignment horizontal="center"/>
    </xf>
    <xf numFmtId="37" fontId="8" fillId="29" borderId="0" xfId="0" applyFont="1" applyFill="1" applyBorder="1" applyAlignment="1">
      <alignment horizontal="left"/>
    </xf>
    <xf numFmtId="37" fontId="6" fillId="29" borderId="0" xfId="0" applyFont="1" applyFill="1" applyBorder="1" applyAlignment="1">
      <alignment horizontal="center"/>
    </xf>
    <xf numFmtId="40" fontId="4" fillId="29" borderId="0" xfId="124" applyFont="1" applyFill="1" applyAlignment="1">
      <alignment horizontal="left"/>
    </xf>
    <xf numFmtId="37" fontId="7" fillId="29" borderId="0" xfId="0" applyFont="1" applyFill="1" applyAlignment="1">
      <alignment horizontal="left"/>
    </xf>
    <xf numFmtId="49" fontId="14" fillId="29" borderId="0" xfId="0" applyNumberFormat="1" applyFont="1" applyFill="1" applyAlignment="1">
      <alignment horizontal="center"/>
    </xf>
    <xf numFmtId="37" fontId="7" fillId="29" borderId="0" xfId="0" applyFont="1" applyFill="1" applyBorder="1" applyAlignment="1">
      <alignment horizontal="left"/>
    </xf>
    <xf numFmtId="37" fontId="6" fillId="29" borderId="0" xfId="0" applyFont="1" applyFill="1" applyAlignment="1">
      <alignment horizontal="right"/>
    </xf>
    <xf numFmtId="40" fontId="3" fillId="29" borderId="0" xfId="124" applyFont="1" applyFill="1" applyAlignment="1">
      <alignment horizontal="center"/>
    </xf>
    <xf numFmtId="49" fontId="5" fillId="29" borderId="0" xfId="124" applyNumberFormat="1" applyFont="1" applyFill="1" applyAlignment="1">
      <alignment horizontal="center"/>
    </xf>
    <xf numFmtId="40" fontId="4" fillId="29" borderId="0" xfId="124" applyFont="1" applyFill="1" applyBorder="1" applyAlignment="1"/>
    <xf numFmtId="40" fontId="3" fillId="29" borderId="0" xfId="124" applyFont="1" applyFill="1"/>
    <xf numFmtId="40" fontId="4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5" fillId="29" borderId="0" xfId="124" applyFont="1" applyFill="1" applyBorder="1" applyAlignment="1"/>
    <xf numFmtId="40" fontId="0" fillId="29" borderId="0" xfId="124" applyFont="1" applyFill="1" applyAlignment="1">
      <alignment horizontal="center"/>
    </xf>
    <xf numFmtId="49" fontId="5" fillId="29" borderId="0" xfId="124" applyNumberFormat="1" applyFont="1" applyFill="1" applyBorder="1" applyAlignment="1">
      <alignment horizontal="center"/>
    </xf>
    <xf numFmtId="40" fontId="3" fillId="29" borderId="0" xfId="124" applyFont="1" applyFill="1" applyBorder="1"/>
    <xf numFmtId="40" fontId="0" fillId="29" borderId="0" xfId="124" applyFont="1" applyFill="1" applyBorder="1" applyAlignment="1">
      <alignment horizontal="center"/>
    </xf>
    <xf numFmtId="40" fontId="4" fillId="29" borderId="0" xfId="124" applyFont="1" applyFill="1"/>
    <xf numFmtId="37" fontId="4" fillId="0" borderId="0" xfId="0" applyFont="1"/>
    <xf numFmtId="40" fontId="0" fillId="29" borderId="0" xfId="124" applyFont="1" applyFill="1"/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4" fillId="0" borderId="0" xfId="0" applyFont="1" applyFill="1" applyBorder="1" applyAlignment="1"/>
    <xf numFmtId="49" fontId="3" fillId="0" borderId="0" xfId="0" quotePrefix="1" applyNumberFormat="1" applyFont="1" applyFill="1" applyAlignment="1"/>
    <xf numFmtId="49" fontId="3" fillId="0" borderId="0" xfId="0" applyNumberFormat="1" applyFont="1" applyFill="1" applyAlignment="1"/>
    <xf numFmtId="37" fontId="3" fillId="0" borderId="0" xfId="0" applyFont="1" applyFill="1" applyBorder="1" applyAlignment="1"/>
    <xf numFmtId="49" fontId="6" fillId="0" borderId="0" xfId="0" applyNumberFormat="1" applyFont="1" applyFill="1" applyAlignment="1"/>
    <xf numFmtId="49" fontId="3" fillId="0" borderId="0" xfId="0" quotePrefix="1" applyNumberFormat="1" applyFont="1" applyFill="1" applyAlignment="1">
      <alignment horizontal="left"/>
    </xf>
    <xf numFmtId="37" fontId="3" fillId="0" borderId="0" xfId="0" quotePrefix="1" applyFont="1" applyFill="1" applyAlignment="1">
      <alignment horizontal="left"/>
    </xf>
    <xf numFmtId="170" fontId="0" fillId="0" borderId="0" xfId="0" applyNumberFormat="1" applyFont="1" applyFill="1" applyBorder="1" applyAlignment="1">
      <alignment horizontal="right"/>
    </xf>
    <xf numFmtId="170" fontId="0" fillId="0" borderId="0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right"/>
    </xf>
    <xf numFmtId="170" fontId="0" fillId="0" borderId="0" xfId="0" quotePrefix="1" applyNumberFormat="1" applyFont="1" applyFill="1" applyAlignment="1"/>
    <xf numFmtId="49" fontId="0" fillId="0" borderId="0" xfId="0" applyNumberFormat="1" applyFill="1" applyAlignment="1"/>
    <xf numFmtId="37" fontId="0" fillId="0" borderId="0" xfId="0" applyFont="1" applyFill="1" applyAlignment="1">
      <alignment horizontal="right"/>
    </xf>
    <xf numFmtId="170" fontId="0" fillId="0" borderId="0" xfId="0" applyNumberForma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37" fontId="3" fillId="0" borderId="0" xfId="0" applyFont="1" applyFill="1" applyAlignment="1">
      <alignment horizontal="left"/>
    </xf>
    <xf numFmtId="170" fontId="0" fillId="0" borderId="0" xfId="0" applyNumberFormat="1" applyFont="1" applyFill="1" applyAlignment="1">
      <alignment horizontal="center"/>
    </xf>
    <xf numFmtId="170" fontId="3" fillId="0" borderId="0" xfId="0" applyNumberFormat="1" applyFont="1" applyFill="1" applyAlignment="1"/>
    <xf numFmtId="170" fontId="0" fillId="0" borderId="25" xfId="0" applyNumberFormat="1" applyFont="1" applyFill="1" applyBorder="1" applyAlignment="1">
      <alignment horizontal="right"/>
    </xf>
    <xf numFmtId="170" fontId="4" fillId="0" borderId="0" xfId="0" applyNumberFormat="1" applyFont="1" applyFill="1" applyAlignment="1">
      <alignment horizontal="right"/>
    </xf>
    <xf numFmtId="170" fontId="4" fillId="0" borderId="0" xfId="0" applyNumberFormat="1" applyFont="1" applyFill="1" applyAlignment="1"/>
    <xf numFmtId="170" fontId="3" fillId="0" borderId="0" xfId="0" quotePrefix="1" applyNumberFormat="1" applyFont="1" applyFill="1" applyAlignment="1"/>
    <xf numFmtId="170" fontId="0" fillId="0" borderId="0" xfId="0" quotePrefix="1" applyNumberFormat="1" applyFont="1" applyFill="1" applyAlignment="1">
      <alignment horizontal="center"/>
    </xf>
    <xf numFmtId="37" fontId="0" fillId="0" borderId="0" xfId="0" applyFill="1" applyAlignment="1">
      <alignment vertical="center"/>
    </xf>
    <xf numFmtId="170" fontId="0" fillId="0" borderId="0" xfId="0" quotePrefix="1" applyNumberFormat="1" applyFont="1" applyFill="1" applyBorder="1" applyAlignment="1"/>
    <xf numFmtId="170" fontId="0" fillId="0" borderId="25" xfId="0" applyNumberFormat="1" applyFont="1" applyFill="1" applyBorder="1" applyAlignment="1"/>
    <xf numFmtId="170" fontId="0" fillId="0" borderId="0" xfId="0" quotePrefix="1" applyNumberFormat="1" applyFont="1" applyFill="1" applyBorder="1" applyAlignment="1">
      <alignment horizontal="center"/>
    </xf>
    <xf numFmtId="170" fontId="4" fillId="0" borderId="11" xfId="0" applyNumberFormat="1" applyFont="1" applyFill="1" applyBorder="1" applyAlignment="1"/>
    <xf numFmtId="37" fontId="6" fillId="0" borderId="0" xfId="0" applyNumberFormat="1" applyFont="1" applyFill="1" applyAlignment="1">
      <alignment vertical="center"/>
    </xf>
    <xf numFmtId="170" fontId="3" fillId="0" borderId="0" xfId="0" applyNumberFormat="1" applyFont="1" applyFill="1" applyBorder="1" applyAlignment="1"/>
    <xf numFmtId="170" fontId="3" fillId="0" borderId="0" xfId="0" applyNumberFormat="1" applyFont="1" applyFill="1" applyBorder="1" applyAlignment="1">
      <alignment horizontal="center"/>
    </xf>
    <xf numFmtId="170" fontId="3" fillId="0" borderId="0" xfId="0" quotePrefix="1" applyNumberFormat="1" applyFont="1" applyFill="1" applyBorder="1" applyAlignment="1">
      <alignment horizontal="right"/>
    </xf>
    <xf numFmtId="37" fontId="4" fillId="0" borderId="11" xfId="0" quotePrefix="1" applyFont="1" applyFill="1" applyBorder="1" applyAlignment="1">
      <alignment horizontal="right"/>
    </xf>
    <xf numFmtId="37" fontId="4" fillId="0" borderId="0" xfId="0" quotePrefix="1" applyFont="1" applyFill="1" applyAlignment="1">
      <alignment horizontal="center"/>
    </xf>
    <xf numFmtId="37" fontId="4" fillId="0" borderId="0" xfId="0" quotePrefix="1" applyFont="1" applyFill="1" applyAlignment="1">
      <alignment horizontal="right"/>
    </xf>
    <xf numFmtId="37" fontId="4" fillId="0" borderId="0" xfId="0" quotePrefix="1" applyFont="1" applyFill="1" applyBorder="1" applyAlignment="1">
      <alignment horizontal="right"/>
    </xf>
    <xf numFmtId="49" fontId="4" fillId="0" borderId="0" xfId="0" quotePrefix="1" applyNumberFormat="1" applyFont="1" applyFill="1" applyAlignment="1"/>
    <xf numFmtId="49" fontId="4" fillId="0" borderId="0" xfId="0" applyNumberFormat="1" applyFont="1" applyFill="1" applyAlignment="1"/>
    <xf numFmtId="37" fontId="4" fillId="0" borderId="0" xfId="0" applyFont="1" applyFill="1" applyAlignment="1"/>
    <xf numFmtId="170" fontId="4" fillId="0" borderId="27" xfId="0" applyNumberFormat="1" applyFont="1" applyFill="1" applyBorder="1" applyAlignment="1">
      <alignment horizontal="right"/>
    </xf>
    <xf numFmtId="170" fontId="3" fillId="0" borderId="0" xfId="0" applyNumberFormat="1" applyFont="1" applyFill="1" applyAlignment="1">
      <alignment horizontal="right"/>
    </xf>
    <xf numFmtId="37" fontId="143" fillId="0" borderId="0" xfId="0" applyNumberFormat="1" applyFont="1" applyFill="1" applyAlignment="1">
      <alignment vertical="center"/>
    </xf>
    <xf numFmtId="49" fontId="142" fillId="0" borderId="0" xfId="0" applyNumberFormat="1" applyFont="1" applyFill="1" applyAlignment="1"/>
    <xf numFmtId="37" fontId="142" fillId="0" borderId="0" xfId="0" applyFont="1" applyFill="1" applyAlignment="1"/>
    <xf numFmtId="40" fontId="142" fillId="0" borderId="0" xfId="124" applyFont="1" applyFill="1" applyAlignment="1">
      <alignment horizontal="right"/>
    </xf>
    <xf numFmtId="170" fontId="142" fillId="0" borderId="0" xfId="0" applyNumberFormat="1" applyFont="1" applyFill="1" applyAlignment="1">
      <alignment horizontal="right"/>
    </xf>
    <xf numFmtId="40" fontId="4" fillId="0" borderId="0" xfId="124" applyFont="1" applyFill="1" applyBorder="1" applyAlignment="1">
      <alignment horizontal="center"/>
    </xf>
    <xf numFmtId="37" fontId="0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 vertical="center"/>
    </xf>
    <xf numFmtId="49" fontId="3" fillId="0" borderId="0" xfId="0" quotePrefix="1" applyNumberFormat="1" applyFont="1" applyFill="1" applyAlignment="1">
      <alignment horizontal="center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37" fontId="3" fillId="0" borderId="0" xfId="0" quotePrefix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37" fontId="3" fillId="0" borderId="0" xfId="0" applyFont="1" applyFill="1" applyAlignment="1">
      <alignment horizontal="center" vertic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4" fillId="0" borderId="0" xfId="0" quotePrefix="1" applyFont="1" applyFill="1" applyBorder="1" applyAlignment="1">
      <alignment horizontal="center" vertical="center"/>
    </xf>
    <xf numFmtId="37" fontId="4" fillId="0" borderId="0" xfId="0" applyFont="1" applyFill="1" applyBorder="1" applyAlignment="1">
      <alignment horizontal="center" vertical="center"/>
    </xf>
    <xf numFmtId="49" fontId="0" fillId="0" borderId="0" xfId="0" quotePrefix="1" applyNumberFormat="1" applyFont="1" applyFill="1" applyAlignment="1">
      <alignment vertical="center"/>
    </xf>
    <xf numFmtId="37" fontId="0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center"/>
    </xf>
    <xf numFmtId="37" fontId="4" fillId="0" borderId="0" xfId="0" applyFont="1" applyFill="1" applyAlignment="1">
      <alignment horizontal="left" vertical="center"/>
    </xf>
    <xf numFmtId="41" fontId="0" fillId="0" borderId="0" xfId="0" applyNumberFormat="1" applyFont="1" applyFill="1" applyAlignment="1">
      <alignment horizontal="right" vertical="center"/>
    </xf>
    <xf numFmtId="170" fontId="0" fillId="0" borderId="0" xfId="0" applyNumberFormat="1" applyFont="1" applyFill="1" applyAlignment="1">
      <alignment vertical="center"/>
    </xf>
    <xf numFmtId="41" fontId="0" fillId="0" borderId="0" xfId="0" applyNumberFormat="1" applyFont="1" applyFill="1" applyBorder="1" applyAlignment="1">
      <alignment horizontal="center" vertical="center"/>
    </xf>
    <xf numFmtId="43" fontId="0" fillId="0" borderId="0" xfId="124" applyNumberFormat="1" applyFont="1" applyFill="1" applyBorder="1" applyAlignment="1">
      <alignment horizontal="center"/>
    </xf>
    <xf numFmtId="49" fontId="4" fillId="0" borderId="0" xfId="0" applyNumberFormat="1" applyFont="1" applyFill="1" applyAlignment="1">
      <alignment vertical="center"/>
    </xf>
    <xf numFmtId="37" fontId="4" fillId="0" borderId="1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49" fontId="6" fillId="0" borderId="0" xfId="0" applyNumberFormat="1" applyFont="1" applyFill="1" applyAlignment="1">
      <alignment horizontal="left" vertical="center"/>
    </xf>
    <xf numFmtId="49" fontId="0" fillId="0" borderId="0" xfId="0" applyNumberFormat="1" applyFill="1" applyAlignment="1">
      <alignment horizontal="left" vertical="center"/>
    </xf>
    <xf numFmtId="37" fontId="0" fillId="0" borderId="0" xfId="0" applyFont="1" applyFill="1" applyAlignment="1">
      <alignment vertical="center" wrapText="1"/>
    </xf>
    <xf numFmtId="170" fontId="4" fillId="0" borderId="11" xfId="0" applyNumberFormat="1" applyFont="1" applyFill="1" applyBorder="1" applyAlignment="1">
      <alignment vertical="center"/>
    </xf>
    <xf numFmtId="37" fontId="4" fillId="0" borderId="0" xfId="0" applyFont="1" applyFill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41" fontId="0" fillId="0" borderId="25" xfId="0" applyNumberFormat="1" applyFont="1" applyFill="1" applyBorder="1" applyAlignment="1">
      <alignment horizontal="right" vertical="center"/>
    </xf>
    <xf numFmtId="49" fontId="0" fillId="0" borderId="0" xfId="0" applyNumberFormat="1" applyFill="1" applyAlignment="1">
      <alignment vertical="center"/>
    </xf>
    <xf numFmtId="170" fontId="0" fillId="0" borderId="0" xfId="0" applyNumberFormat="1" applyFill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49" fontId="0" fillId="0" borderId="0" xfId="0" applyNumberFormat="1" applyFont="1" applyFill="1" applyAlignment="1"/>
    <xf numFmtId="37" fontId="0" fillId="0" borderId="0" xfId="0" applyFont="1" applyFill="1" applyBorder="1" applyAlignment="1"/>
    <xf numFmtId="37" fontId="0" fillId="0" borderId="0" xfId="0" applyFill="1" applyAlignment="1">
      <alignment horizontal="left"/>
    </xf>
    <xf numFmtId="37" fontId="0" fillId="0" borderId="0" xfId="0" applyFill="1" applyAlignment="1">
      <alignment horizontal="center"/>
    </xf>
    <xf numFmtId="37" fontId="0" fillId="0" borderId="0" xfId="0" applyFont="1" applyFill="1" applyAlignment="1">
      <alignment horizontal="left"/>
    </xf>
    <xf numFmtId="168" fontId="5" fillId="0" borderId="0" xfId="0" quotePrefix="1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170" fontId="4" fillId="0" borderId="25" xfId="0" quotePrefix="1" applyNumberFormat="1" applyFont="1" applyFill="1" applyBorder="1" applyAlignment="1">
      <alignment horizontal="right"/>
    </xf>
    <xf numFmtId="168" fontId="4" fillId="0" borderId="0" xfId="0" applyNumberFormat="1" applyFont="1" applyFill="1" applyBorder="1" applyAlignment="1">
      <alignment horizontal="center"/>
    </xf>
    <xf numFmtId="168" fontId="6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/>
    <xf numFmtId="170" fontId="4" fillId="0" borderId="0" xfId="0" quotePrefix="1" applyNumberFormat="1" applyFont="1" applyFill="1" applyBorder="1" applyAlignment="1">
      <alignment horizontal="right"/>
    </xf>
    <xf numFmtId="170" fontId="4" fillId="0" borderId="26" xfId="0" applyNumberFormat="1" applyFont="1" applyFill="1" applyBorder="1" applyAlignment="1"/>
    <xf numFmtId="170" fontId="4" fillId="0" borderId="0" xfId="0" applyNumberFormat="1" applyFont="1" applyFill="1"/>
    <xf numFmtId="37" fontId="0" fillId="0" borderId="0" xfId="0" applyFont="1" applyFill="1"/>
    <xf numFmtId="170" fontId="0" fillId="0" borderId="0" xfId="0" applyNumberFormat="1" applyFont="1" applyFill="1"/>
    <xf numFmtId="49" fontId="0" fillId="0" borderId="0" xfId="0" applyNumberFormat="1" applyFont="1" applyFill="1" applyAlignment="1">
      <alignment horizontal="left"/>
    </xf>
    <xf numFmtId="170" fontId="10" fillId="0" borderId="0" xfId="0" applyNumberFormat="1" applyFont="1" applyFill="1" applyAlignment="1"/>
    <xf numFmtId="37" fontId="0" fillId="0" borderId="0" xfId="0" applyNumberFormat="1" applyFont="1" applyFill="1" applyBorder="1" applyAlignment="1"/>
    <xf numFmtId="169" fontId="4" fillId="0" borderId="0" xfId="0" applyNumberFormat="1" applyFont="1" applyFill="1" applyBorder="1" applyAlignment="1"/>
    <xf numFmtId="49" fontId="0" fillId="0" borderId="0" xfId="0" applyNumberFormat="1" applyFont="1" applyFill="1" applyBorder="1" applyAlignment="1"/>
    <xf numFmtId="230" fontId="4" fillId="0" borderId="26" xfId="0" applyNumberFormat="1" applyFont="1" applyFill="1" applyBorder="1" applyAlignment="1">
      <alignment horizontal="right" vertical="center"/>
    </xf>
    <xf numFmtId="230" fontId="4" fillId="0" borderId="0" xfId="124" applyNumberFormat="1" applyFont="1" applyFill="1" applyBorder="1" applyAlignment="1"/>
    <xf numFmtId="230" fontId="4" fillId="0" borderId="0" xfId="124" quotePrefix="1" applyNumberFormat="1" applyFont="1" applyFill="1" applyBorder="1" applyAlignment="1"/>
    <xf numFmtId="49" fontId="5" fillId="0" borderId="0" xfId="0" quotePrefix="1" applyNumberFormat="1" applyFont="1" applyFill="1" applyBorder="1" applyAlignment="1">
      <alignment horizontal="center"/>
    </xf>
    <xf numFmtId="41" fontId="0" fillId="0" borderId="25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170" fontId="4" fillId="0" borderId="26" xfId="0" applyNumberFormat="1" applyFont="1" applyFill="1" applyBorder="1" applyAlignment="1">
      <alignment horizontal="right"/>
    </xf>
    <xf numFmtId="170" fontId="4" fillId="0" borderId="0" xfId="0" applyNumberFormat="1" applyFont="1" applyFill="1" applyBorder="1" applyAlignment="1">
      <alignment horizontal="right"/>
    </xf>
    <xf numFmtId="37" fontId="4" fillId="0" borderId="0" xfId="0" quotePrefix="1" applyNumberFormat="1" applyFont="1" applyFill="1" applyBorder="1" applyAlignment="1">
      <alignment horizontal="right"/>
    </xf>
    <xf numFmtId="170" fontId="0" fillId="0" borderId="0" xfId="0" applyNumberFormat="1" applyFont="1" applyFill="1" applyBorder="1"/>
    <xf numFmtId="170" fontId="0" fillId="0" borderId="0" xfId="0" quotePrefix="1" applyNumberFormat="1" applyFont="1" applyFill="1" applyAlignment="1">
      <alignment horizontal="right"/>
    </xf>
    <xf numFmtId="37" fontId="6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ont="1" applyFill="1" applyAlignment="1"/>
    <xf numFmtId="37" fontId="3" fillId="0" borderId="0" xfId="0" applyNumberFormat="1" applyFont="1" applyFill="1" applyAlignment="1">
      <alignment horizontal="left"/>
    </xf>
    <xf numFmtId="37" fontId="0" fillId="0" borderId="0" xfId="0" applyNumberFormat="1" applyFill="1" applyAlignment="1">
      <alignment horizontal="left"/>
    </xf>
    <xf numFmtId="37" fontId="3" fillId="0" borderId="0" xfId="0" applyNumberFormat="1" applyFont="1" applyFill="1" applyAlignment="1"/>
    <xf numFmtId="37" fontId="4" fillId="0" borderId="0" xfId="0" applyNumberFormat="1" applyFont="1" applyFill="1" applyAlignment="1"/>
    <xf numFmtId="37" fontId="4" fillId="0" borderId="0" xfId="0" applyNumberFormat="1" applyFont="1" applyFill="1" applyAlignment="1">
      <alignment horizontal="left"/>
    </xf>
    <xf numFmtId="37" fontId="3" fillId="0" borderId="25" xfId="0" applyFont="1" applyFill="1" applyBorder="1" applyAlignment="1"/>
    <xf numFmtId="49" fontId="144" fillId="0" borderId="0" xfId="0" applyNumberFormat="1" applyFont="1" applyFill="1" applyBorder="1" applyAlignment="1">
      <alignment horizontal="center"/>
    </xf>
    <xf numFmtId="40" fontId="4" fillId="0" borderId="0" xfId="124" applyFont="1" applyFill="1" applyBorder="1"/>
    <xf numFmtId="170" fontId="4" fillId="0" borderId="0" xfId="288" applyNumberFormat="1" applyFont="1" applyFill="1" applyBorder="1" applyAlignment="1">
      <alignment horizontal="right"/>
    </xf>
    <xf numFmtId="170" fontId="4" fillId="0" borderId="11" xfId="288" applyNumberFormat="1" applyFont="1" applyFill="1" applyBorder="1" applyAlignment="1">
      <alignment horizontal="right"/>
    </xf>
    <xf numFmtId="49" fontId="3" fillId="0" borderId="0" xfId="124" applyNumberFormat="1" applyFont="1" applyFill="1"/>
    <xf numFmtId="41" fontId="3" fillId="0" borderId="6" xfId="124" applyNumberFormat="1" applyFont="1" applyFill="1" applyBorder="1" applyAlignment="1">
      <alignment horizontal="center"/>
    </xf>
    <xf numFmtId="41" fontId="3" fillId="0" borderId="6" xfId="124" quotePrefix="1" applyNumberFormat="1" applyFont="1" applyFill="1" applyBorder="1" applyAlignment="1">
      <alignment horizontal="center"/>
    </xf>
    <xf numFmtId="170" fontId="3" fillId="0" borderId="6" xfId="288" applyNumberFormat="1" applyFont="1" applyFill="1" applyBorder="1" applyAlignment="1">
      <alignment horizontal="right"/>
    </xf>
    <xf numFmtId="41" fontId="4" fillId="0" borderId="26" xfId="124" applyNumberFormat="1" applyFont="1" applyFill="1" applyBorder="1"/>
    <xf numFmtId="41" fontId="4" fillId="0" borderId="0" xfId="124" applyNumberFormat="1" applyFont="1" applyFill="1" applyBorder="1"/>
    <xf numFmtId="49" fontId="5" fillId="0" borderId="0" xfId="124" applyNumberFormat="1" applyFont="1" applyFill="1" applyAlignment="1">
      <alignment horizontal="center"/>
    </xf>
    <xf numFmtId="41" fontId="3" fillId="0" borderId="0" xfId="124" applyNumberFormat="1" applyFont="1" applyFill="1" applyBorder="1"/>
    <xf numFmtId="170" fontId="3" fillId="0" borderId="0" xfId="124" applyNumberFormat="1" applyFont="1" applyFill="1" applyBorder="1"/>
    <xf numFmtId="37" fontId="3" fillId="0" borderId="0" xfId="124" applyNumberFormat="1" applyFont="1" applyFill="1" applyBorder="1" applyAlignment="1">
      <alignment horizontal="center"/>
    </xf>
    <xf numFmtId="37" fontId="4" fillId="0" borderId="0" xfId="124" applyNumberFormat="1" applyFont="1" applyFill="1" applyBorder="1" applyAlignment="1">
      <alignment horizontal="center"/>
    </xf>
    <xf numFmtId="41" fontId="4" fillId="0" borderId="11" xfId="124" applyNumberFormat="1" applyFont="1" applyFill="1" applyBorder="1" applyAlignment="1">
      <alignment horizontal="center"/>
    </xf>
    <xf numFmtId="170" fontId="4" fillId="0" borderId="0" xfId="124" applyNumberFormat="1" applyFont="1" applyFill="1" applyBorder="1" applyAlignment="1">
      <alignment horizontal="right"/>
    </xf>
    <xf numFmtId="37" fontId="4" fillId="0" borderId="11" xfId="124" applyNumberFormat="1" applyFont="1" applyFill="1" applyBorder="1"/>
    <xf numFmtId="170" fontId="3" fillId="29" borderId="0" xfId="0" applyNumberFormat="1" applyFont="1" applyFill="1" applyAlignment="1">
      <alignment horizontal="right"/>
    </xf>
    <xf numFmtId="49" fontId="3" fillId="29" borderId="0" xfId="0" applyNumberFormat="1" applyFont="1" applyFill="1" applyAlignment="1">
      <alignment horizontal="left"/>
    </xf>
    <xf numFmtId="49" fontId="4" fillId="29" borderId="0" xfId="0" applyNumberFormat="1" applyFont="1" applyFill="1" applyAlignment="1">
      <alignment horizontal="left"/>
    </xf>
    <xf numFmtId="49" fontId="3" fillId="29" borderId="0" xfId="0" quotePrefix="1" applyNumberFormat="1" applyFont="1" applyFill="1" applyAlignment="1">
      <alignment horizontal="left"/>
    </xf>
    <xf numFmtId="37" fontId="3" fillId="29" borderId="0" xfId="0" applyFont="1" applyFill="1" applyAlignment="1">
      <alignment horizontal="left"/>
    </xf>
    <xf numFmtId="49" fontId="6" fillId="29" borderId="0" xfId="0" applyNumberFormat="1" applyFont="1" applyFill="1" applyAlignment="1">
      <alignment horizontal="left"/>
    </xf>
    <xf numFmtId="37" fontId="3" fillId="29" borderId="0" xfId="0" quotePrefix="1" applyFont="1" applyFill="1" applyAlignment="1">
      <alignment horizontal="left"/>
    </xf>
    <xf numFmtId="170" fontId="3" fillId="29" borderId="0" xfId="0" applyNumberFormat="1" applyFont="1" applyFill="1" applyAlignment="1">
      <alignment horizontal="center"/>
    </xf>
    <xf numFmtId="170" fontId="4" fillId="29" borderId="26" xfId="0" applyNumberFormat="1" applyFont="1" applyFill="1" applyBorder="1" applyAlignment="1">
      <alignment horizontal="right"/>
    </xf>
    <xf numFmtId="170" fontId="3" fillId="29" borderId="25" xfId="0" applyNumberFormat="1" applyFont="1" applyFill="1" applyBorder="1" applyAlignment="1">
      <alignment horizontal="right"/>
    </xf>
    <xf numFmtId="37" fontId="4" fillId="29" borderId="0" xfId="0" applyFont="1" applyFill="1" applyAlignment="1">
      <alignment horizontal="left"/>
    </xf>
    <xf numFmtId="37" fontId="3" fillId="29" borderId="0" xfId="0" applyFont="1" applyFill="1" applyAlignment="1">
      <alignment horizontal="right"/>
    </xf>
    <xf numFmtId="41" fontId="3" fillId="0" borderId="0" xfId="124" quotePrefix="1" applyNumberFormat="1" applyFont="1" applyFill="1" applyBorder="1" applyAlignment="1"/>
    <xf numFmtId="41" fontId="4" fillId="0" borderId="0" xfId="124" applyNumberFormat="1" applyFont="1" applyFill="1" applyBorder="1" applyAlignment="1"/>
    <xf numFmtId="49" fontId="6" fillId="29" borderId="0" xfId="0" applyNumberFormat="1" applyFont="1" applyFill="1"/>
    <xf numFmtId="49" fontId="3" fillId="29" borderId="0" xfId="0" applyNumberFormat="1" applyFont="1" applyFill="1"/>
    <xf numFmtId="49" fontId="5" fillId="29" borderId="0" xfId="0" applyNumberFormat="1" applyFont="1" applyFill="1" applyAlignment="1">
      <alignment horizontal="center"/>
    </xf>
    <xf numFmtId="37" fontId="3" fillId="29" borderId="0" xfId="0" applyFont="1" applyFill="1"/>
    <xf numFmtId="170" fontId="3" fillId="29" borderId="0" xfId="0" applyNumberFormat="1" applyFont="1" applyFill="1"/>
    <xf numFmtId="49" fontId="5" fillId="34" borderId="0" xfId="0" applyNumberFormat="1" applyFont="1" applyFill="1" applyAlignment="1">
      <alignment horizontal="center"/>
    </xf>
    <xf numFmtId="49" fontId="3" fillId="34" borderId="0" xfId="0" applyNumberFormat="1" applyFont="1" applyFill="1"/>
    <xf numFmtId="37" fontId="3" fillId="34" borderId="0" xfId="0" applyFont="1" applyFill="1"/>
    <xf numFmtId="170" fontId="3" fillId="34" borderId="0" xfId="0" applyNumberFormat="1" applyFont="1" applyFill="1"/>
    <xf numFmtId="170" fontId="3" fillId="0" borderId="0" xfId="0" applyNumberFormat="1" applyFont="1"/>
    <xf numFmtId="170" fontId="4" fillId="34" borderId="0" xfId="0" applyNumberFormat="1" applyFont="1" applyFill="1"/>
    <xf numFmtId="170" fontId="3" fillId="29" borderId="0" xfId="0" quotePrefix="1" applyNumberFormat="1" applyFont="1" applyFill="1"/>
    <xf numFmtId="49" fontId="0" fillId="0" borderId="0" xfId="0" applyNumberFormat="1" applyAlignment="1">
      <alignment horizontal="left"/>
    </xf>
    <xf numFmtId="49" fontId="3" fillId="0" borderId="0" xfId="0" applyNumberFormat="1" applyFont="1"/>
    <xf numFmtId="49" fontId="3" fillId="0" borderId="0" xfId="0" quotePrefix="1" applyNumberFormat="1" applyFont="1" applyAlignment="1">
      <alignment horizontal="left"/>
    </xf>
    <xf numFmtId="170" fontId="3" fillId="34" borderId="25" xfId="0" applyNumberFormat="1" applyFont="1" applyFill="1" applyBorder="1"/>
    <xf numFmtId="170" fontId="0" fillId="34" borderId="25" xfId="0" applyNumberFormat="1" applyFill="1" applyBorder="1" applyAlignment="1">
      <alignment horizontal="right"/>
    </xf>
    <xf numFmtId="170" fontId="4" fillId="29" borderId="0" xfId="0" applyNumberFormat="1" applyFont="1" applyFill="1"/>
    <xf numFmtId="37" fontId="3" fillId="0" borderId="0" xfId="0" applyFont="1"/>
    <xf numFmtId="49" fontId="0" fillId="29" borderId="0" xfId="0" applyNumberFormat="1" applyFill="1"/>
    <xf numFmtId="49" fontId="4" fillId="29" borderId="0" xfId="0" applyNumberFormat="1" applyFont="1" applyFill="1"/>
    <xf numFmtId="49" fontId="6" fillId="29" borderId="0" xfId="0" applyNumberFormat="1" applyFont="1" applyFill="1" applyAlignment="1">
      <alignment horizontal="center"/>
    </xf>
    <xf numFmtId="37" fontId="0" fillId="29" borderId="0" xfId="0" applyFill="1"/>
    <xf numFmtId="170" fontId="0" fillId="29" borderId="0" xfId="0" applyNumberFormat="1" applyFill="1" applyAlignment="1">
      <alignment horizontal="center"/>
    </xf>
    <xf numFmtId="37" fontId="5" fillId="29" borderId="0" xfId="0" applyFont="1" applyFill="1"/>
    <xf numFmtId="0" fontId="3" fillId="29" borderId="0" xfId="0" quotePrefix="1" applyNumberFormat="1" applyFont="1" applyFill="1" applyAlignment="1">
      <alignment horizontal="center"/>
    </xf>
    <xf numFmtId="168" fontId="3" fillId="29" borderId="0" xfId="0" applyNumberFormat="1" applyFont="1" applyFill="1" applyAlignment="1">
      <alignment horizontal="center"/>
    </xf>
    <xf numFmtId="49" fontId="5" fillId="29" borderId="0" xfId="0" quotePrefix="1" applyNumberFormat="1" applyFont="1" applyFill="1" applyAlignment="1">
      <alignment horizontal="center"/>
    </xf>
    <xf numFmtId="170" fontId="3" fillId="29" borderId="26" xfId="0" applyNumberFormat="1" applyFont="1" applyFill="1" applyBorder="1"/>
    <xf numFmtId="49" fontId="0" fillId="34" borderId="0" xfId="0" applyNumberFormat="1" applyFill="1" applyAlignment="1">
      <alignment horizontal="left"/>
    </xf>
    <xf numFmtId="49" fontId="0" fillId="34" borderId="0" xfId="0" applyNumberFormat="1" applyFill="1"/>
    <xf numFmtId="170" fontId="4" fillId="29" borderId="26" xfId="0" applyNumberFormat="1" applyFont="1" applyFill="1" applyBorder="1"/>
    <xf numFmtId="49" fontId="0" fillId="29" borderId="0" xfId="0" applyNumberFormat="1" applyFill="1" applyAlignment="1">
      <alignment vertical="center"/>
    </xf>
    <xf numFmtId="37" fontId="0" fillId="29" borderId="0" xfId="0" applyFill="1" applyAlignment="1">
      <alignment vertical="center"/>
    </xf>
    <xf numFmtId="37" fontId="4" fillId="29" borderId="0" xfId="0" applyFont="1" applyFill="1" applyAlignment="1">
      <alignment vertical="center"/>
    </xf>
    <xf numFmtId="37" fontId="0" fillId="34" borderId="0" xfId="0" applyFill="1" applyAlignment="1">
      <alignment vertical="center"/>
    </xf>
    <xf numFmtId="37" fontId="0" fillId="0" borderId="0" xfId="0" applyFill="1" applyBorder="1" applyAlignment="1">
      <alignment horizontal="right"/>
    </xf>
    <xf numFmtId="37" fontId="4" fillId="34" borderId="0" xfId="0" applyFont="1" applyFill="1"/>
    <xf numFmtId="37" fontId="4" fillId="34" borderId="0" xfId="0" applyFont="1" applyFill="1" applyAlignment="1">
      <alignment horizontal="left"/>
    </xf>
    <xf numFmtId="37" fontId="4" fillId="0" borderId="25" xfId="0" applyFont="1" applyFill="1" applyBorder="1" applyAlignment="1">
      <alignment horizontal="right"/>
    </xf>
    <xf numFmtId="37" fontId="6" fillId="0" borderId="0" xfId="0" applyFont="1"/>
    <xf numFmtId="37" fontId="4" fillId="29" borderId="0" xfId="0" applyFont="1" applyFill="1"/>
    <xf numFmtId="170" fontId="4" fillId="0" borderId="27" xfId="0" applyNumberFormat="1" applyFont="1" applyFill="1" applyBorder="1" applyAlignment="1">
      <alignment vertical="center"/>
    </xf>
    <xf numFmtId="170" fontId="4" fillId="29" borderId="0" xfId="0" applyNumberFormat="1" applyFont="1" applyFill="1" applyAlignment="1">
      <alignment vertical="center"/>
    </xf>
    <xf numFmtId="37" fontId="4" fillId="29" borderId="25" xfId="0" quotePrefix="1" applyFont="1" applyFill="1" applyBorder="1" applyAlignment="1">
      <alignment horizontal="right"/>
    </xf>
    <xf numFmtId="37" fontId="4" fillId="29" borderId="0" xfId="0" applyFont="1" applyFill="1" applyAlignment="1">
      <alignment horizontal="center"/>
    </xf>
    <xf numFmtId="37" fontId="6" fillId="29" borderId="0" xfId="0" quotePrefix="1" applyFont="1" applyFill="1" applyAlignment="1">
      <alignment horizontal="center"/>
    </xf>
    <xf numFmtId="170" fontId="0" fillId="0" borderId="0" xfId="0" applyNumberFormat="1"/>
    <xf numFmtId="170" fontId="0" fillId="0" borderId="0" xfId="0" applyNumberFormat="1" applyAlignment="1">
      <alignment horizontal="right"/>
    </xf>
    <xf numFmtId="43" fontId="3" fillId="0" borderId="0" xfId="124" applyNumberFormat="1" applyFont="1" applyAlignment="1">
      <alignment horizontal="center"/>
    </xf>
    <xf numFmtId="170" fontId="4" fillId="34" borderId="25" xfId="0" applyNumberFormat="1" applyFont="1" applyFill="1" applyBorder="1" applyAlignment="1">
      <alignment horizontal="right"/>
    </xf>
    <xf numFmtId="40" fontId="0" fillId="0" borderId="0" xfId="124" applyFont="1" applyAlignment="1">
      <alignment horizontal="center"/>
    </xf>
    <xf numFmtId="40" fontId="3" fillId="0" borderId="0" xfId="124" applyFont="1" applyAlignment="1">
      <alignment horizontal="center"/>
    </xf>
    <xf numFmtId="41" fontId="4" fillId="0" borderId="0" xfId="124" applyNumberFormat="1" applyFont="1" applyAlignment="1">
      <alignment horizontal="center"/>
    </xf>
    <xf numFmtId="41" fontId="4" fillId="0" borderId="0" xfId="124" applyNumberFormat="1" applyFont="1" applyAlignment="1">
      <alignment horizontal="right"/>
    </xf>
    <xf numFmtId="38" fontId="4" fillId="0" borderId="0" xfId="124" applyNumberFormat="1" applyFont="1"/>
    <xf numFmtId="41" fontId="4" fillId="0" borderId="0" xfId="124" quotePrefix="1" applyNumberFormat="1" applyFont="1" applyAlignment="1">
      <alignment horizontal="center"/>
    </xf>
    <xf numFmtId="41" fontId="0" fillId="0" borderId="0" xfId="124" quotePrefix="1" applyNumberFormat="1" applyFont="1" applyAlignment="1">
      <alignment horizontal="center"/>
    </xf>
    <xf numFmtId="170" fontId="4" fillId="0" borderId="0" xfId="288" applyNumberFormat="1" applyFont="1" applyAlignment="1">
      <alignment horizontal="right"/>
    </xf>
    <xf numFmtId="40" fontId="0" fillId="34" borderId="0" xfId="124" applyFont="1" applyFill="1" applyAlignment="1">
      <alignment horizontal="center"/>
    </xf>
    <xf numFmtId="37" fontId="4" fillId="0" borderId="0" xfId="124" applyNumberFormat="1" applyFont="1"/>
    <xf numFmtId="37" fontId="0" fillId="0" borderId="0" xfId="0" applyAlignment="1">
      <alignment horizontal="left"/>
    </xf>
    <xf numFmtId="37" fontId="0" fillId="0" borderId="0" xfId="0" applyAlignment="1"/>
    <xf numFmtId="37" fontId="5" fillId="0" borderId="0" xfId="0" applyFont="1" applyAlignment="1"/>
    <xf numFmtId="37" fontId="0" fillId="0" borderId="0" xfId="0" applyNumberFormat="1" applyFill="1" applyBorder="1" applyAlignment="1">
      <alignment horizontal="left"/>
    </xf>
    <xf numFmtId="49" fontId="3" fillId="0" borderId="0" xfId="0" applyNumberFormat="1" applyFont="1" applyFill="1" applyBorder="1" applyAlignment="1"/>
    <xf numFmtId="49" fontId="0" fillId="29" borderId="0" xfId="0" applyNumberFormat="1" applyFill="1" applyAlignment="1"/>
    <xf numFmtId="37" fontId="0" fillId="0" borderId="0" xfId="0" quotePrefix="1" applyNumberFormat="1" applyFill="1" applyAlignment="1"/>
    <xf numFmtId="37" fontId="5" fillId="0" borderId="0" xfId="0" applyNumberFormat="1" applyFont="1" applyFill="1" applyAlignment="1"/>
    <xf numFmtId="37" fontId="0" fillId="0" borderId="0" xfId="0" applyNumberFormat="1" applyFont="1" applyFill="1" applyAlignment="1">
      <alignment horizontal="left"/>
    </xf>
    <xf numFmtId="37" fontId="3" fillId="0" borderId="0" xfId="0" applyNumberFormat="1" applyFont="1" applyFill="1" applyBorder="1" applyAlignment="1"/>
    <xf numFmtId="49" fontId="4" fillId="0" borderId="0" xfId="0" quotePrefix="1" applyNumberFormat="1" applyFont="1"/>
    <xf numFmtId="49" fontId="3" fillId="0" borderId="0" xfId="0" applyNumberFormat="1" applyFont="1" applyAlignment="1"/>
    <xf numFmtId="37" fontId="6" fillId="0" borderId="0" xfId="0" applyNumberFormat="1" applyFont="1" applyFill="1" applyAlignment="1">
      <alignment horizontal="left"/>
    </xf>
    <xf numFmtId="49" fontId="3" fillId="0" borderId="0" xfId="0" quotePrefix="1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37" fontId="3" fillId="0" borderId="0" xfId="0" applyFont="1" applyFill="1" applyBorder="1" applyAlignment="1">
      <alignment vertical="center"/>
    </xf>
    <xf numFmtId="230" fontId="4" fillId="0" borderId="0" xfId="0" applyNumberFormat="1" applyFont="1" applyFill="1" applyBorder="1" applyAlignment="1">
      <alignment horizontal="right" vertical="center"/>
    </xf>
    <xf numFmtId="37" fontId="4" fillId="34" borderId="0" xfId="0" applyFont="1" applyFill="1" applyAlignment="1">
      <alignment horizontal="center"/>
    </xf>
    <xf numFmtId="40" fontId="3" fillId="29" borderId="0" xfId="124" applyFont="1" applyFill="1" applyBorder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0" fillId="34" borderId="0" xfId="0" quotePrefix="1" applyFill="1" applyAlignment="1">
      <alignment horizontal="center"/>
    </xf>
    <xf numFmtId="37" fontId="0" fillId="34" borderId="0" xfId="0" applyFill="1" applyAlignment="1">
      <alignment horizontal="center"/>
    </xf>
    <xf numFmtId="37" fontId="4" fillId="34" borderId="0" xfId="0" quotePrefix="1" applyFont="1" applyFill="1" applyAlignment="1">
      <alignment horizontal="center"/>
    </xf>
    <xf numFmtId="37" fontId="0" fillId="34" borderId="0" xfId="0" applyFill="1"/>
    <xf numFmtId="49" fontId="0" fillId="34" borderId="0" xfId="0" applyNumberFormat="1" applyFill="1" applyAlignment="1">
      <alignment horizontal="center"/>
    </xf>
    <xf numFmtId="49" fontId="7" fillId="34" borderId="0" xfId="0" applyNumberFormat="1" applyFont="1" applyFill="1"/>
    <xf numFmtId="0" fontId="0" fillId="34" borderId="0" xfId="0" quotePrefix="1" applyNumberFormat="1" applyFill="1" applyAlignment="1">
      <alignment horizontal="center"/>
    </xf>
    <xf numFmtId="168" fontId="0" fillId="34" borderId="0" xfId="0" applyNumberFormat="1" applyFill="1" applyAlignment="1">
      <alignment horizontal="center"/>
    </xf>
    <xf numFmtId="170" fontId="0" fillId="34" borderId="0" xfId="0" applyNumberFormat="1" applyFill="1"/>
    <xf numFmtId="37" fontId="3" fillId="0" borderId="0" xfId="0" applyFont="1" applyAlignment="1">
      <alignment horizontal="left" vertical="center"/>
    </xf>
    <xf numFmtId="170" fontId="4" fillId="34" borderId="28" xfId="0" applyNumberFormat="1" applyFont="1" applyFill="1" applyBorder="1" applyAlignment="1">
      <alignment horizontal="right"/>
    </xf>
    <xf numFmtId="170" fontId="4" fillId="34" borderId="29" xfId="0" applyNumberFormat="1" applyFont="1" applyFill="1" applyBorder="1" applyAlignment="1">
      <alignment horizontal="right"/>
    </xf>
    <xf numFmtId="170" fontId="4" fillId="29" borderId="0" xfId="0" applyNumberFormat="1" applyFont="1" applyFill="1" applyAlignment="1">
      <alignment horizontal="right"/>
    </xf>
    <xf numFmtId="49" fontId="0" fillId="34" borderId="0" xfId="0" quotePrefix="1" applyNumberFormat="1" applyFill="1" applyAlignment="1">
      <alignment horizontal="left"/>
    </xf>
    <xf numFmtId="37" fontId="0" fillId="34" borderId="0" xfId="0" quotePrefix="1" applyFill="1" applyAlignment="1">
      <alignment horizontal="left"/>
    </xf>
    <xf numFmtId="170" fontId="0" fillId="34" borderId="0" xfId="0" applyNumberFormat="1" applyFill="1" applyAlignment="1">
      <alignment horizontal="right"/>
    </xf>
    <xf numFmtId="170" fontId="0" fillId="34" borderId="0" xfId="0" applyNumberFormat="1" applyFill="1" applyAlignment="1">
      <alignment horizontal="center"/>
    </xf>
    <xf numFmtId="37" fontId="0" fillId="34" borderId="0" xfId="0" applyFill="1" applyAlignment="1">
      <alignment horizontal="left"/>
    </xf>
    <xf numFmtId="170" fontId="4" fillId="29" borderId="28" xfId="0" applyNumberFormat="1" applyFont="1" applyFill="1" applyBorder="1"/>
    <xf numFmtId="170" fontId="4" fillId="29" borderId="28" xfId="0" applyNumberFormat="1" applyFont="1" applyFill="1" applyBorder="1" applyAlignment="1">
      <alignment horizontal="right"/>
    </xf>
    <xf numFmtId="168" fontId="3" fillId="34" borderId="0" xfId="0" applyNumberFormat="1" applyFont="1" applyFill="1" applyAlignment="1">
      <alignment horizontal="center"/>
    </xf>
    <xf numFmtId="0" fontId="3" fillId="34" borderId="0" xfId="0" quotePrefix="1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70" fontId="4" fillId="29" borderId="29" xfId="0" applyNumberFormat="1" applyFont="1" applyFill="1" applyBorder="1"/>
    <xf numFmtId="43" fontId="4" fillId="0" borderId="0" xfId="124" applyNumberFormat="1" applyFont="1" applyFill="1" applyBorder="1" applyAlignment="1">
      <alignment horizontal="center"/>
    </xf>
    <xf numFmtId="37" fontId="4" fillId="0" borderId="28" xfId="124" applyNumberFormat="1" applyFont="1" applyFill="1" applyBorder="1"/>
    <xf numFmtId="170" fontId="0" fillId="34" borderId="0" xfId="0" applyNumberFormat="1" applyFill="1" applyBorder="1" applyAlignment="1">
      <alignment horizontal="right"/>
    </xf>
    <xf numFmtId="49" fontId="0" fillId="0" borderId="0" xfId="124" applyNumberFormat="1" applyFont="1" applyFill="1"/>
    <xf numFmtId="41" fontId="3" fillId="0" borderId="25" xfId="124" applyNumberFormat="1" applyFont="1" applyFill="1" applyBorder="1" applyAlignment="1">
      <alignment horizontal="center"/>
    </xf>
    <xf numFmtId="37" fontId="0" fillId="0" borderId="25" xfId="0" applyFont="1" applyFill="1" applyBorder="1" applyAlignment="1"/>
    <xf numFmtId="170" fontId="0" fillId="0" borderId="25" xfId="0" quotePrefix="1" applyNumberFormat="1" applyFont="1" applyFill="1" applyBorder="1" applyAlignment="1">
      <alignment horizontal="right"/>
    </xf>
    <xf numFmtId="37" fontId="0" fillId="0" borderId="25" xfId="0" applyFill="1" applyBorder="1" applyAlignment="1">
      <alignment horizontal="right"/>
    </xf>
    <xf numFmtId="231" fontId="0" fillId="0" borderId="0" xfId="0" quotePrefix="1" applyNumberFormat="1" applyFont="1" applyAlignment="1">
      <alignment horizontal="center"/>
    </xf>
    <xf numFmtId="231" fontId="0" fillId="0" borderId="25" xfId="0" quotePrefix="1" applyNumberFormat="1" applyFont="1" applyBorder="1" applyAlignment="1">
      <alignment horizontal="center"/>
    </xf>
    <xf numFmtId="231" fontId="0" fillId="0" borderId="0" xfId="0" quotePrefix="1" applyNumberFormat="1" applyFont="1" applyBorder="1" applyAlignment="1">
      <alignment horizontal="center"/>
    </xf>
    <xf numFmtId="231" fontId="4" fillId="0" borderId="0" xfId="0" quotePrefix="1" applyNumberFormat="1" applyFont="1" applyBorder="1" applyAlignment="1">
      <alignment horizontal="center"/>
    </xf>
    <xf numFmtId="231" fontId="4" fillId="0" borderId="26" xfId="0" quotePrefix="1" applyNumberFormat="1" applyFont="1" applyBorder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applyNumberFormat="1" applyFont="1" applyFill="1" applyAlignment="1">
      <alignment horizontal="center"/>
    </xf>
    <xf numFmtId="49" fontId="5" fillId="34" borderId="0" xfId="0" quotePrefix="1" applyNumberFormat="1" applyFont="1" applyFill="1" applyAlignment="1">
      <alignment horizontal="center"/>
    </xf>
    <xf numFmtId="37" fontId="4" fillId="34" borderId="0" xfId="0" applyFont="1" applyFill="1" applyAlignment="1">
      <alignment horizontal="center"/>
    </xf>
    <xf numFmtId="37" fontId="5" fillId="0" borderId="0" xfId="0" applyFont="1" applyFill="1" applyBorder="1" applyAlignment="1">
      <alignment horizontal="center" vertical="center"/>
    </xf>
    <xf numFmtId="37" fontId="4" fillId="0" borderId="0" xfId="0" applyFont="1" applyFill="1" applyAlignment="1">
      <alignment horizontal="center" vertical="center"/>
    </xf>
    <xf numFmtId="37" fontId="0" fillId="0" borderId="0" xfId="0" applyFill="1" applyAlignment="1">
      <alignment horizontal="center" vertical="center"/>
    </xf>
    <xf numFmtId="37" fontId="0" fillId="0" borderId="0" xfId="0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49" fontId="0" fillId="0" borderId="0" xfId="0" applyNumberFormat="1" applyFont="1" applyFill="1" applyAlignment="1">
      <alignment horizontal="center" vertical="center"/>
    </xf>
    <xf numFmtId="37" fontId="0" fillId="0" borderId="0" xfId="0" applyFont="1" applyFill="1" applyAlignment="1">
      <alignment horizontal="left" vertical="center" wrapText="1"/>
    </xf>
    <xf numFmtId="40" fontId="5" fillId="0" borderId="0" xfId="124" applyFont="1" applyFill="1" applyBorder="1" applyAlignment="1">
      <alignment horizontal="center"/>
    </xf>
    <xf numFmtId="40" fontId="4" fillId="0" borderId="0" xfId="124" applyFont="1" applyFill="1" applyBorder="1" applyAlignment="1">
      <alignment horizontal="center"/>
    </xf>
    <xf numFmtId="40" fontId="0" fillId="0" borderId="25" xfId="124" applyFont="1" applyFill="1" applyBorder="1" applyAlignment="1">
      <alignment horizontal="center"/>
    </xf>
    <xf numFmtId="40" fontId="3" fillId="0" borderId="25" xfId="124" applyFont="1" applyFill="1" applyBorder="1" applyAlignment="1">
      <alignment horizontal="center"/>
    </xf>
    <xf numFmtId="40" fontId="4" fillId="29" borderId="0" xfId="124" applyFont="1" applyFill="1" applyBorder="1" applyAlignment="1">
      <alignment horizontal="center"/>
    </xf>
    <xf numFmtId="40" fontId="0" fillId="29" borderId="0" xfId="124" applyFont="1" applyFill="1" applyBorder="1" applyAlignment="1">
      <alignment horizontal="center"/>
    </xf>
    <xf numFmtId="40" fontId="3" fillId="29" borderId="0" xfId="124" applyFont="1" applyFill="1" applyBorder="1" applyAlignment="1">
      <alignment horizontal="center"/>
    </xf>
    <xf numFmtId="40" fontId="0" fillId="29" borderId="25" xfId="124" applyFont="1" applyFill="1" applyBorder="1" applyAlignment="1">
      <alignment horizontal="center"/>
    </xf>
    <xf numFmtId="40" fontId="3" fillId="29" borderId="25" xfId="124" applyFont="1" applyFill="1" applyBorder="1" applyAlignment="1">
      <alignment horizontal="center"/>
    </xf>
    <xf numFmtId="40" fontId="5" fillId="29" borderId="0" xfId="124" applyFont="1" applyFill="1" applyBorder="1" applyAlignment="1">
      <alignment horizontal="center"/>
    </xf>
    <xf numFmtId="0" fontId="5" fillId="0" borderId="0" xfId="0" quotePrefix="1" applyNumberFormat="1" applyFont="1" applyFill="1" applyBorder="1" applyAlignment="1">
      <alignment horizontal="center"/>
    </xf>
  </cellXfs>
  <cellStyles count="452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PLDT" xfId="10" xr:uid="{00000000-0005-0000-0000-000009000000}"/>
    <cellStyle name="????_ADMAG" xfId="11" xr:uid="{00000000-0005-0000-0000-00000A000000}"/>
    <cellStyle name="???[0]_liz-ss" xfId="12" xr:uid="{00000000-0005-0000-0000-00000B000000}"/>
    <cellStyle name="???_'01.11" xfId="13" xr:uid="{00000000-0005-0000-0000-00000C000000}"/>
    <cellStyle name="??[0]_PLDT" xfId="14" xr:uid="{00000000-0005-0000-0000-00000D000000}"/>
    <cellStyle name="??_ADMAG" xfId="15" xr:uid="{00000000-0005-0000-0000-00000E000000}"/>
    <cellStyle name="_%(SignOnly)" xfId="16" xr:uid="{00000000-0005-0000-0000-00000F000000}"/>
    <cellStyle name="_%(SignSpaceOnly)" xfId="17" xr:uid="{00000000-0005-0000-0000-000010000000}"/>
    <cellStyle name="_Comma" xfId="18" xr:uid="{00000000-0005-0000-0000-000011000000}"/>
    <cellStyle name="_Currency" xfId="19" xr:uid="{00000000-0005-0000-0000-000012000000}"/>
    <cellStyle name="_CurrencySpace" xfId="20" xr:uid="{00000000-0005-0000-0000-000013000000}"/>
    <cellStyle name="_Detailed Fixed Asset" xfId="21" xr:uid="{00000000-0005-0000-0000-000014000000}"/>
    <cellStyle name="_Euro" xfId="22" xr:uid="{00000000-0005-0000-0000-000015000000}"/>
    <cellStyle name="_Heading" xfId="23" xr:uid="{00000000-0005-0000-0000-000016000000}"/>
    <cellStyle name="_Highlight" xfId="24" xr:uid="{00000000-0005-0000-0000-000017000000}"/>
    <cellStyle name="_Lead_CW_31-12-08 file 2" xfId="25" xr:uid="{00000000-0005-0000-0000-000018000000}"/>
    <cellStyle name="_Linking'06-update" xfId="26" xr:uid="{00000000-0005-0000-0000-000019000000}"/>
    <cellStyle name="_Multiple" xfId="27" xr:uid="{00000000-0005-0000-0000-00001A000000}"/>
    <cellStyle name="_Multiple_Cheque On Hand" xfId="28" xr:uid="{00000000-0005-0000-0000-00001B000000}"/>
    <cellStyle name="_MultipleSpace" xfId="29" xr:uid="{00000000-0005-0000-0000-00001C000000}"/>
    <cellStyle name="_MultipleSpace_Cheque On Hand" xfId="30" xr:uid="{00000000-0005-0000-0000-00001D000000}"/>
    <cellStyle name="_PV Interear receivable" xfId="31" xr:uid="{00000000-0005-0000-0000-00001E000000}"/>
    <cellStyle name="_Reconcile stock 30 June 08" xfId="32" xr:uid="{00000000-0005-0000-0000-00001F000000}"/>
    <cellStyle name="_Sampling plan ZC" xfId="33" xr:uid="{00000000-0005-0000-0000-000020000000}"/>
    <cellStyle name="_Sub lead Watta Q3'08" xfId="34" xr:uid="{00000000-0005-0000-0000-000021000000}"/>
    <cellStyle name="_SubHeading" xfId="35" xr:uid="{00000000-0005-0000-0000-000022000000}"/>
    <cellStyle name="_Sublead" xfId="36" xr:uid="{00000000-0005-0000-0000-000023000000}"/>
    <cellStyle name="_Table" xfId="37" xr:uid="{00000000-0005-0000-0000-000024000000}"/>
    <cellStyle name="_TableHead" xfId="38" xr:uid="{00000000-0005-0000-0000-000025000000}"/>
    <cellStyle name="_TableRowHead" xfId="39" xr:uid="{00000000-0005-0000-0000-000026000000}"/>
    <cellStyle name="_TableSuperHead" xfId="40" xr:uid="{00000000-0005-0000-0000-000027000000}"/>
    <cellStyle name="_Top YE 08_BCP V1.1" xfId="41" xr:uid="{00000000-0005-0000-0000-000028000000}"/>
    <cellStyle name="_Top YE 08_BCP_V1.3" xfId="42" xr:uid="{00000000-0005-0000-0000-000029000000}"/>
    <cellStyle name="_Top-summit'06-1" xfId="43" xr:uid="{00000000-0005-0000-0000-00002A000000}"/>
    <cellStyle name="_WP_2003new" xfId="44" xr:uid="{00000000-0005-0000-0000-00002B000000}"/>
    <cellStyle name="’??? [0.00]_TMCA Spreadsheet(body)" xfId="45" xr:uid="{00000000-0005-0000-0000-00002C000000}"/>
    <cellStyle name="’???_TMCA Spreadsheet(body)" xfId="46" xr:uid="{00000000-0005-0000-0000-00002D000000}"/>
    <cellStyle name="=C:\WINNT\SYSTEM32\COMMAND.COM" xfId="47" xr:uid="{00000000-0005-0000-0000-00002E000000}"/>
    <cellStyle name="•W?_TMCA Spreadsheet(body)" xfId="48" xr:uid="{00000000-0005-0000-0000-00002F000000}"/>
    <cellStyle name="_x0005_0&gt;឴Ǵ" xfId="49" xr:uid="{00000000-0005-0000-0000-000030000000}"/>
    <cellStyle name="2)" xfId="50" xr:uid="{00000000-0005-0000-0000-000031000000}"/>
    <cellStyle name="20% - Accent1 2" xfId="51" xr:uid="{00000000-0005-0000-0000-000032000000}"/>
    <cellStyle name="20% - Accent2 2" xfId="52" xr:uid="{00000000-0005-0000-0000-000033000000}"/>
    <cellStyle name="20% - Accent3 2" xfId="53" xr:uid="{00000000-0005-0000-0000-000034000000}"/>
    <cellStyle name="20% - Accent4 2" xfId="54" xr:uid="{00000000-0005-0000-0000-000035000000}"/>
    <cellStyle name="20% - Accent5 2" xfId="55" xr:uid="{00000000-0005-0000-0000-000036000000}"/>
    <cellStyle name="20% - Accent6 2" xfId="56" xr:uid="{00000000-0005-0000-0000-000037000000}"/>
    <cellStyle name="20% - ส่วนที่ถูกเน้น1" xfId="57" xr:uid="{00000000-0005-0000-0000-000038000000}"/>
    <cellStyle name="20% - ส่วนที่ถูกเน้น2" xfId="58" xr:uid="{00000000-0005-0000-0000-000039000000}"/>
    <cellStyle name="20% - ส่วนที่ถูกเน้น3" xfId="59" xr:uid="{00000000-0005-0000-0000-00003A000000}"/>
    <cellStyle name="20% - ส่วนที่ถูกเน้น4" xfId="60" xr:uid="{00000000-0005-0000-0000-00003B000000}"/>
    <cellStyle name="20% - ส่วนที่ถูกเน้น5" xfId="61" xr:uid="{00000000-0005-0000-0000-00003C000000}"/>
    <cellStyle name="20% - ส่วนที่ถูกเน้น6" xfId="62" xr:uid="{00000000-0005-0000-0000-00003D000000}"/>
    <cellStyle name="40% - Accent1 2" xfId="63" xr:uid="{00000000-0005-0000-0000-00003E000000}"/>
    <cellStyle name="40% - Accent2 2" xfId="64" xr:uid="{00000000-0005-0000-0000-00003F000000}"/>
    <cellStyle name="40% - Accent3 2" xfId="65" xr:uid="{00000000-0005-0000-0000-000040000000}"/>
    <cellStyle name="40% - Accent4 2" xfId="66" xr:uid="{00000000-0005-0000-0000-000041000000}"/>
    <cellStyle name="40% - Accent5 2" xfId="67" xr:uid="{00000000-0005-0000-0000-000042000000}"/>
    <cellStyle name="40% - Accent6 2" xfId="68" xr:uid="{00000000-0005-0000-0000-000043000000}"/>
    <cellStyle name="40% - ส่วนที่ถูกเน้น1" xfId="69" xr:uid="{00000000-0005-0000-0000-000044000000}"/>
    <cellStyle name="40% - ส่วนที่ถูกเน้น2" xfId="70" xr:uid="{00000000-0005-0000-0000-000045000000}"/>
    <cellStyle name="40% - ส่วนที่ถูกเน้น3" xfId="71" xr:uid="{00000000-0005-0000-0000-000046000000}"/>
    <cellStyle name="40% - ส่วนที่ถูกเน้น4" xfId="72" xr:uid="{00000000-0005-0000-0000-000047000000}"/>
    <cellStyle name="40% - ส่วนที่ถูกเน้น5" xfId="73" xr:uid="{00000000-0005-0000-0000-000048000000}"/>
    <cellStyle name="40% - ส่วนที่ถูกเน้น6" xfId="74" xr:uid="{00000000-0005-0000-0000-000049000000}"/>
    <cellStyle name="594941.25" xfId="75" xr:uid="{00000000-0005-0000-0000-00004A000000}"/>
    <cellStyle name="60% - Accent1 2" xfId="76" xr:uid="{00000000-0005-0000-0000-00004B000000}"/>
    <cellStyle name="60% - Accent2 2" xfId="77" xr:uid="{00000000-0005-0000-0000-00004C000000}"/>
    <cellStyle name="60% - Accent3 2" xfId="78" xr:uid="{00000000-0005-0000-0000-00004D000000}"/>
    <cellStyle name="60% - Accent4 2" xfId="79" xr:uid="{00000000-0005-0000-0000-00004E000000}"/>
    <cellStyle name="60% - Accent5 2" xfId="80" xr:uid="{00000000-0005-0000-0000-00004F000000}"/>
    <cellStyle name="60% - Accent6 2" xfId="81" xr:uid="{00000000-0005-0000-0000-000050000000}"/>
    <cellStyle name="60% - ส่วนที่ถูกเน้น1" xfId="82" xr:uid="{00000000-0005-0000-0000-000051000000}"/>
    <cellStyle name="60% - ส่วนที่ถูกเน้น2" xfId="83" xr:uid="{00000000-0005-0000-0000-000052000000}"/>
    <cellStyle name="60% - ส่วนที่ถูกเน้น3" xfId="84" xr:uid="{00000000-0005-0000-0000-000053000000}"/>
    <cellStyle name="60% - ส่วนที่ถูกเน้น4" xfId="85" xr:uid="{00000000-0005-0000-0000-000054000000}"/>
    <cellStyle name="60% - ส่วนที่ถูกเน้น5" xfId="86" xr:uid="{00000000-0005-0000-0000-000055000000}"/>
    <cellStyle name="60% - ส่วนที่ถูกเน้น6" xfId="87" xr:uid="{00000000-0005-0000-0000-000056000000}"/>
    <cellStyle name="75" xfId="88" xr:uid="{00000000-0005-0000-0000-000057000000}"/>
    <cellStyle name="a_QTR94_95_1ฟ๙ศธบ๑ณปฟช (2)" xfId="89" xr:uid="{00000000-0005-0000-0000-000058000000}"/>
    <cellStyle name="AA FRAME" xfId="90" xr:uid="{00000000-0005-0000-0000-000059000000}"/>
    <cellStyle name="AA HEADING" xfId="91" xr:uid="{00000000-0005-0000-0000-00005A000000}"/>
    <cellStyle name="AA INITIALS" xfId="92" xr:uid="{00000000-0005-0000-0000-00005B000000}"/>
    <cellStyle name="AA INPUT" xfId="93" xr:uid="{00000000-0005-0000-0000-00005C000000}"/>
    <cellStyle name="AA LOCK" xfId="94" xr:uid="{00000000-0005-0000-0000-00005D000000}"/>
    <cellStyle name="AA MGR NAME" xfId="95" xr:uid="{00000000-0005-0000-0000-00005E000000}"/>
    <cellStyle name="AA NORMAL" xfId="96" xr:uid="{00000000-0005-0000-0000-00005F000000}"/>
    <cellStyle name="AA NUMBER" xfId="97" xr:uid="{00000000-0005-0000-0000-000060000000}"/>
    <cellStyle name="AA NUMBER2" xfId="98" xr:uid="{00000000-0005-0000-0000-000061000000}"/>
    <cellStyle name="AA QUESTION" xfId="99" xr:uid="{00000000-0005-0000-0000-000062000000}"/>
    <cellStyle name="AA SHADE" xfId="100" xr:uid="{00000000-0005-0000-0000-000063000000}"/>
    <cellStyle name="Accent1 2" xfId="101" xr:uid="{00000000-0005-0000-0000-000064000000}"/>
    <cellStyle name="Accent2 2" xfId="102" xr:uid="{00000000-0005-0000-0000-000065000000}"/>
    <cellStyle name="Accent3 2" xfId="103" xr:uid="{00000000-0005-0000-0000-000066000000}"/>
    <cellStyle name="Accent4 2" xfId="104" xr:uid="{00000000-0005-0000-0000-000067000000}"/>
    <cellStyle name="Accent5 2" xfId="105" xr:uid="{00000000-0005-0000-0000-000068000000}"/>
    <cellStyle name="Accent6 2" xfId="106" xr:uid="{00000000-0005-0000-0000-000069000000}"/>
    <cellStyle name="Bad 2" xfId="107" xr:uid="{00000000-0005-0000-0000-00006A000000}"/>
    <cellStyle name="BL - Style2" xfId="108" xr:uid="{00000000-0005-0000-0000-00006B000000}"/>
    <cellStyle name="BOLD10 - Style1" xfId="109" xr:uid="{00000000-0005-0000-0000-00006C000000}"/>
    <cellStyle name="BOLD12 - Style3" xfId="110" xr:uid="{00000000-0005-0000-0000-00006D000000}"/>
    <cellStyle name="Border" xfId="111" xr:uid="{00000000-0005-0000-0000-00006E000000}"/>
    <cellStyle name="Border 2" xfId="112" xr:uid="{00000000-0005-0000-0000-00006F000000}"/>
    <cellStyle name="Calc Currency (0)" xfId="113" xr:uid="{00000000-0005-0000-0000-000070000000}"/>
    <cellStyle name="Calc Currency (2)" xfId="114" xr:uid="{00000000-0005-0000-0000-000071000000}"/>
    <cellStyle name="Calc Percent (0)" xfId="115" xr:uid="{00000000-0005-0000-0000-000072000000}"/>
    <cellStyle name="Calc Percent (1)" xfId="116" xr:uid="{00000000-0005-0000-0000-000073000000}"/>
    <cellStyle name="Calc Percent (2)" xfId="117" xr:uid="{00000000-0005-0000-0000-000074000000}"/>
    <cellStyle name="Calc Units (0)" xfId="118" xr:uid="{00000000-0005-0000-0000-000075000000}"/>
    <cellStyle name="Calc Units (1)" xfId="119" xr:uid="{00000000-0005-0000-0000-000076000000}"/>
    <cellStyle name="Calc Units (2)" xfId="120" xr:uid="{00000000-0005-0000-0000-000077000000}"/>
    <cellStyle name="Calculation 2" xfId="121" xr:uid="{00000000-0005-0000-0000-000078000000}"/>
    <cellStyle name="Change A&amp;ll" xfId="122" xr:uid="{00000000-0005-0000-0000-000079000000}"/>
    <cellStyle name="Check Cell 2" xfId="123" xr:uid="{00000000-0005-0000-0000-00007A000000}"/>
    <cellStyle name="Comma" xfId="124" builtinId="3"/>
    <cellStyle name="Comma  - Style1" xfId="125" xr:uid="{00000000-0005-0000-0000-00007C000000}"/>
    <cellStyle name="Comma  - Style2" xfId="126" xr:uid="{00000000-0005-0000-0000-00007D000000}"/>
    <cellStyle name="Comma  - Style3" xfId="127" xr:uid="{00000000-0005-0000-0000-00007E000000}"/>
    <cellStyle name="Comma  - Style4" xfId="128" xr:uid="{00000000-0005-0000-0000-00007F000000}"/>
    <cellStyle name="Comma  - Style5" xfId="129" xr:uid="{00000000-0005-0000-0000-000080000000}"/>
    <cellStyle name="Comma  - Style6" xfId="130" xr:uid="{00000000-0005-0000-0000-000081000000}"/>
    <cellStyle name="Comma  - Style7" xfId="131" xr:uid="{00000000-0005-0000-0000-000082000000}"/>
    <cellStyle name="Comma  - Style8" xfId="132" xr:uid="{00000000-0005-0000-0000-000083000000}"/>
    <cellStyle name="Comma [00]" xfId="133" xr:uid="{00000000-0005-0000-0000-000084000000}"/>
    <cellStyle name="Comma 10" xfId="134" xr:uid="{00000000-0005-0000-0000-000085000000}"/>
    <cellStyle name="Comma 11" xfId="135" xr:uid="{00000000-0005-0000-0000-000086000000}"/>
    <cellStyle name="Comma 12" xfId="136" xr:uid="{00000000-0005-0000-0000-000087000000}"/>
    <cellStyle name="Comma 13" xfId="137" xr:uid="{00000000-0005-0000-0000-000088000000}"/>
    <cellStyle name="Comma 14" xfId="138" xr:uid="{00000000-0005-0000-0000-000089000000}"/>
    <cellStyle name="Comma 15" xfId="139" xr:uid="{00000000-0005-0000-0000-00008A000000}"/>
    <cellStyle name="Comma 16" xfId="140" xr:uid="{00000000-0005-0000-0000-00008B000000}"/>
    <cellStyle name="Comma 17" xfId="141" xr:uid="{00000000-0005-0000-0000-00008C000000}"/>
    <cellStyle name="Comma 18" xfId="142" xr:uid="{00000000-0005-0000-0000-00008D000000}"/>
    <cellStyle name="Comma 19" xfId="143" xr:uid="{00000000-0005-0000-0000-00008E000000}"/>
    <cellStyle name="Comma 2" xfId="144" xr:uid="{00000000-0005-0000-0000-00008F000000}"/>
    <cellStyle name="Comma 2 10" xfId="145" xr:uid="{00000000-0005-0000-0000-000090000000}"/>
    <cellStyle name="Comma 2 11" xfId="146" xr:uid="{00000000-0005-0000-0000-000091000000}"/>
    <cellStyle name="Comma 2 12" xfId="147" xr:uid="{00000000-0005-0000-0000-000092000000}"/>
    <cellStyle name="Comma 2 2" xfId="148" xr:uid="{00000000-0005-0000-0000-000093000000}"/>
    <cellStyle name="Comma 2 3" xfId="149" xr:uid="{00000000-0005-0000-0000-000094000000}"/>
    <cellStyle name="Comma 2 4" xfId="150" xr:uid="{00000000-0005-0000-0000-000095000000}"/>
    <cellStyle name="Comma 2 5" xfId="151" xr:uid="{00000000-0005-0000-0000-000096000000}"/>
    <cellStyle name="Comma 2 6" xfId="152" xr:uid="{00000000-0005-0000-0000-000097000000}"/>
    <cellStyle name="Comma 2 7" xfId="153" xr:uid="{00000000-0005-0000-0000-000098000000}"/>
    <cellStyle name="Comma 2 8" xfId="154" xr:uid="{00000000-0005-0000-0000-000099000000}"/>
    <cellStyle name="Comma 2 9" xfId="155" xr:uid="{00000000-0005-0000-0000-00009A000000}"/>
    <cellStyle name="Comma 20" xfId="156" xr:uid="{00000000-0005-0000-0000-00009B000000}"/>
    <cellStyle name="Comma 3" xfId="157" xr:uid="{00000000-0005-0000-0000-00009C000000}"/>
    <cellStyle name="Comma 4" xfId="158" xr:uid="{00000000-0005-0000-0000-00009D000000}"/>
    <cellStyle name="Comma 5" xfId="159" xr:uid="{00000000-0005-0000-0000-00009E000000}"/>
    <cellStyle name="Comma 6" xfId="160" xr:uid="{00000000-0005-0000-0000-00009F000000}"/>
    <cellStyle name="Comma 7" xfId="161" xr:uid="{00000000-0005-0000-0000-0000A0000000}"/>
    <cellStyle name="Comma 8" xfId="162" xr:uid="{00000000-0005-0000-0000-0000A1000000}"/>
    <cellStyle name="Comma 9" xfId="163" xr:uid="{00000000-0005-0000-0000-0000A2000000}"/>
    <cellStyle name="comma zerodec" xfId="164" xr:uid="{00000000-0005-0000-0000-0000A3000000}"/>
    <cellStyle name="Comma0" xfId="165" xr:uid="{00000000-0005-0000-0000-0000A4000000}"/>
    <cellStyle name="Comma0 - Modelo1" xfId="166" xr:uid="{00000000-0005-0000-0000-0000A5000000}"/>
    <cellStyle name="Comma0 - Style1" xfId="167" xr:uid="{00000000-0005-0000-0000-0000A6000000}"/>
    <cellStyle name="Comma0_Leadsheet_PSM_30.06.08_Jue_V3" xfId="168" xr:uid="{00000000-0005-0000-0000-0000A7000000}"/>
    <cellStyle name="Comma1 - Modelo2" xfId="169" xr:uid="{00000000-0005-0000-0000-0000A8000000}"/>
    <cellStyle name="Comma1 - Style2" xfId="170" xr:uid="{00000000-0005-0000-0000-0000A9000000}"/>
    <cellStyle name="Copied" xfId="171" xr:uid="{00000000-0005-0000-0000-0000AA000000}"/>
    <cellStyle name="Credit" xfId="172" xr:uid="{00000000-0005-0000-0000-0000AB000000}"/>
    <cellStyle name="Curren - Style3" xfId="173" xr:uid="{00000000-0005-0000-0000-0000AC000000}"/>
    <cellStyle name="Curren - Style4" xfId="174" xr:uid="{00000000-0005-0000-0000-0000AD000000}"/>
    <cellStyle name="Currency [00]" xfId="175" xr:uid="{00000000-0005-0000-0000-0000AE000000}"/>
    <cellStyle name="Currency0" xfId="176" xr:uid="{00000000-0005-0000-0000-0000AF000000}"/>
    <cellStyle name="Currency1" xfId="177" xr:uid="{00000000-0005-0000-0000-0000B0000000}"/>
    <cellStyle name="Currency2" xfId="178" xr:uid="{00000000-0005-0000-0000-0000B1000000}"/>
    <cellStyle name="CustomStyle1" xfId="179" xr:uid="{00000000-0005-0000-0000-0000B2000000}"/>
    <cellStyle name="Dan" xfId="180" xr:uid="{00000000-0005-0000-0000-0000B3000000}"/>
    <cellStyle name="Date" xfId="181" xr:uid="{00000000-0005-0000-0000-0000B4000000}"/>
    <cellStyle name="Date Short" xfId="182" xr:uid="{00000000-0005-0000-0000-0000B5000000}"/>
    <cellStyle name="Debit" xfId="183" xr:uid="{00000000-0005-0000-0000-0000B6000000}"/>
    <cellStyle name="DELTA" xfId="184" xr:uid="{00000000-0005-0000-0000-0000B7000000}"/>
    <cellStyle name="DELTA 2" xfId="185" xr:uid="{00000000-0005-0000-0000-0000B8000000}"/>
    <cellStyle name="Dezimal [0]_35ERI8T2gbIEMixb4v26icuOo" xfId="186" xr:uid="{00000000-0005-0000-0000-0000B9000000}"/>
    <cellStyle name="Dezimal_35ERI8T2gbIEMixb4v26icuOo" xfId="187" xr:uid="{00000000-0005-0000-0000-0000BA000000}"/>
    <cellStyle name="Dia" xfId="188" xr:uid="{00000000-0005-0000-0000-0000BB000000}"/>
    <cellStyle name="Dollar (zero dec)" xfId="189" xr:uid="{00000000-0005-0000-0000-0000BC000000}"/>
    <cellStyle name="Encabez1" xfId="190" xr:uid="{00000000-0005-0000-0000-0000BD000000}"/>
    <cellStyle name="Encabez2" xfId="191" xr:uid="{00000000-0005-0000-0000-0000BE000000}"/>
    <cellStyle name="Enter Currency (0)" xfId="192" xr:uid="{00000000-0005-0000-0000-0000BF000000}"/>
    <cellStyle name="Enter Currency (2)" xfId="193" xr:uid="{00000000-0005-0000-0000-0000C0000000}"/>
    <cellStyle name="Enter Units (0)" xfId="194" xr:uid="{00000000-0005-0000-0000-0000C1000000}"/>
    <cellStyle name="Enter Units (1)" xfId="195" xr:uid="{00000000-0005-0000-0000-0000C2000000}"/>
    <cellStyle name="Enter Units (2)" xfId="196" xr:uid="{00000000-0005-0000-0000-0000C3000000}"/>
    <cellStyle name="Entered" xfId="197" xr:uid="{00000000-0005-0000-0000-0000C4000000}"/>
    <cellStyle name="Euro" xfId="198" xr:uid="{00000000-0005-0000-0000-0000C5000000}"/>
    <cellStyle name="Explanatory Text 2" xfId="199" xr:uid="{00000000-0005-0000-0000-0000C6000000}"/>
    <cellStyle name="F2" xfId="200" xr:uid="{00000000-0005-0000-0000-0000C7000000}"/>
    <cellStyle name="F3" xfId="201" xr:uid="{00000000-0005-0000-0000-0000C8000000}"/>
    <cellStyle name="F4" xfId="202" xr:uid="{00000000-0005-0000-0000-0000C9000000}"/>
    <cellStyle name="F5" xfId="203" xr:uid="{00000000-0005-0000-0000-0000CA000000}"/>
    <cellStyle name="F6" xfId="204" xr:uid="{00000000-0005-0000-0000-0000CB000000}"/>
    <cellStyle name="F7" xfId="205" xr:uid="{00000000-0005-0000-0000-0000CC000000}"/>
    <cellStyle name="F8" xfId="206" xr:uid="{00000000-0005-0000-0000-0000CD000000}"/>
    <cellStyle name="Fijo" xfId="207" xr:uid="{00000000-0005-0000-0000-0000CE000000}"/>
    <cellStyle name="Financiero" xfId="208" xr:uid="{00000000-0005-0000-0000-0000CF000000}"/>
    <cellStyle name="Fixed" xfId="209" xr:uid="{00000000-0005-0000-0000-0000D0000000}"/>
    <cellStyle name="Format Number Column" xfId="210" xr:uid="{00000000-0005-0000-0000-0000D1000000}"/>
    <cellStyle name="gar" xfId="211" xr:uid="{00000000-0005-0000-0000-0000D2000000}"/>
    <cellStyle name="Good 2" xfId="212" xr:uid="{00000000-0005-0000-0000-0000D3000000}"/>
    <cellStyle name="Grey" xfId="213" xr:uid="{00000000-0005-0000-0000-0000D4000000}"/>
    <cellStyle name="gs]_x000d__x000a_Window=23,56,584,348, , ,1_x000d__x000a_dir1=0,0,491,191,-1,-1,1,30,201,1905,245,H:\WINDOWS\*.*_x000d__x000a_dir10=44,44,544,323,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 2" xfId="218" xr:uid="{00000000-0005-0000-0000-0000D9000000}"/>
    <cellStyle name="Heading 2 2" xfId="219" xr:uid="{00000000-0005-0000-0000-0000DA000000}"/>
    <cellStyle name="Heading 3 2" xfId="220" xr:uid="{00000000-0005-0000-0000-0000DB000000}"/>
    <cellStyle name="Heading 4 2" xfId="221" xr:uid="{00000000-0005-0000-0000-0000DC000000}"/>
    <cellStyle name="HEADING1" xfId="222" xr:uid="{00000000-0005-0000-0000-0000DD000000}"/>
    <cellStyle name="HEADING2" xfId="223" xr:uid="{00000000-0005-0000-0000-0000DE000000}"/>
    <cellStyle name="Hyperlink 2" xfId="224" xr:uid="{00000000-0005-0000-0000-0000DF000000}"/>
    <cellStyle name="Indent" xfId="225" xr:uid="{00000000-0005-0000-0000-0000E0000000}"/>
    <cellStyle name="Info_Main" xfId="226" xr:uid="{00000000-0005-0000-0000-0000E1000000}"/>
    <cellStyle name="Input [yellow]" xfId="227" xr:uid="{00000000-0005-0000-0000-0000E2000000}"/>
    <cellStyle name="Input 2" xfId="228" xr:uid="{00000000-0005-0000-0000-0000E3000000}"/>
    <cellStyle name="InputCurrency" xfId="229" xr:uid="{00000000-0005-0000-0000-0000E4000000}"/>
    <cellStyle name="InputPercent1" xfId="230" xr:uid="{00000000-0005-0000-0000-0000E5000000}"/>
    <cellStyle name="KPMG Heading 1" xfId="231" xr:uid="{00000000-0005-0000-0000-0000E6000000}"/>
    <cellStyle name="KPMG Heading 2" xfId="232" xr:uid="{00000000-0005-0000-0000-0000E7000000}"/>
    <cellStyle name="KPMG Heading 3" xfId="233" xr:uid="{00000000-0005-0000-0000-0000E8000000}"/>
    <cellStyle name="KPMG Heading 4" xfId="234" xr:uid="{00000000-0005-0000-0000-0000E9000000}"/>
    <cellStyle name="KPMG Normal" xfId="235" xr:uid="{00000000-0005-0000-0000-0000EA000000}"/>
    <cellStyle name="KPMG Normal Text" xfId="236" xr:uid="{00000000-0005-0000-0000-0000EB000000}"/>
    <cellStyle name="KPMG Normal_10" xfId="237" xr:uid="{00000000-0005-0000-0000-0000EC000000}"/>
    <cellStyle name="left" xfId="238" xr:uid="{00000000-0005-0000-0000-0000ED000000}"/>
    <cellStyle name="Link Currency (0)" xfId="239" xr:uid="{00000000-0005-0000-0000-0000EE000000}"/>
    <cellStyle name="Link Currency (2)" xfId="240" xr:uid="{00000000-0005-0000-0000-0000EF000000}"/>
    <cellStyle name="Link Units (0)" xfId="241" xr:uid="{00000000-0005-0000-0000-0000F0000000}"/>
    <cellStyle name="Link Units (1)" xfId="242" xr:uid="{00000000-0005-0000-0000-0000F1000000}"/>
    <cellStyle name="Link Units (2)" xfId="243" xr:uid="{00000000-0005-0000-0000-0000F2000000}"/>
    <cellStyle name="Linked Cell 2" xfId="244" xr:uid="{00000000-0005-0000-0000-0000F3000000}"/>
    <cellStyle name="Miglia - Stile1" xfId="245" xr:uid="{00000000-0005-0000-0000-0000F4000000}"/>
    <cellStyle name="Miglia - Stile2" xfId="246" xr:uid="{00000000-0005-0000-0000-0000F5000000}"/>
    <cellStyle name="Miglia - Stile3" xfId="247" xr:uid="{00000000-0005-0000-0000-0000F6000000}"/>
    <cellStyle name="Miglia - Stile4" xfId="248" xr:uid="{00000000-0005-0000-0000-0000F7000000}"/>
    <cellStyle name="Miglia - Stile5" xfId="249" xr:uid="{00000000-0005-0000-0000-0000F8000000}"/>
    <cellStyle name="Migliaia (0)" xfId="250" xr:uid="{00000000-0005-0000-0000-0000F9000000}"/>
    <cellStyle name="Millares [0]_10 AVERIAS MASIVAS + ANT" xfId="251" xr:uid="{00000000-0005-0000-0000-0000FA000000}"/>
    <cellStyle name="Millares_10 AVERIAS MASIVAS + ANT" xfId="252" xr:uid="{00000000-0005-0000-0000-0000FB000000}"/>
    <cellStyle name="Milliers [0]_AR1194" xfId="253" xr:uid="{00000000-0005-0000-0000-0000FC000000}"/>
    <cellStyle name="Milliers_AR1194" xfId="254" xr:uid="{00000000-0005-0000-0000-0000FD000000}"/>
    <cellStyle name="Mon?taire [0]_AR1194" xfId="255" xr:uid="{00000000-0005-0000-0000-0000FE000000}"/>
    <cellStyle name="Mon?taire_AR1194" xfId="256" xr:uid="{00000000-0005-0000-0000-0000FF000000}"/>
    <cellStyle name="Moneda [0]_10 AVERIAS MASIVAS + ANT" xfId="257" xr:uid="{00000000-0005-0000-0000-000000010000}"/>
    <cellStyle name="Moneda_10 AVERIAS MASIVAS + ANT" xfId="258" xr:uid="{00000000-0005-0000-0000-000001010000}"/>
    <cellStyle name="Monétaire [0]_Capex2001" xfId="259" xr:uid="{00000000-0005-0000-0000-000002010000}"/>
    <cellStyle name="Monétaire_Capex2001" xfId="260" xr:uid="{00000000-0005-0000-0000-000003010000}"/>
    <cellStyle name="Monetario" xfId="261" xr:uid="{00000000-0005-0000-0000-000004010000}"/>
    <cellStyle name="NEE" xfId="262" xr:uid="{00000000-0005-0000-0000-000005010000}"/>
    <cellStyle name="Neutral 2" xfId="263" xr:uid="{00000000-0005-0000-0000-000006010000}"/>
    <cellStyle name="no dec" xfId="264" xr:uid="{00000000-0005-0000-0000-000007010000}"/>
    <cellStyle name="Normal" xfId="0" builtinId="0"/>
    <cellStyle name="Normal - Stile6" xfId="265" xr:uid="{00000000-0005-0000-0000-000009010000}"/>
    <cellStyle name="Normal - Stile7" xfId="266" xr:uid="{00000000-0005-0000-0000-00000A010000}"/>
    <cellStyle name="Normal - Stile8" xfId="267" xr:uid="{00000000-0005-0000-0000-00000B010000}"/>
    <cellStyle name="Normal - Style1" xfId="268" xr:uid="{00000000-0005-0000-0000-00000C010000}"/>
    <cellStyle name="Normal - Style5" xfId="269" xr:uid="{00000000-0005-0000-0000-00000D010000}"/>
    <cellStyle name="Normal 2" xfId="270" xr:uid="{00000000-0005-0000-0000-00000E010000}"/>
    <cellStyle name="Normal 2 10" xfId="271" xr:uid="{00000000-0005-0000-0000-00000F010000}"/>
    <cellStyle name="Normal 2 11" xfId="272" xr:uid="{00000000-0005-0000-0000-000010010000}"/>
    <cellStyle name="Normal 2 12" xfId="273" xr:uid="{00000000-0005-0000-0000-000011010000}"/>
    <cellStyle name="Normal 2 2" xfId="274" xr:uid="{00000000-0005-0000-0000-000012010000}"/>
    <cellStyle name="Normal 2 3" xfId="275" xr:uid="{00000000-0005-0000-0000-000013010000}"/>
    <cellStyle name="Normal 2 4" xfId="276" xr:uid="{00000000-0005-0000-0000-000014010000}"/>
    <cellStyle name="Normal 2 5" xfId="277" xr:uid="{00000000-0005-0000-0000-000015010000}"/>
    <cellStyle name="Normal 2 6" xfId="278" xr:uid="{00000000-0005-0000-0000-000016010000}"/>
    <cellStyle name="Normal 2 7" xfId="279" xr:uid="{00000000-0005-0000-0000-000017010000}"/>
    <cellStyle name="Normal 2 8" xfId="280" xr:uid="{00000000-0005-0000-0000-000018010000}"/>
    <cellStyle name="Normal 2 9" xfId="281" xr:uid="{00000000-0005-0000-0000-000019010000}"/>
    <cellStyle name="Normal 2_Budget Promotion" xfId="282" xr:uid="{00000000-0005-0000-0000-00001A010000}"/>
    <cellStyle name="Normal 3" xfId="283" xr:uid="{00000000-0005-0000-0000-00001B010000}"/>
    <cellStyle name="Normal 3 2" xfId="284" xr:uid="{00000000-0005-0000-0000-00001C010000}"/>
    <cellStyle name="Normal 4" xfId="285" xr:uid="{00000000-0005-0000-0000-00001D010000}"/>
    <cellStyle name="Normal 5" xfId="286" xr:uid="{00000000-0005-0000-0000-00001E010000}"/>
    <cellStyle name="Normal 6" xfId="287" xr:uid="{00000000-0005-0000-0000-00001F010000}"/>
    <cellStyle name="Normal_q308" xfId="288" xr:uid="{00000000-0005-0000-0000-000020010000}"/>
    <cellStyle name="Normal0" xfId="289" xr:uid="{00000000-0005-0000-0000-000021010000}"/>
    <cellStyle name="Normale_sc_azione" xfId="290" xr:uid="{00000000-0005-0000-0000-000022010000}"/>
    <cellStyle name="normální_Site#13-Bangkok" xfId="291" xr:uid="{00000000-0005-0000-0000-000023010000}"/>
    <cellStyle name="Note 2" xfId="292" xr:uid="{00000000-0005-0000-0000-000024010000}"/>
    <cellStyle name="oft Excel]_x000d__x000a_Comment=The open=/f lines load custom functions into the Paste Function list._x000d__x000a_Maximized=3_x000d__x000a_Basics=1_x000d__x000a_A" xfId="293" xr:uid="{00000000-0005-0000-0000-000025010000}"/>
    <cellStyle name="Output 2" xfId="294" xr:uid="{00000000-0005-0000-0000-000026010000}"/>
    <cellStyle name="Output Amounts" xfId="295" xr:uid="{00000000-0005-0000-0000-000027010000}"/>
    <cellStyle name="Output Column Headings" xfId="296" xr:uid="{00000000-0005-0000-0000-000028010000}"/>
    <cellStyle name="Output Line Items" xfId="297" xr:uid="{00000000-0005-0000-0000-000029010000}"/>
    <cellStyle name="Output Report Heading" xfId="298" xr:uid="{00000000-0005-0000-0000-00002A010000}"/>
    <cellStyle name="Output Report Title" xfId="299" xr:uid="{00000000-0005-0000-0000-00002B010000}"/>
    <cellStyle name="OUTPUTERROR" xfId="300" xr:uid="{00000000-0005-0000-0000-00002C010000}"/>
    <cellStyle name="OUTPUTNORMAL" xfId="301" xr:uid="{00000000-0005-0000-0000-00002D010000}"/>
    <cellStyle name="PageSubTitle" xfId="302" xr:uid="{00000000-0005-0000-0000-00002E010000}"/>
    <cellStyle name="PageTitle" xfId="303" xr:uid="{00000000-0005-0000-0000-00002F010000}"/>
    <cellStyle name="Pattern" xfId="304" xr:uid="{00000000-0005-0000-0000-000030010000}"/>
    <cellStyle name="Percent [0]" xfId="305" xr:uid="{00000000-0005-0000-0000-000031010000}"/>
    <cellStyle name="Percent [00]" xfId="306" xr:uid="{00000000-0005-0000-0000-000032010000}"/>
    <cellStyle name="Percent [2]" xfId="307" xr:uid="{00000000-0005-0000-0000-000033010000}"/>
    <cellStyle name="Percent 2" xfId="308" xr:uid="{00000000-0005-0000-0000-000034010000}"/>
    <cellStyle name="Percent 3" xfId="309" xr:uid="{00000000-0005-0000-0000-000035010000}"/>
    <cellStyle name="Percent 4" xfId="310" xr:uid="{00000000-0005-0000-0000-000036010000}"/>
    <cellStyle name="Percent 5" xfId="311" xr:uid="{00000000-0005-0000-0000-000037010000}"/>
    <cellStyle name="Percent 6" xfId="312" xr:uid="{00000000-0005-0000-0000-000038010000}"/>
    <cellStyle name="PERCENTAGE" xfId="313" xr:uid="{00000000-0005-0000-0000-000039010000}"/>
    <cellStyle name="PLAN" xfId="314" xr:uid="{00000000-0005-0000-0000-00003A010000}"/>
    <cellStyle name="Porcentaje" xfId="315" xr:uid="{00000000-0005-0000-0000-00003B010000}"/>
    <cellStyle name="Porcentual_ret_conso_statu_2000" xfId="316" xr:uid="{00000000-0005-0000-0000-00003C010000}"/>
    <cellStyle name="PrePop Currency (0)" xfId="317" xr:uid="{00000000-0005-0000-0000-00003D010000}"/>
    <cellStyle name="PrePop Currency (2)" xfId="318" xr:uid="{00000000-0005-0000-0000-00003E010000}"/>
    <cellStyle name="PrePop Units (0)" xfId="319" xr:uid="{00000000-0005-0000-0000-00003F010000}"/>
    <cellStyle name="PrePop Units (1)" xfId="320" xr:uid="{00000000-0005-0000-0000-000040010000}"/>
    <cellStyle name="PrePop Units (2)" xfId="321" xr:uid="{00000000-0005-0000-0000-000041010000}"/>
    <cellStyle name="PSChar" xfId="322" xr:uid="{00000000-0005-0000-0000-000042010000}"/>
    <cellStyle name="PSChar 2" xfId="323" xr:uid="{00000000-0005-0000-0000-000043010000}"/>
    <cellStyle name="PSDate" xfId="324" xr:uid="{00000000-0005-0000-0000-000044010000}"/>
    <cellStyle name="PSDate 2" xfId="325" xr:uid="{00000000-0005-0000-0000-000045010000}"/>
    <cellStyle name="PSDec" xfId="326" xr:uid="{00000000-0005-0000-0000-000046010000}"/>
    <cellStyle name="PSDec 2" xfId="327" xr:uid="{00000000-0005-0000-0000-000047010000}"/>
    <cellStyle name="PSHeading" xfId="328" xr:uid="{00000000-0005-0000-0000-000048010000}"/>
    <cellStyle name="PSHeading 2" xfId="329" xr:uid="{00000000-0005-0000-0000-000049010000}"/>
    <cellStyle name="PSInt" xfId="330" xr:uid="{00000000-0005-0000-0000-00004A010000}"/>
    <cellStyle name="PSInt 2" xfId="331" xr:uid="{00000000-0005-0000-0000-00004B010000}"/>
    <cellStyle name="PSSpacer" xfId="332" xr:uid="{00000000-0005-0000-0000-00004C010000}"/>
    <cellStyle name="PSSpacer 2" xfId="333" xr:uid="{00000000-0005-0000-0000-00004D010000}"/>
    <cellStyle name="pwstyle" xfId="334" xr:uid="{00000000-0005-0000-0000-00004E010000}"/>
    <cellStyle name="Q" xfId="335" xr:uid="{00000000-0005-0000-0000-00004F010000}"/>
    <cellStyle name="QTR94_95_INCOME CTMP#1 98" xfId="336" xr:uid="{00000000-0005-0000-0000-000050010000}"/>
    <cellStyle name="Quantity" xfId="337" xr:uid="{00000000-0005-0000-0000-000051010000}"/>
    <cellStyle name="RevList" xfId="338" xr:uid="{00000000-0005-0000-0000-000052010000}"/>
    <cellStyle name="RM" xfId="339" xr:uid="{00000000-0005-0000-0000-000053010000}"/>
    <cellStyle name="SAPBEXchaText" xfId="340" xr:uid="{00000000-0005-0000-0000-000054010000}"/>
    <cellStyle name="SAPBEXstdData" xfId="341" xr:uid="{00000000-0005-0000-0000-000055010000}"/>
    <cellStyle name="SAPBEXstdDataEmph" xfId="342" xr:uid="{00000000-0005-0000-0000-000056010000}"/>
    <cellStyle name="SAPBEXstdItem" xfId="343" xr:uid="{00000000-0005-0000-0000-000057010000}"/>
    <cellStyle name="SAPBEXundefined" xfId="344" xr:uid="{00000000-0005-0000-0000-000058010000}"/>
    <cellStyle name="SCH1" xfId="345" xr:uid="{00000000-0005-0000-0000-000059010000}"/>
    <cellStyle name="small border line" xfId="346" xr:uid="{00000000-0005-0000-0000-00005A010000}"/>
    <cellStyle name="Standard" xfId="347" xr:uid="{00000000-0005-0000-0000-00005B010000}"/>
    <cellStyle name="Style 1" xfId="348" xr:uid="{00000000-0005-0000-0000-00005C010000}"/>
    <cellStyle name="Style 2" xfId="349" xr:uid="{00000000-0005-0000-0000-00005D010000}"/>
    <cellStyle name="style1" xfId="350" xr:uid="{00000000-0005-0000-0000-00005E010000}"/>
    <cellStyle name="style1 2" xfId="351" xr:uid="{00000000-0005-0000-0000-00005F010000}"/>
    <cellStyle name="SubHeading" xfId="352" xr:uid="{00000000-0005-0000-0000-000060010000}"/>
    <cellStyle name="Subtotal" xfId="353" xr:uid="{00000000-0005-0000-0000-000061010000}"/>
    <cellStyle name="TB" xfId="354" xr:uid="{00000000-0005-0000-0000-000062010000}"/>
    <cellStyle name="Text Indent A" xfId="355" xr:uid="{00000000-0005-0000-0000-000063010000}"/>
    <cellStyle name="Text Indent B" xfId="356" xr:uid="{00000000-0005-0000-0000-000064010000}"/>
    <cellStyle name="Text Indent C" xfId="357" xr:uid="{00000000-0005-0000-0000-000065010000}"/>
    <cellStyle name="Times New Roman" xfId="358" xr:uid="{00000000-0005-0000-0000-000066010000}"/>
    <cellStyle name="Title 2" xfId="359" xr:uid="{00000000-0005-0000-0000-000067010000}"/>
    <cellStyle name="TMS RMMN" xfId="360" xr:uid="{00000000-0005-0000-0000-000068010000}"/>
    <cellStyle name="Total 2" xfId="361" xr:uid="{00000000-0005-0000-0000-000069010000}"/>
    <cellStyle name="Tusental (0)_pldt" xfId="362" xr:uid="{00000000-0005-0000-0000-00006A010000}"/>
    <cellStyle name="Tusental_pldt" xfId="363" xr:uid="{00000000-0005-0000-0000-00006B010000}"/>
    <cellStyle name="Valuta (0)" xfId="364" xr:uid="{00000000-0005-0000-0000-00006C010000}"/>
    <cellStyle name="Valuta (0) 2" xfId="365" xr:uid="{00000000-0005-0000-0000-00006D010000}"/>
    <cellStyle name="Valuta_pldt" xfId="366" xr:uid="{00000000-0005-0000-0000-00006E010000}"/>
    <cellStyle name="W" xfId="367" xr:uid="{00000000-0005-0000-0000-00006F010000}"/>
    <cellStyle name="Währung [0]_Tabelle1" xfId="368" xr:uid="{00000000-0005-0000-0000-000070010000}"/>
    <cellStyle name="Währung_Tabelle1" xfId="369" xr:uid="{00000000-0005-0000-0000-000071010000}"/>
    <cellStyle name="Warning Text 2" xfId="370" xr:uid="{00000000-0005-0000-0000-000072010000}"/>
    <cellStyle name="wrap" xfId="371" xr:uid="{00000000-0005-0000-0000-000073010000}"/>
    <cellStyle name="Wไhrung [0]_35ERI8T2gbIEMixb4v26icuOo" xfId="372" xr:uid="{00000000-0005-0000-0000-000074010000}"/>
    <cellStyle name="Wไhrung_35ERI8T2gbIEMixb4v26icuOo" xfId="373" xr:uid="{00000000-0005-0000-0000-000075010000}"/>
    <cellStyle name="ｵﾒﾁ｡ﾒﾃ爼ﾗ靉ﾁ篦ｧﾋﾅﾒﾂﾁﾔｵﾔ" xfId="374" xr:uid="{00000000-0005-0000-0000-000076010000}"/>
    <cellStyle name="เครื่องหมายเปอร์เซ็นต์" xfId="375" xr:uid="{00000000-0005-0000-0000-000077010000}"/>
    <cellStyle name="เครื่องหมายจุลภาค" xfId="376" xr:uid="{00000000-0005-0000-0000-000078010000}"/>
    <cellStyle name="เครื่องหมายจุลภาค [0]" xfId="377" xr:uid="{00000000-0005-0000-0000-000079010000}"/>
    <cellStyle name="เครื่องหมายจุลภาค 2" xfId="378" xr:uid="{00000000-0005-0000-0000-00007A010000}"/>
    <cellStyle name="เครื่องหมายจุลภาค_~0391937" xfId="379" xr:uid="{00000000-0005-0000-0000-00007B010000}"/>
    <cellStyle name="เครื่องหมายสกุลเงิน" xfId="380" xr:uid="{00000000-0005-0000-0000-00007C010000}"/>
    <cellStyle name="เครื่องหมายสกุลเงิน [0]" xfId="381" xr:uid="{00000000-0005-0000-0000-00007D010000}"/>
    <cellStyle name="เครื่องหมายสกุลเงิน_~0391937" xfId="382" xr:uid="{00000000-0005-0000-0000-00007E010000}"/>
    <cellStyle name="เชื่อมโยงหลายมิติ" xfId="383" xr:uid="{00000000-0005-0000-0000-00007F010000}"/>
    <cellStyle name="เซลล์ตรวจสอบ" xfId="384" xr:uid="{00000000-0005-0000-0000-000080010000}"/>
    <cellStyle name="เซลล์ที่มีการเชื่อมโยง" xfId="385" xr:uid="{00000000-0005-0000-0000-000081010000}"/>
    <cellStyle name="เส้นขอบขวา" xfId="386" xr:uid="{00000000-0005-0000-0000-000082010000}"/>
    <cellStyle name="แย่" xfId="387" xr:uid="{00000000-0005-0000-0000-000083010000}"/>
    <cellStyle name="แสดงผล" xfId="388" xr:uid="{00000000-0005-0000-0000-000084010000}"/>
    <cellStyle name="การคำนวณ" xfId="389" xr:uid="{00000000-0005-0000-0000-000085010000}"/>
    <cellStyle name="ข้อความเตือน" xfId="390" xr:uid="{00000000-0005-0000-0000-000086010000}"/>
    <cellStyle name="ข้อความอธิบาย" xfId="391" xr:uid="{00000000-0005-0000-0000-000087010000}"/>
    <cellStyle name="ชื่อเรื่อง" xfId="392" xr:uid="{00000000-0005-0000-0000-000088010000}"/>
    <cellStyle name="ณfน๔_NTCณ๘ป๙ (2)" xfId="393" xr:uid="{00000000-0005-0000-0000-000089010000}"/>
    <cellStyle name="ดี" xfId="394" xr:uid="{00000000-0005-0000-0000-00008A010000}"/>
    <cellStyle name="ตามการเชื่อมโยงหลายมิติ" xfId="395" xr:uid="{00000000-0005-0000-0000-00008B010000}"/>
    <cellStyle name="น้บะภฒ_95" xfId="396" xr:uid="{00000000-0005-0000-0000-00008C010000}"/>
    <cellStyle name="ปกติ 2" xfId="397" xr:uid="{00000000-0005-0000-0000-00008D010000}"/>
    <cellStyle name="ปกติ_~0391937" xfId="398" xr:uid="{00000000-0005-0000-0000-00008E010000}"/>
    <cellStyle name="ป้อนค่า" xfId="399" xr:uid="{00000000-0005-0000-0000-00008F010000}"/>
    <cellStyle name="ปานกลาง" xfId="400" xr:uid="{00000000-0005-0000-0000-000090010000}"/>
    <cellStyle name="ผลรวม" xfId="401" xr:uid="{00000000-0005-0000-0000-000091010000}"/>
    <cellStyle name="ฤ?ธถ [0]_95" xfId="402" xr:uid="{00000000-0005-0000-0000-000092010000}"/>
    <cellStyle name="ฤ?ธถ_95" xfId="403" xr:uid="{00000000-0005-0000-0000-000093010000}"/>
    <cellStyle name="ฤธถ [0]_95" xfId="404" xr:uid="{00000000-0005-0000-0000-000094010000}"/>
    <cellStyle name="ฤธถ_95" xfId="405" xr:uid="{00000000-0005-0000-0000-000095010000}"/>
    <cellStyle name="ลEญ [0]_laroux" xfId="406" xr:uid="{00000000-0005-0000-0000-000096010000}"/>
    <cellStyle name="ลEญ_laroux" xfId="407" xr:uid="{00000000-0005-0000-0000-000097010000}"/>
    <cellStyle name="ลวดลาย_CONSOL DEC.38 (2)" xfId="408" xr:uid="{00000000-0005-0000-0000-000098010000}"/>
    <cellStyle name="ล๋ศญ [0]_95" xfId="409" xr:uid="{00000000-0005-0000-0000-000099010000}"/>
    <cellStyle name="ล๋ศญ_95" xfId="410" xr:uid="{00000000-0005-0000-0000-00009A010000}"/>
    <cellStyle name="วฅมุ_4ฟ๙ฝวภ๛" xfId="411" xr:uid="{00000000-0005-0000-0000-00009B010000}"/>
    <cellStyle name="ส่วนที่ถูกเน้น1" xfId="412" xr:uid="{00000000-0005-0000-0000-00009C010000}"/>
    <cellStyle name="ส่วนที่ถูกเน้น2" xfId="413" xr:uid="{00000000-0005-0000-0000-00009D010000}"/>
    <cellStyle name="ส่วนที่ถูกเน้น3" xfId="414" xr:uid="{00000000-0005-0000-0000-00009E010000}"/>
    <cellStyle name="ส่วนที่ถูกเน้น4" xfId="415" xr:uid="{00000000-0005-0000-0000-00009F010000}"/>
    <cellStyle name="ส่วนที่ถูกเน้น5" xfId="416" xr:uid="{00000000-0005-0000-0000-0000A0010000}"/>
    <cellStyle name="ส่วนที่ถูกเน้น6" xfId="417" xr:uid="{00000000-0005-0000-0000-0000A1010000}"/>
    <cellStyle name="หมายเหตุ" xfId="418" xr:uid="{00000000-0005-0000-0000-0000A2010000}"/>
    <cellStyle name="หัวเรื่อง 1" xfId="419" xr:uid="{00000000-0005-0000-0000-0000A3010000}"/>
    <cellStyle name="หัวเรื่อง 2" xfId="420" xr:uid="{00000000-0005-0000-0000-0000A4010000}"/>
    <cellStyle name="หัวเรื่อง 3" xfId="421" xr:uid="{00000000-0005-0000-0000-0000A5010000}"/>
    <cellStyle name="หัวเรื่อง 4" xfId="422" xr:uid="{00000000-0005-0000-0000-0000A6010000}"/>
    <cellStyle name="ơ᪒＀＀＀＀＀＀＀＀＀＀＀＀＀＀＀＀＀＀＀＀＀＀＀＀＀＀＀＀ma_QTR94_95_1ฟ๙ศธบ๑ณปฟช (2)" xfId="423" xr:uid="{00000000-0005-0000-0000-0000A7010000}"/>
    <cellStyle name="…_x000e__x000a_ธ๎_x000c_U_x0001_ฅ_x0005_ด_x000a__x0007__x0001__x0001_" xfId="424" xr:uid="{00000000-0005-0000-0000-0000A8010000}"/>
    <cellStyle name="_x001d_๐7_x000c_๎_x0017__x000d_เU_x0001_า_x0006_|!_x0007__x0001__x0001_" xfId="425" xr:uid="{00000000-0005-0000-0000-0000A9010000}"/>
    <cellStyle name="_x001d_๐7_x000c_๎_x0017__x000d_เU_x0001_า_x0006_!_x0007__x0001__x0001_" xfId="426" xr:uid="{00000000-0005-0000-0000-0000AA010000}"/>
    <cellStyle name="_xddb0_̟ᩒb_xdddc_̟ᩢb_xde1c_̟ᩲbơ᪂bơ᪒＀＀＀＀＀＀＀＀＀＀＀＀＀＀＀＀＀＀＀＀＀＀＀＀＀＀＀＀ma_QTR94_95_1ฟ๙ศธบ๑ณปฟช (2)" xfId="427" xr:uid="{00000000-0005-0000-0000-0000AB010000}"/>
    <cellStyle name="백분율_95" xfId="428" xr:uid="{00000000-0005-0000-0000-0000AC010000}"/>
    <cellStyle name="콤마 [0]_12월" xfId="429" xr:uid="{00000000-0005-0000-0000-0000AD010000}"/>
    <cellStyle name="콤마_12월" xfId="430" xr:uid="{00000000-0005-0000-0000-0000AE010000}"/>
    <cellStyle name="통화 [0]_12월" xfId="431" xr:uid="{00000000-0005-0000-0000-0000AF010000}"/>
    <cellStyle name="통화_12월" xfId="432" xr:uid="{00000000-0005-0000-0000-0000B0010000}"/>
    <cellStyle name="표준_1.6GB" xfId="433" xr:uid="{00000000-0005-0000-0000-0000B1010000}"/>
    <cellStyle name="一般_0006(1)" xfId="434" xr:uid="{00000000-0005-0000-0000-0000B2010000}"/>
    <cellStyle name="千位分隔_10原料汇总" xfId="435" xr:uid="{00000000-0005-0000-0000-0000B3010000}"/>
    <cellStyle name="千分位[0]_AR0203" xfId="436" xr:uid="{00000000-0005-0000-0000-0000B4010000}"/>
    <cellStyle name="千分位_AR0203" xfId="437" xr:uid="{00000000-0005-0000-0000-0000B5010000}"/>
    <cellStyle name="后继超级链接" xfId="438" xr:uid="{00000000-0005-0000-0000-0000B6010000}"/>
    <cellStyle name="常规_03-三表 (1)" xfId="439" xr:uid="{00000000-0005-0000-0000-0000B7010000}"/>
    <cellStyle name="未定義" xfId="440" xr:uid="{00000000-0005-0000-0000-0000B8010000}"/>
    <cellStyle name="桁区切り [0.00]_4550" xfId="441" xr:uid="{00000000-0005-0000-0000-0000B9010000}"/>
    <cellStyle name="桁区切り_4550" xfId="442" xr:uid="{00000000-0005-0000-0000-0000BA010000}"/>
    <cellStyle name="標準_4550" xfId="443" xr:uid="{00000000-0005-0000-0000-0000BB010000}"/>
    <cellStyle name="爼ﾗ靉ﾁ篦ｧﾋﾅﾒﾂﾁﾔｵﾔ" xfId="444" xr:uid="{00000000-0005-0000-0000-0000BC010000}"/>
    <cellStyle name="猝鮖｢ﾍｺ｢ﾇﾒ" xfId="445" xr:uid="{00000000-0005-0000-0000-0000BD010000}"/>
    <cellStyle name="貨幣 [0]_AR0203" xfId="446" xr:uid="{00000000-0005-0000-0000-0000BE010000}"/>
    <cellStyle name="貨幣[0]_LC (2)" xfId="447" xr:uid="{00000000-0005-0000-0000-0000BF010000}"/>
    <cellStyle name="貨幣_AR0203" xfId="448" xr:uid="{00000000-0005-0000-0000-0000C0010000}"/>
    <cellStyle name="超级链接" xfId="449" xr:uid="{00000000-0005-0000-0000-0000C1010000}"/>
    <cellStyle name="通貨 [0.00]_laroux" xfId="450" xr:uid="{00000000-0005-0000-0000-0000C2010000}"/>
    <cellStyle name="通貨_laroux" xfId="451" xr:uid="{00000000-0005-0000-0000-0000C3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A10" transitionEvaluation="1" transitionEntry="1"/>
  <dimension ref="A1:N174"/>
  <sheetViews>
    <sheetView showGridLines="0" tabSelected="1" view="pageBreakPreview" topLeftCell="A10" zoomScale="124" zoomScaleNormal="100" zoomScaleSheetLayoutView="124" workbookViewId="0">
      <selection activeCell="E59" sqref="E59"/>
    </sheetView>
  </sheetViews>
  <sheetFormatPr defaultColWidth="9.7109375" defaultRowHeight="19.5" customHeight="1"/>
  <cols>
    <col min="1" max="3" width="2.7109375" style="286" customWidth="1"/>
    <col min="4" max="4" width="28" style="286" customWidth="1"/>
    <col min="5" max="5" width="6.140625" style="285" customWidth="1"/>
    <col min="6" max="6" width="1" style="364" customWidth="1"/>
    <col min="7" max="7" width="11.7109375" style="364" customWidth="1"/>
    <col min="8" max="8" width="1" style="364" customWidth="1"/>
    <col min="9" max="9" width="11.7109375" style="364" customWidth="1"/>
    <col min="10" max="10" width="1" style="364" customWidth="1"/>
    <col min="11" max="11" width="11.7109375" style="364" customWidth="1"/>
    <col min="12" max="12" width="1" style="364" customWidth="1"/>
    <col min="13" max="13" width="11.7109375" style="364" customWidth="1"/>
    <col min="14" max="14" width="12.7109375" style="298" customWidth="1"/>
    <col min="15" max="15" width="2.7109375" style="298" customWidth="1"/>
    <col min="16" max="16" width="12.7109375" style="298" customWidth="1"/>
    <col min="17" max="16384" width="9.7109375" style="298"/>
  </cols>
  <sheetData>
    <row r="1" spans="1:14" ht="19.5" customHeight="1">
      <c r="A1" s="17" t="s">
        <v>39</v>
      </c>
      <c r="B1" s="20"/>
      <c r="C1" s="20"/>
      <c r="D1" s="20"/>
      <c r="E1" s="360"/>
      <c r="F1" s="361"/>
      <c r="G1" s="361"/>
      <c r="H1" s="361"/>
      <c r="I1" s="361"/>
      <c r="J1" s="361"/>
      <c r="K1" s="361"/>
      <c r="L1" s="361"/>
      <c r="M1" s="361"/>
    </row>
    <row r="2" spans="1:14" ht="19.5" customHeight="1">
      <c r="A2" s="21" t="s">
        <v>83</v>
      </c>
      <c r="B2" s="22"/>
      <c r="C2" s="20"/>
      <c r="D2" s="20"/>
      <c r="E2" s="360"/>
      <c r="F2" s="361"/>
      <c r="G2" s="361"/>
      <c r="H2" s="361"/>
      <c r="I2" s="361"/>
      <c r="J2" s="361"/>
      <c r="K2" s="361"/>
      <c r="L2" s="361"/>
      <c r="M2" s="361"/>
    </row>
    <row r="3" spans="1:14" ht="19.5" customHeight="1">
      <c r="A3" s="23"/>
      <c r="B3" s="23"/>
      <c r="C3" s="23"/>
      <c r="D3" s="23"/>
      <c r="F3" s="362"/>
      <c r="G3" s="362"/>
      <c r="H3" s="362"/>
      <c r="I3" s="362"/>
      <c r="J3" s="362"/>
      <c r="K3" s="362"/>
      <c r="L3" s="362"/>
      <c r="M3" s="362"/>
    </row>
    <row r="4" spans="1:14" ht="19.5" customHeight="1">
      <c r="A4" s="23"/>
      <c r="B4" s="23"/>
      <c r="C4" s="23"/>
      <c r="D4" s="23"/>
      <c r="F4" s="362"/>
      <c r="G4" s="317"/>
      <c r="H4" s="363" t="s">
        <v>199</v>
      </c>
      <c r="I4" s="317"/>
      <c r="J4" s="317"/>
      <c r="K4" s="317"/>
      <c r="L4" s="358" t="s">
        <v>200</v>
      </c>
      <c r="M4" s="317"/>
    </row>
    <row r="5" spans="1:14" ht="19.5" customHeight="1">
      <c r="A5" s="24"/>
      <c r="B5" s="24"/>
      <c r="G5" s="402" t="s">
        <v>201</v>
      </c>
      <c r="H5" s="402"/>
      <c r="I5" s="402"/>
      <c r="K5" s="402" t="s">
        <v>201</v>
      </c>
      <c r="L5" s="402"/>
      <c r="M5" s="402"/>
    </row>
    <row r="6" spans="1:14" ht="19.5" customHeight="1">
      <c r="A6" s="287"/>
      <c r="B6" s="287"/>
      <c r="C6" s="287"/>
      <c r="D6" s="287"/>
      <c r="E6" s="287"/>
      <c r="G6" s="365" t="s">
        <v>134</v>
      </c>
      <c r="H6" s="365"/>
      <c r="I6" s="365" t="s">
        <v>63</v>
      </c>
      <c r="J6" s="310"/>
      <c r="K6" s="365" t="s">
        <v>134</v>
      </c>
      <c r="L6" s="365"/>
      <c r="M6" s="365" t="s">
        <v>63</v>
      </c>
    </row>
    <row r="7" spans="1:14" ht="19.5" customHeight="1">
      <c r="A7" s="366" t="s">
        <v>11</v>
      </c>
      <c r="E7" s="285" t="s">
        <v>20</v>
      </c>
      <c r="G7" s="367">
        <v>2021</v>
      </c>
      <c r="H7" s="368"/>
      <c r="I7" s="367">
        <v>2020</v>
      </c>
      <c r="J7" s="368"/>
      <c r="K7" s="367">
        <v>2021</v>
      </c>
      <c r="L7" s="368"/>
      <c r="M7" s="367">
        <v>2020</v>
      </c>
    </row>
    <row r="8" spans="1:14" ht="19.5" customHeight="1">
      <c r="A8" s="366"/>
      <c r="G8" s="367" t="s">
        <v>64</v>
      </c>
      <c r="H8" s="368"/>
      <c r="I8" s="367"/>
      <c r="J8" s="368"/>
      <c r="K8" s="367" t="s">
        <v>64</v>
      </c>
      <c r="L8" s="368"/>
      <c r="M8" s="367"/>
    </row>
    <row r="9" spans="1:14" ht="19.5" customHeight="1">
      <c r="G9" s="400" t="s">
        <v>65</v>
      </c>
      <c r="H9" s="401"/>
      <c r="I9" s="401"/>
      <c r="J9" s="401"/>
      <c r="K9" s="401"/>
      <c r="L9" s="401"/>
      <c r="M9" s="401"/>
    </row>
    <row r="10" spans="1:14" ht="19.5" customHeight="1">
      <c r="A10" s="280" t="s">
        <v>10</v>
      </c>
      <c r="B10" s="281"/>
      <c r="C10" s="281"/>
      <c r="D10" s="281"/>
      <c r="E10" s="282"/>
      <c r="F10" s="283"/>
      <c r="G10" s="284"/>
      <c r="H10" s="284"/>
      <c r="I10" s="284"/>
      <c r="J10" s="284"/>
      <c r="K10" s="284"/>
      <c r="L10" s="284"/>
      <c r="M10" s="284"/>
      <c r="N10" s="283"/>
    </row>
    <row r="11" spans="1:14" ht="19.5" customHeight="1">
      <c r="A11" s="281" t="s">
        <v>2</v>
      </c>
      <c r="B11" s="281"/>
      <c r="C11" s="281"/>
      <c r="D11" s="281"/>
      <c r="F11" s="283"/>
      <c r="G11" s="266">
        <v>1206550</v>
      </c>
      <c r="H11" s="284"/>
      <c r="I11" s="266">
        <v>1622576</v>
      </c>
      <c r="J11" s="284"/>
      <c r="K11" s="284">
        <v>679127</v>
      </c>
      <c r="L11" s="284"/>
      <c r="M11" s="284">
        <v>809562</v>
      </c>
      <c r="N11" s="283"/>
    </row>
    <row r="12" spans="1:14" ht="19.5" customHeight="1">
      <c r="A12" s="267" t="s">
        <v>27</v>
      </c>
      <c r="B12" s="281"/>
      <c r="C12" s="281"/>
      <c r="D12" s="281"/>
      <c r="E12" s="285" t="s">
        <v>202</v>
      </c>
      <c r="F12" s="283"/>
      <c r="G12" s="266">
        <v>53535</v>
      </c>
      <c r="H12" s="284"/>
      <c r="I12" s="266">
        <v>76587</v>
      </c>
      <c r="J12" s="284"/>
      <c r="K12" s="284">
        <v>14390</v>
      </c>
      <c r="L12" s="284"/>
      <c r="M12" s="284">
        <v>33782</v>
      </c>
      <c r="N12" s="283"/>
    </row>
    <row r="13" spans="1:14" ht="19.5" customHeight="1">
      <c r="A13" s="267" t="s">
        <v>9</v>
      </c>
      <c r="B13" s="281"/>
      <c r="C13" s="281"/>
      <c r="F13" s="287"/>
      <c r="G13" s="9">
        <v>37071</v>
      </c>
      <c r="H13" s="288"/>
      <c r="I13" s="9">
        <v>46207</v>
      </c>
      <c r="J13" s="288"/>
      <c r="K13" s="288">
        <v>5235</v>
      </c>
      <c r="L13" s="288"/>
      <c r="M13" s="288">
        <v>7983</v>
      </c>
      <c r="N13" s="283"/>
    </row>
    <row r="14" spans="1:14" s="370" customFormat="1" ht="19.5" customHeight="1">
      <c r="A14" s="267" t="s">
        <v>43</v>
      </c>
      <c r="B14" s="281"/>
      <c r="C14" s="281"/>
      <c r="D14" s="286"/>
      <c r="E14" s="285"/>
      <c r="F14" s="287"/>
      <c r="G14" s="9">
        <v>198737</v>
      </c>
      <c r="H14" s="288"/>
      <c r="I14" s="9">
        <v>169281</v>
      </c>
      <c r="J14" s="288"/>
      <c r="K14" s="288">
        <v>1452</v>
      </c>
      <c r="L14" s="369"/>
      <c r="M14" s="393">
        <v>0</v>
      </c>
      <c r="N14" s="283"/>
    </row>
    <row r="15" spans="1:14" ht="19.5" customHeight="1">
      <c r="A15" s="267" t="s">
        <v>3</v>
      </c>
      <c r="B15" s="281"/>
      <c r="C15" s="281"/>
      <c r="E15" s="285" t="s">
        <v>70</v>
      </c>
      <c r="F15" s="287"/>
      <c r="G15" s="9">
        <v>107689</v>
      </c>
      <c r="H15" s="288"/>
      <c r="I15" s="9">
        <v>47553</v>
      </c>
      <c r="J15" s="288"/>
      <c r="K15" s="289">
        <v>52945</v>
      </c>
      <c r="L15" s="288"/>
      <c r="M15" s="289">
        <v>37909</v>
      </c>
      <c r="N15" s="283"/>
    </row>
    <row r="16" spans="1:14" ht="19.5" customHeight="1">
      <c r="A16" s="268" t="s">
        <v>12</v>
      </c>
      <c r="B16" s="269"/>
      <c r="C16" s="269"/>
      <c r="F16" s="27"/>
      <c r="G16" s="371">
        <f>SUM(G11:G15)</f>
        <v>1603582</v>
      </c>
      <c r="H16" s="290"/>
      <c r="I16" s="371">
        <f>SUM(I11:I15)</f>
        <v>1962204</v>
      </c>
      <c r="J16" s="290"/>
      <c r="K16" s="371">
        <f>SUM(K11:K15)</f>
        <v>753149</v>
      </c>
      <c r="L16" s="290"/>
      <c r="M16" s="371">
        <f>SUM(M11:M15)</f>
        <v>889236</v>
      </c>
      <c r="N16" s="283"/>
    </row>
    <row r="17" spans="1:14" ht="19.5" customHeight="1">
      <c r="A17" s="268"/>
      <c r="B17" s="269"/>
      <c r="C17" s="269"/>
      <c r="D17" s="281"/>
      <c r="F17" s="270"/>
      <c r="G17" s="266"/>
      <c r="H17" s="284"/>
      <c r="I17" s="266"/>
      <c r="J17" s="284"/>
      <c r="K17" s="266"/>
      <c r="L17" s="284"/>
      <c r="M17" s="266"/>
      <c r="N17" s="283"/>
    </row>
    <row r="18" spans="1:14" ht="19.5" customHeight="1">
      <c r="A18" s="271" t="s">
        <v>13</v>
      </c>
      <c r="B18" s="267"/>
      <c r="C18" s="269"/>
      <c r="D18" s="269"/>
      <c r="F18" s="272"/>
      <c r="G18" s="273"/>
      <c r="H18" s="284"/>
      <c r="I18" s="273"/>
      <c r="J18" s="284"/>
      <c r="K18" s="273"/>
      <c r="L18" s="284"/>
      <c r="M18" s="273"/>
      <c r="N18" s="283"/>
    </row>
    <row r="19" spans="1:14" ht="19.5" customHeight="1">
      <c r="A19" s="28" t="s">
        <v>71</v>
      </c>
      <c r="B19" s="281"/>
      <c r="C19" s="281"/>
      <c r="D19" s="281"/>
      <c r="E19" s="285" t="s">
        <v>68</v>
      </c>
      <c r="F19" s="283"/>
      <c r="G19" s="284">
        <v>45281</v>
      </c>
      <c r="H19" s="273"/>
      <c r="I19" s="284">
        <v>48027</v>
      </c>
      <c r="J19" s="273"/>
      <c r="K19" s="291">
        <v>257181</v>
      </c>
      <c r="L19" s="273"/>
      <c r="M19" s="291">
        <v>264014</v>
      </c>
      <c r="N19" s="283"/>
    </row>
    <row r="20" spans="1:14" ht="19.5" customHeight="1">
      <c r="A20" s="267" t="s">
        <v>44</v>
      </c>
      <c r="B20" s="281"/>
      <c r="C20" s="281"/>
      <c r="D20" s="281"/>
      <c r="E20" s="285" t="s">
        <v>66</v>
      </c>
      <c r="F20" s="283"/>
      <c r="G20" s="393">
        <v>0</v>
      </c>
      <c r="H20" s="369"/>
      <c r="I20" s="393">
        <v>0</v>
      </c>
      <c r="J20" s="266"/>
      <c r="K20" s="291">
        <v>4988360</v>
      </c>
      <c r="L20" s="266"/>
      <c r="M20" s="291">
        <v>5192860</v>
      </c>
      <c r="N20" s="283"/>
    </row>
    <row r="21" spans="1:14" ht="19.5" customHeight="1">
      <c r="A21" s="28" t="s">
        <v>165</v>
      </c>
      <c r="B21" s="281"/>
      <c r="C21" s="281"/>
      <c r="D21" s="281"/>
      <c r="F21" s="283"/>
      <c r="G21" s="283">
        <v>488</v>
      </c>
      <c r="H21" s="283"/>
      <c r="I21" s="283">
        <v>476</v>
      </c>
      <c r="J21" s="283"/>
      <c r="K21" s="283">
        <v>418</v>
      </c>
      <c r="L21" s="283"/>
      <c r="M21" s="283">
        <v>408</v>
      </c>
      <c r="N21" s="283"/>
    </row>
    <row r="22" spans="1:14" ht="19.5" customHeight="1">
      <c r="A22" s="28" t="s">
        <v>88</v>
      </c>
      <c r="B22" s="281"/>
      <c r="C22" s="281"/>
      <c r="D22" s="281"/>
      <c r="E22" s="285" t="s">
        <v>70</v>
      </c>
      <c r="F22" s="283"/>
      <c r="G22" s="393">
        <v>0</v>
      </c>
      <c r="H22" s="369"/>
      <c r="I22" s="393">
        <v>0</v>
      </c>
      <c r="J22" s="266"/>
      <c r="K22" s="284">
        <v>1367640</v>
      </c>
      <c r="L22" s="266"/>
      <c r="M22" s="284">
        <v>1042875</v>
      </c>
      <c r="N22" s="283"/>
    </row>
    <row r="23" spans="1:14" ht="19.5" customHeight="1">
      <c r="A23" s="28" t="s">
        <v>32</v>
      </c>
      <c r="B23" s="281"/>
      <c r="C23" s="269"/>
      <c r="D23" s="269"/>
      <c r="E23" s="285" t="s">
        <v>203</v>
      </c>
      <c r="F23" s="272"/>
      <c r="G23" s="266">
        <v>21285023</v>
      </c>
      <c r="H23" s="284"/>
      <c r="I23" s="266">
        <v>18825631</v>
      </c>
      <c r="J23" s="284"/>
      <c r="K23" s="284">
        <v>11041125</v>
      </c>
      <c r="L23" s="284"/>
      <c r="M23" s="284">
        <v>9687738</v>
      </c>
      <c r="N23" s="283"/>
    </row>
    <row r="24" spans="1:14" ht="19.5" customHeight="1">
      <c r="A24" s="267" t="s">
        <v>40</v>
      </c>
      <c r="B24" s="281"/>
      <c r="C24" s="281"/>
      <c r="D24" s="281"/>
      <c r="F24" s="283"/>
      <c r="G24" s="283">
        <v>40652</v>
      </c>
      <c r="H24" s="284"/>
      <c r="I24" s="283">
        <v>43428</v>
      </c>
      <c r="J24" s="284"/>
      <c r="K24" s="284">
        <v>25410</v>
      </c>
      <c r="L24" s="284"/>
      <c r="M24" s="284">
        <v>25387</v>
      </c>
      <c r="N24" s="283"/>
    </row>
    <row r="25" spans="1:14" ht="19.5" customHeight="1">
      <c r="A25" s="28" t="s">
        <v>72</v>
      </c>
      <c r="B25" s="281"/>
      <c r="C25" s="281"/>
      <c r="F25" s="287"/>
      <c r="G25" s="284"/>
      <c r="H25" s="287"/>
      <c r="I25" s="284"/>
      <c r="J25" s="287"/>
      <c r="K25" s="287"/>
      <c r="L25" s="287"/>
      <c r="M25" s="287"/>
      <c r="N25" s="283"/>
    </row>
    <row r="26" spans="1:14" ht="19.5" customHeight="1">
      <c r="A26" s="28" t="s">
        <v>73</v>
      </c>
      <c r="B26" s="281" t="s">
        <v>74</v>
      </c>
      <c r="C26" s="281"/>
      <c r="F26" s="287"/>
      <c r="G26" s="287">
        <v>167120</v>
      </c>
      <c r="H26" s="288"/>
      <c r="I26" s="287">
        <v>158876</v>
      </c>
      <c r="J26" s="288"/>
      <c r="K26" s="288">
        <v>96708</v>
      </c>
      <c r="L26" s="288"/>
      <c r="M26" s="288">
        <v>96061</v>
      </c>
      <c r="N26" s="283"/>
    </row>
    <row r="27" spans="1:14" ht="19.5" customHeight="1">
      <c r="A27" s="267" t="s">
        <v>67</v>
      </c>
      <c r="F27" s="287"/>
      <c r="G27" s="288">
        <v>26782</v>
      </c>
      <c r="H27" s="288"/>
      <c r="I27" s="288">
        <v>61499</v>
      </c>
      <c r="J27" s="288"/>
      <c r="K27" s="393">
        <v>0</v>
      </c>
      <c r="L27" s="288"/>
      <c r="M27" s="288">
        <v>32699</v>
      </c>
      <c r="N27" s="287"/>
    </row>
    <row r="28" spans="1:14" ht="19.5" customHeight="1">
      <c r="A28" s="28" t="s">
        <v>4</v>
      </c>
      <c r="B28" s="281"/>
      <c r="C28" s="281"/>
      <c r="F28" s="287"/>
      <c r="G28" s="295">
        <v>127785</v>
      </c>
      <c r="H28" s="288"/>
      <c r="I28" s="295">
        <v>114576</v>
      </c>
      <c r="J28" s="288"/>
      <c r="K28" s="296">
        <v>5927</v>
      </c>
      <c r="L28" s="288"/>
      <c r="M28" s="296">
        <v>4659</v>
      </c>
      <c r="N28" s="283"/>
    </row>
    <row r="29" spans="1:14" ht="19.5" customHeight="1">
      <c r="A29" s="268" t="s">
        <v>14</v>
      </c>
      <c r="B29" s="267"/>
      <c r="C29" s="281"/>
      <c r="F29" s="27"/>
      <c r="G29" s="16">
        <f>SUM(G19:G28)</f>
        <v>21693131</v>
      </c>
      <c r="H29" s="290"/>
      <c r="I29" s="16">
        <f>SUM(I19:J28)</f>
        <v>19252513</v>
      </c>
      <c r="J29" s="16">
        <f>SUM(J20:J28)</f>
        <v>0</v>
      </c>
      <c r="K29" s="16">
        <f>SUM(K19:L28)</f>
        <v>17782769</v>
      </c>
      <c r="L29" s="290"/>
      <c r="M29" s="16">
        <f>SUM(M19:M28)</f>
        <v>16346701</v>
      </c>
      <c r="N29" s="283"/>
    </row>
    <row r="30" spans="1:14" ht="19.5" customHeight="1">
      <c r="A30" s="268"/>
      <c r="B30" s="267"/>
      <c r="C30" s="281"/>
      <c r="F30" s="27"/>
      <c r="G30" s="372"/>
      <c r="H30" s="290"/>
      <c r="I30" s="372"/>
      <c r="J30" s="290"/>
      <c r="K30" s="372"/>
      <c r="L30" s="290"/>
      <c r="M30" s="372"/>
      <c r="N30" s="283"/>
    </row>
    <row r="31" spans="1:14" ht="19.5" customHeight="1" thickBot="1">
      <c r="A31" s="268" t="s">
        <v>15</v>
      </c>
      <c r="B31" s="267"/>
      <c r="C31" s="269"/>
      <c r="D31" s="281"/>
      <c r="E31" s="282"/>
      <c r="F31" s="270"/>
      <c r="G31" s="274">
        <f>G16+G29</f>
        <v>23296713</v>
      </c>
      <c r="H31" s="297"/>
      <c r="I31" s="274">
        <f>I16+I29</f>
        <v>21214717</v>
      </c>
      <c r="J31" s="297"/>
      <c r="K31" s="274">
        <f>K16+K29</f>
        <v>18535918</v>
      </c>
      <c r="L31" s="297"/>
      <c r="M31" s="274">
        <f>M16+M29</f>
        <v>17235937</v>
      </c>
      <c r="N31" s="283"/>
    </row>
    <row r="32" spans="1:14" ht="19.5" customHeight="1" thickTop="1">
      <c r="A32" s="268"/>
      <c r="B32" s="267"/>
      <c r="C32" s="269"/>
      <c r="D32" s="281"/>
      <c r="E32" s="282"/>
      <c r="F32" s="270"/>
      <c r="G32" s="373"/>
      <c r="H32" s="297"/>
      <c r="I32" s="373"/>
      <c r="J32" s="297"/>
      <c r="K32" s="373"/>
      <c r="L32" s="297"/>
      <c r="M32" s="373"/>
    </row>
    <row r="33" spans="1:13" ht="19.5" customHeight="1">
      <c r="A33" s="309"/>
      <c r="B33" s="310"/>
      <c r="C33" s="374"/>
      <c r="D33" s="374"/>
      <c r="F33" s="375"/>
      <c r="G33" s="376"/>
      <c r="H33" s="369"/>
      <c r="I33" s="376"/>
      <c r="J33" s="369"/>
      <c r="K33" s="377"/>
      <c r="L33" s="377"/>
      <c r="M33" s="377"/>
    </row>
    <row r="34" spans="1:13" ht="19.5" customHeight="1">
      <c r="A34" s="26"/>
      <c r="B34" s="25"/>
      <c r="C34" s="24"/>
      <c r="F34" s="378"/>
      <c r="G34" s="16"/>
      <c r="H34" s="290"/>
      <c r="I34" s="16"/>
      <c r="J34" s="290"/>
      <c r="K34" s="16"/>
      <c r="L34" s="290"/>
      <c r="M34" s="16"/>
    </row>
    <row r="35" spans="1:13" ht="19.5" customHeight="1">
      <c r="A35" s="17" t="s">
        <v>39</v>
      </c>
      <c r="B35" s="20"/>
      <c r="C35" s="20"/>
      <c r="D35" s="20"/>
      <c r="E35" s="360"/>
      <c r="F35" s="361"/>
      <c r="G35" s="361"/>
      <c r="H35" s="361"/>
      <c r="I35" s="361"/>
      <c r="J35" s="361"/>
      <c r="K35" s="361"/>
      <c r="L35" s="361"/>
      <c r="M35" s="361"/>
    </row>
    <row r="36" spans="1:13" ht="19.5" customHeight="1">
      <c r="A36" s="21" t="s">
        <v>83</v>
      </c>
      <c r="B36" s="22"/>
      <c r="C36" s="20"/>
      <c r="D36" s="20"/>
      <c r="E36" s="360"/>
      <c r="F36" s="361"/>
      <c r="G36" s="361"/>
      <c r="H36" s="361"/>
      <c r="I36" s="361"/>
      <c r="J36" s="361"/>
      <c r="K36" s="361"/>
      <c r="L36" s="361"/>
      <c r="M36" s="361"/>
    </row>
    <row r="37" spans="1:13" ht="19.5" customHeight="1">
      <c r="A37" s="23"/>
      <c r="B37" s="23"/>
      <c r="C37" s="23"/>
      <c r="D37" s="23"/>
      <c r="F37" s="362"/>
      <c r="G37" s="362"/>
      <c r="H37" s="362"/>
      <c r="I37" s="362"/>
      <c r="J37" s="362"/>
      <c r="K37" s="362"/>
      <c r="L37" s="362"/>
      <c r="M37" s="362"/>
    </row>
    <row r="38" spans="1:13" ht="19.5" customHeight="1">
      <c r="A38" s="23"/>
      <c r="B38" s="23"/>
      <c r="C38" s="23"/>
      <c r="D38" s="23"/>
      <c r="F38" s="362"/>
      <c r="G38" s="317"/>
      <c r="H38" s="363" t="s">
        <v>199</v>
      </c>
      <c r="I38" s="317"/>
      <c r="J38" s="317"/>
      <c r="K38" s="317"/>
      <c r="L38" s="358" t="s">
        <v>200</v>
      </c>
      <c r="M38" s="317"/>
    </row>
    <row r="39" spans="1:13" ht="19.5" customHeight="1">
      <c r="A39" s="24"/>
      <c r="B39" s="24"/>
      <c r="G39" s="402" t="s">
        <v>201</v>
      </c>
      <c r="H39" s="402"/>
      <c r="I39" s="402"/>
      <c r="K39" s="402" t="s">
        <v>201</v>
      </c>
      <c r="L39" s="402"/>
      <c r="M39" s="402"/>
    </row>
    <row r="40" spans="1:13" ht="19.5" customHeight="1">
      <c r="A40" s="287"/>
      <c r="B40" s="287"/>
      <c r="C40" s="287"/>
      <c r="D40" s="287"/>
      <c r="E40" s="287"/>
      <c r="G40" s="365" t="s">
        <v>134</v>
      </c>
      <c r="H40" s="365"/>
      <c r="I40" s="365" t="s">
        <v>63</v>
      </c>
      <c r="J40" s="310"/>
      <c r="K40" s="365" t="s">
        <v>134</v>
      </c>
      <c r="L40" s="365"/>
      <c r="M40" s="365" t="s">
        <v>63</v>
      </c>
    </row>
    <row r="41" spans="1:13" ht="19.5" customHeight="1">
      <c r="A41" s="366" t="s">
        <v>107</v>
      </c>
      <c r="E41" s="285" t="s">
        <v>20</v>
      </c>
      <c r="G41" s="367">
        <v>2021</v>
      </c>
      <c r="H41" s="368"/>
      <c r="I41" s="367">
        <v>2020</v>
      </c>
      <c r="J41" s="368"/>
      <c r="K41" s="367">
        <v>2021</v>
      </c>
      <c r="L41" s="368"/>
      <c r="M41" s="367">
        <v>2020</v>
      </c>
    </row>
    <row r="42" spans="1:13" ht="19.5" customHeight="1">
      <c r="A42" s="366"/>
      <c r="G42" s="367" t="s">
        <v>64</v>
      </c>
      <c r="H42" s="368"/>
      <c r="I42" s="367"/>
      <c r="J42" s="368"/>
      <c r="K42" s="367" t="s">
        <v>64</v>
      </c>
      <c r="L42" s="368"/>
      <c r="M42" s="367"/>
    </row>
    <row r="43" spans="1:13" ht="19.5" customHeight="1">
      <c r="G43" s="400" t="s">
        <v>65</v>
      </c>
      <c r="H43" s="401"/>
      <c r="I43" s="401"/>
      <c r="J43" s="401"/>
      <c r="K43" s="401"/>
      <c r="L43" s="401"/>
      <c r="M43" s="401"/>
    </row>
    <row r="44" spans="1:13" s="283" customFormat="1" ht="20.25" customHeight="1">
      <c r="A44" s="280" t="s">
        <v>21</v>
      </c>
      <c r="B44" s="281"/>
      <c r="C44" s="281"/>
      <c r="D44" s="281"/>
      <c r="E44" s="282"/>
      <c r="G44" s="284"/>
      <c r="H44" s="284"/>
      <c r="I44" s="284"/>
      <c r="J44" s="284"/>
      <c r="K44" s="284"/>
      <c r="L44" s="284"/>
      <c r="M44" s="284"/>
    </row>
    <row r="45" spans="1:13" s="283" customFormat="1" ht="20.25" customHeight="1">
      <c r="A45" s="28" t="s">
        <v>91</v>
      </c>
      <c r="B45" s="281"/>
      <c r="C45" s="281"/>
      <c r="D45" s="281"/>
    </row>
    <row r="46" spans="1:13" s="283" customFormat="1" ht="20.25" customHeight="1">
      <c r="A46" s="267"/>
      <c r="B46" s="281" t="s">
        <v>75</v>
      </c>
      <c r="C46" s="281"/>
      <c r="D46" s="281"/>
      <c r="E46" s="285" t="s">
        <v>90</v>
      </c>
      <c r="G46" s="266">
        <v>560000</v>
      </c>
      <c r="H46" s="266"/>
      <c r="I46" s="266">
        <v>1410000</v>
      </c>
      <c r="J46" s="266"/>
      <c r="K46" s="266">
        <v>320000</v>
      </c>
      <c r="L46" s="266"/>
      <c r="M46" s="266">
        <v>1400000</v>
      </c>
    </row>
    <row r="47" spans="1:13" s="283" customFormat="1" ht="20.25" customHeight="1">
      <c r="A47" s="281" t="s">
        <v>6</v>
      </c>
      <c r="B47" s="281"/>
      <c r="C47" s="281"/>
      <c r="D47" s="281"/>
      <c r="E47" s="285" t="s">
        <v>70</v>
      </c>
      <c r="G47" s="266">
        <v>70030</v>
      </c>
      <c r="H47" s="266"/>
      <c r="I47" s="266">
        <v>144666</v>
      </c>
      <c r="J47" s="266"/>
      <c r="K47" s="266">
        <v>34382</v>
      </c>
      <c r="L47" s="266"/>
      <c r="M47" s="266">
        <v>70084</v>
      </c>
    </row>
    <row r="48" spans="1:13" s="283" customFormat="1" ht="20.25" customHeight="1">
      <c r="A48" s="28" t="s">
        <v>92</v>
      </c>
      <c r="B48" s="281"/>
      <c r="C48" s="269"/>
      <c r="D48" s="269"/>
      <c r="E48" s="282"/>
      <c r="F48" s="272"/>
      <c r="G48" s="266"/>
      <c r="H48" s="266"/>
      <c r="I48" s="266"/>
      <c r="J48" s="266"/>
      <c r="K48" s="266"/>
      <c r="L48" s="266"/>
      <c r="M48" s="266"/>
    </row>
    <row r="49" spans="1:13" s="283" customFormat="1" ht="20.25" customHeight="1">
      <c r="A49" s="267"/>
      <c r="B49" s="299" t="s">
        <v>62</v>
      </c>
      <c r="C49" s="269"/>
      <c r="D49" s="269"/>
      <c r="E49" s="285" t="s">
        <v>90</v>
      </c>
      <c r="F49" s="272"/>
      <c r="G49" s="266">
        <v>963405</v>
      </c>
      <c r="H49" s="266"/>
      <c r="I49" s="266">
        <v>725890</v>
      </c>
      <c r="J49" s="266"/>
      <c r="K49" s="266">
        <v>762567</v>
      </c>
      <c r="L49" s="266"/>
      <c r="M49" s="266">
        <v>269518</v>
      </c>
    </row>
    <row r="50" spans="1:13" s="283" customFormat="1" ht="20.25" customHeight="1">
      <c r="A50" s="28" t="s">
        <v>166</v>
      </c>
      <c r="B50" s="281"/>
      <c r="C50" s="269"/>
      <c r="D50" s="269"/>
      <c r="G50" s="283">
        <v>73344</v>
      </c>
      <c r="I50" s="266">
        <v>73523</v>
      </c>
      <c r="J50" s="266"/>
      <c r="K50" s="266">
        <v>568</v>
      </c>
      <c r="L50" s="266"/>
      <c r="M50" s="266">
        <v>1093</v>
      </c>
    </row>
    <row r="51" spans="1:13" s="283" customFormat="1" ht="20.25" customHeight="1">
      <c r="A51" s="28" t="s">
        <v>89</v>
      </c>
      <c r="B51" s="281"/>
      <c r="C51" s="269"/>
      <c r="D51" s="269"/>
      <c r="E51" s="285"/>
      <c r="F51" s="272"/>
      <c r="G51" s="266">
        <v>91</v>
      </c>
      <c r="H51" s="266"/>
      <c r="I51" s="266">
        <v>524</v>
      </c>
      <c r="J51" s="266"/>
      <c r="K51" s="393">
        <v>0</v>
      </c>
      <c r="L51" s="369"/>
      <c r="M51" s="393">
        <v>0</v>
      </c>
    </row>
    <row r="52" spans="1:13" s="283" customFormat="1" ht="20.25" customHeight="1">
      <c r="A52" s="267" t="s">
        <v>5</v>
      </c>
      <c r="B52" s="281"/>
      <c r="C52" s="281"/>
      <c r="D52" s="281"/>
      <c r="E52" s="285" t="s">
        <v>70</v>
      </c>
      <c r="G52" s="266">
        <f>404371+27500+18750</f>
        <v>450621</v>
      </c>
      <c r="H52" s="266"/>
      <c r="I52" s="266">
        <v>457741</v>
      </c>
      <c r="J52" s="266"/>
      <c r="K52" s="275">
        <f>150483+27500+18750</f>
        <v>196733</v>
      </c>
      <c r="L52" s="266"/>
      <c r="M52" s="275">
        <v>203426</v>
      </c>
    </row>
    <row r="53" spans="1:13" s="283" customFormat="1" ht="20.25" customHeight="1">
      <c r="A53" s="268" t="s">
        <v>17</v>
      </c>
      <c r="B53" s="300"/>
      <c r="C53" s="300"/>
      <c r="D53" s="300"/>
      <c r="E53" s="301"/>
      <c r="F53" s="276"/>
      <c r="G53" s="379">
        <f>SUM(G46:G52)</f>
        <v>2117491</v>
      </c>
      <c r="H53" s="297"/>
      <c r="I53" s="379">
        <f>SUM(I46:I52)</f>
        <v>2812344</v>
      </c>
      <c r="J53" s="297"/>
      <c r="K53" s="379">
        <f>SUM(K46:K52)</f>
        <v>1314250</v>
      </c>
      <c r="L53" s="297"/>
      <c r="M53" s="379">
        <f>SUM(M46:M52)</f>
        <v>1944121</v>
      </c>
    </row>
    <row r="54" spans="1:13" s="283" customFormat="1" ht="20.25" customHeight="1">
      <c r="A54" s="268"/>
      <c r="B54" s="300"/>
      <c r="C54" s="300"/>
      <c r="D54" s="300"/>
      <c r="E54" s="301"/>
      <c r="F54" s="276"/>
      <c r="G54" s="297"/>
      <c r="H54" s="297"/>
      <c r="I54" s="297"/>
      <c r="J54" s="297"/>
      <c r="K54" s="297"/>
      <c r="L54" s="297"/>
      <c r="M54" s="297"/>
    </row>
    <row r="55" spans="1:13" s="283" customFormat="1" ht="20.25" customHeight="1">
      <c r="A55" s="280" t="s">
        <v>16</v>
      </c>
      <c r="B55" s="281"/>
      <c r="C55" s="281"/>
      <c r="D55" s="281"/>
      <c r="E55" s="282"/>
      <c r="G55" s="284"/>
      <c r="H55" s="284"/>
      <c r="I55" s="284"/>
      <c r="J55" s="284"/>
      <c r="K55" s="273"/>
      <c r="L55" s="284"/>
      <c r="M55" s="273"/>
    </row>
    <row r="56" spans="1:13" s="283" customFormat="1" ht="20.25" customHeight="1">
      <c r="A56" s="28" t="s">
        <v>248</v>
      </c>
      <c r="B56" s="281"/>
      <c r="C56" s="269"/>
      <c r="D56" s="269"/>
      <c r="E56" s="285" t="s">
        <v>70</v>
      </c>
      <c r="F56" s="272"/>
      <c r="G56" s="393">
        <v>0</v>
      </c>
      <c r="H56" s="369"/>
      <c r="I56" s="393">
        <v>0</v>
      </c>
      <c r="J56" s="266"/>
      <c r="K56" s="266">
        <v>99480</v>
      </c>
      <c r="L56" s="266"/>
      <c r="M56" s="266">
        <v>174115</v>
      </c>
    </row>
    <row r="57" spans="1:13" s="283" customFormat="1" ht="20.25" customHeight="1">
      <c r="A57" s="28" t="s">
        <v>93</v>
      </c>
      <c r="B57" s="281"/>
      <c r="C57" s="281"/>
      <c r="D57" s="281"/>
    </row>
    <row r="58" spans="1:13" s="283" customFormat="1" ht="20.25" customHeight="1">
      <c r="A58" s="267"/>
      <c r="B58" s="281" t="s">
        <v>76</v>
      </c>
      <c r="C58" s="281"/>
      <c r="D58" s="281"/>
      <c r="E58" s="285" t="s">
        <v>90</v>
      </c>
      <c r="G58" s="277">
        <v>10257772</v>
      </c>
      <c r="H58" s="277"/>
      <c r="I58" s="277">
        <v>10551033</v>
      </c>
      <c r="J58" s="277"/>
      <c r="K58" s="277">
        <v>7185650</v>
      </c>
      <c r="L58" s="277"/>
      <c r="M58" s="277">
        <v>7676838</v>
      </c>
    </row>
    <row r="59" spans="1:13" s="283" customFormat="1" ht="20.25" customHeight="1">
      <c r="A59" s="28" t="s">
        <v>204</v>
      </c>
      <c r="B59" s="281"/>
      <c r="C59" s="281"/>
      <c r="D59" s="281"/>
      <c r="E59" s="399" t="s">
        <v>70</v>
      </c>
      <c r="G59" s="277">
        <v>3717832</v>
      </c>
      <c r="H59" s="277"/>
      <c r="I59" s="266">
        <v>3704775</v>
      </c>
      <c r="J59" s="266"/>
      <c r="K59" s="266">
        <v>1786393</v>
      </c>
      <c r="L59" s="266"/>
      <c r="M59" s="266">
        <v>1785215</v>
      </c>
    </row>
    <row r="60" spans="1:13" s="283" customFormat="1" ht="20.25" customHeight="1">
      <c r="A60" s="267" t="s">
        <v>41</v>
      </c>
      <c r="B60" s="281"/>
      <c r="C60" s="269"/>
      <c r="D60" s="269"/>
      <c r="E60" s="282"/>
      <c r="F60" s="272"/>
      <c r="G60" s="277">
        <f>72696-27500-18750</f>
        <v>26446</v>
      </c>
      <c r="H60" s="266"/>
      <c r="I60" s="266">
        <v>29447</v>
      </c>
      <c r="J60" s="266"/>
      <c r="K60" s="266">
        <f>49350-27500-18750</f>
        <v>3100</v>
      </c>
      <c r="L60" s="266"/>
      <c r="M60" s="266">
        <v>3100</v>
      </c>
    </row>
    <row r="61" spans="1:13" s="283" customFormat="1" ht="20.25" customHeight="1">
      <c r="A61" s="281" t="s">
        <v>25</v>
      </c>
      <c r="B61" s="281"/>
      <c r="C61" s="269"/>
      <c r="D61" s="269"/>
      <c r="E61" s="285"/>
      <c r="F61" s="272"/>
      <c r="G61" s="266">
        <v>4723</v>
      </c>
      <c r="H61" s="266"/>
      <c r="I61" s="266">
        <v>6241</v>
      </c>
      <c r="J61" s="266"/>
      <c r="K61" s="266">
        <v>4723</v>
      </c>
      <c r="L61" s="266"/>
      <c r="M61" s="266">
        <v>6241</v>
      </c>
    </row>
    <row r="62" spans="1:13" s="283" customFormat="1" ht="20.25" customHeight="1">
      <c r="A62" s="299" t="s">
        <v>69</v>
      </c>
      <c r="B62" s="281"/>
      <c r="C62" s="269"/>
      <c r="D62" s="269"/>
      <c r="E62" s="285"/>
      <c r="F62" s="272"/>
      <c r="G62" s="266">
        <v>628791</v>
      </c>
      <c r="H62" s="266"/>
      <c r="I62" s="266">
        <v>52292</v>
      </c>
      <c r="J62" s="266"/>
      <c r="K62" s="266">
        <v>292596</v>
      </c>
      <c r="L62" s="369"/>
      <c r="M62" s="393">
        <v>0</v>
      </c>
    </row>
    <row r="63" spans="1:13" s="283" customFormat="1" ht="20.25" customHeight="1">
      <c r="A63" s="302" t="s">
        <v>167</v>
      </c>
      <c r="B63" s="281"/>
      <c r="C63" s="269"/>
      <c r="D63" s="269"/>
      <c r="E63" s="285"/>
      <c r="F63" s="272"/>
      <c r="G63" s="266"/>
      <c r="H63" s="266"/>
      <c r="I63" s="266"/>
      <c r="J63" s="266"/>
      <c r="K63" s="303"/>
      <c r="L63" s="266"/>
      <c r="M63" s="303"/>
    </row>
    <row r="64" spans="1:13" s="283" customFormat="1" ht="20.25" customHeight="1">
      <c r="A64" s="302"/>
      <c r="B64" s="281" t="s">
        <v>168</v>
      </c>
      <c r="C64" s="269"/>
      <c r="D64" s="269"/>
      <c r="E64" s="398"/>
      <c r="F64" s="272"/>
      <c r="G64" s="266">
        <v>136498</v>
      </c>
      <c r="H64" s="266"/>
      <c r="I64" s="266">
        <v>130026</v>
      </c>
      <c r="J64" s="266"/>
      <c r="K64" s="266">
        <v>75308</v>
      </c>
      <c r="L64" s="266"/>
      <c r="M64" s="266">
        <v>69816</v>
      </c>
    </row>
    <row r="65" spans="1:13" s="283" customFormat="1" ht="20.25" customHeight="1">
      <c r="A65" s="302" t="s">
        <v>246</v>
      </c>
      <c r="B65" s="281"/>
      <c r="C65" s="269"/>
      <c r="D65" s="269"/>
      <c r="E65" s="285"/>
      <c r="F65" s="272"/>
      <c r="G65" s="266">
        <v>97999</v>
      </c>
      <c r="H65" s="266"/>
      <c r="I65" s="393">
        <v>0</v>
      </c>
      <c r="J65" s="266"/>
      <c r="K65" s="266">
        <v>80879</v>
      </c>
      <c r="L65" s="266"/>
      <c r="M65" s="393">
        <v>0</v>
      </c>
    </row>
    <row r="66" spans="1:13" s="283" customFormat="1" ht="20.25" customHeight="1">
      <c r="A66" s="268" t="s">
        <v>22</v>
      </c>
      <c r="B66" s="267"/>
      <c r="C66" s="269"/>
      <c r="D66" s="281"/>
      <c r="E66" s="282"/>
      <c r="F66" s="270"/>
      <c r="G66" s="380">
        <f>SUM(G56:G65)</f>
        <v>14870061</v>
      </c>
      <c r="H66" s="297"/>
      <c r="I66" s="380">
        <f>SUM(I56:I65)</f>
        <v>14473814</v>
      </c>
      <c r="J66" s="297"/>
      <c r="K66" s="380">
        <f>SUM(K56:K65)</f>
        <v>9528129</v>
      </c>
      <c r="L66" s="297"/>
      <c r="M66" s="380">
        <f>SUM(M56:M65)</f>
        <v>9715325</v>
      </c>
    </row>
    <row r="67" spans="1:13" s="283" customFormat="1" ht="20.25" customHeight="1">
      <c r="A67" s="268" t="s">
        <v>23</v>
      </c>
      <c r="B67" s="267"/>
      <c r="C67" s="269"/>
      <c r="D67" s="281"/>
      <c r="E67" s="282"/>
      <c r="F67" s="270"/>
      <c r="G67" s="379">
        <f>SUM(G53:G65)</f>
        <v>16987552</v>
      </c>
      <c r="H67" s="297"/>
      <c r="I67" s="379">
        <f>SUM(I53:I65)</f>
        <v>17286158</v>
      </c>
      <c r="J67" s="297"/>
      <c r="K67" s="379">
        <f>SUM(K53:K65)</f>
        <v>10842379</v>
      </c>
      <c r="L67" s="297"/>
      <c r="M67" s="379">
        <f>SUM(M53:M65)</f>
        <v>11659446</v>
      </c>
    </row>
    <row r="68" spans="1:13" ht="19.5" customHeight="1">
      <c r="A68" s="302"/>
      <c r="B68" s="281"/>
      <c r="C68" s="269"/>
      <c r="D68" s="269"/>
      <c r="F68" s="272"/>
      <c r="G68" s="266"/>
      <c r="H68" s="266"/>
      <c r="I68" s="266"/>
      <c r="J68" s="266"/>
      <c r="K68" s="303"/>
      <c r="L68" s="266"/>
      <c r="M68" s="303"/>
    </row>
    <row r="69" spans="1:13" ht="19.5" customHeight="1">
      <c r="A69" s="302"/>
      <c r="B69" s="281"/>
      <c r="C69" s="269"/>
      <c r="D69" s="269"/>
      <c r="F69" s="272"/>
      <c r="G69" s="266"/>
      <c r="H69" s="266"/>
      <c r="I69" s="266"/>
      <c r="J69" s="266"/>
      <c r="K69" s="266"/>
      <c r="L69" s="266"/>
      <c r="M69" s="266"/>
    </row>
    <row r="70" spans="1:13" ht="19.5" customHeight="1">
      <c r="A70" s="268"/>
      <c r="B70" s="267"/>
      <c r="C70" s="269"/>
      <c r="D70" s="281"/>
      <c r="E70" s="282"/>
      <c r="F70" s="270"/>
      <c r="G70" s="373"/>
      <c r="H70" s="297"/>
      <c r="I70" s="373"/>
      <c r="J70" s="297"/>
      <c r="K70" s="373"/>
      <c r="L70" s="297"/>
      <c r="M70" s="373"/>
    </row>
    <row r="71" spans="1:13" ht="19.5" customHeight="1">
      <c r="A71" s="26"/>
      <c r="B71" s="25"/>
      <c r="C71" s="24"/>
      <c r="F71" s="27"/>
      <c r="G71" s="290"/>
      <c r="H71" s="290"/>
      <c r="I71" s="290"/>
      <c r="J71" s="290"/>
      <c r="K71" s="290"/>
      <c r="L71" s="290"/>
      <c r="M71" s="290"/>
    </row>
    <row r="72" spans="1:13" ht="19.5" customHeight="1">
      <c r="A72" s="17" t="s">
        <v>39</v>
      </c>
      <c r="B72" s="20"/>
      <c r="C72" s="20"/>
      <c r="D72" s="20"/>
      <c r="E72" s="360"/>
      <c r="F72" s="18"/>
      <c r="G72" s="18"/>
      <c r="H72" s="18"/>
      <c r="I72" s="18"/>
      <c r="J72" s="18"/>
      <c r="K72" s="18"/>
      <c r="L72" s="18"/>
      <c r="M72" s="18"/>
    </row>
    <row r="73" spans="1:13" ht="19.5" customHeight="1">
      <c r="A73" s="21" t="s">
        <v>83</v>
      </c>
      <c r="B73" s="22"/>
      <c r="C73" s="20"/>
      <c r="D73" s="20"/>
      <c r="E73" s="360"/>
      <c r="F73" s="18"/>
      <c r="G73" s="18"/>
      <c r="H73" s="18"/>
      <c r="I73" s="18"/>
      <c r="J73" s="18"/>
      <c r="K73" s="18"/>
      <c r="L73" s="18"/>
      <c r="M73" s="18"/>
    </row>
    <row r="74" spans="1:13" ht="19.5" customHeight="1">
      <c r="A74" s="23"/>
      <c r="B74" s="23"/>
      <c r="C74" s="23"/>
      <c r="D74" s="23"/>
      <c r="F74" s="19"/>
      <c r="G74" s="19"/>
      <c r="H74" s="19"/>
      <c r="I74" s="19"/>
      <c r="J74" s="19"/>
      <c r="K74" s="19"/>
      <c r="L74" s="19"/>
      <c r="M74" s="19"/>
    </row>
    <row r="75" spans="1:13" ht="19.5" customHeight="1">
      <c r="A75" s="23"/>
      <c r="B75" s="23"/>
      <c r="C75" s="23"/>
      <c r="D75" s="23"/>
      <c r="F75" s="19"/>
      <c r="G75" s="317"/>
      <c r="H75" s="363" t="s">
        <v>199</v>
      </c>
      <c r="I75" s="317"/>
      <c r="J75" s="317"/>
      <c r="K75" s="317"/>
      <c r="L75" s="358" t="s">
        <v>200</v>
      </c>
      <c r="M75" s="317"/>
    </row>
    <row r="76" spans="1:13" ht="19.5" customHeight="1">
      <c r="A76" s="24"/>
      <c r="B76" s="24"/>
      <c r="F76" s="287"/>
      <c r="G76" s="402" t="s">
        <v>201</v>
      </c>
      <c r="H76" s="402"/>
      <c r="I76" s="402"/>
      <c r="K76" s="402" t="s">
        <v>201</v>
      </c>
      <c r="L76" s="402"/>
      <c r="M76" s="402"/>
    </row>
    <row r="77" spans="1:13" ht="19.5" customHeight="1">
      <c r="A77" s="287"/>
      <c r="B77" s="287"/>
      <c r="C77" s="287"/>
      <c r="D77" s="287"/>
      <c r="E77" s="287"/>
      <c r="F77" s="287"/>
      <c r="G77" s="365" t="s">
        <v>134</v>
      </c>
      <c r="H77" s="23"/>
      <c r="I77" s="23" t="s">
        <v>63</v>
      </c>
      <c r="J77" s="23"/>
      <c r="K77" s="365" t="s">
        <v>134</v>
      </c>
      <c r="L77" s="23"/>
      <c r="M77" s="23" t="s">
        <v>63</v>
      </c>
    </row>
    <row r="78" spans="1:13" ht="19.5" customHeight="1">
      <c r="A78" s="366" t="s">
        <v>107</v>
      </c>
      <c r="E78" s="285" t="s">
        <v>20</v>
      </c>
      <c r="F78" s="287"/>
      <c r="G78" s="367">
        <v>2021</v>
      </c>
      <c r="H78" s="368"/>
      <c r="I78" s="367">
        <v>2020</v>
      </c>
      <c r="J78" s="368"/>
      <c r="K78" s="367">
        <v>2021</v>
      </c>
      <c r="L78" s="368"/>
      <c r="M78" s="367">
        <v>2020</v>
      </c>
    </row>
    <row r="79" spans="1:13" ht="19.5" customHeight="1">
      <c r="A79" s="366"/>
      <c r="B79" s="287"/>
      <c r="C79" s="287"/>
      <c r="D79" s="287"/>
      <c r="F79" s="287"/>
      <c r="G79" s="367" t="s">
        <v>64</v>
      </c>
      <c r="H79" s="381"/>
      <c r="I79" s="382"/>
      <c r="J79" s="381"/>
      <c r="K79" s="367" t="s">
        <v>64</v>
      </c>
      <c r="L79" s="381"/>
      <c r="M79" s="382"/>
    </row>
    <row r="80" spans="1:13" ht="19.5" customHeight="1">
      <c r="F80" s="287"/>
      <c r="G80" s="400" t="s">
        <v>65</v>
      </c>
      <c r="H80" s="401"/>
      <c r="I80" s="401"/>
      <c r="J80" s="401"/>
      <c r="K80" s="401"/>
      <c r="L80" s="401"/>
      <c r="M80" s="401"/>
    </row>
    <row r="81" spans="1:13" s="283" customFormat="1" ht="20.25" customHeight="1">
      <c r="A81" s="271" t="s">
        <v>169</v>
      </c>
      <c r="B81" s="267"/>
      <c r="C81" s="269"/>
      <c r="D81" s="281"/>
      <c r="E81" s="304"/>
      <c r="G81" s="305"/>
      <c r="H81" s="306"/>
      <c r="I81" s="305"/>
      <c r="J81" s="306"/>
      <c r="K81" s="305"/>
      <c r="L81" s="306"/>
      <c r="M81" s="305"/>
    </row>
    <row r="82" spans="1:13" s="283" customFormat="1" ht="20.25" customHeight="1">
      <c r="A82" s="281" t="s">
        <v>7</v>
      </c>
      <c r="B82" s="281"/>
      <c r="C82" s="269"/>
      <c r="D82" s="269"/>
      <c r="E82" s="285" t="s">
        <v>205</v>
      </c>
      <c r="F82" s="272"/>
      <c r="G82" s="284"/>
      <c r="H82" s="284"/>
      <c r="I82" s="284"/>
      <c r="J82" s="284"/>
      <c r="K82" s="284"/>
      <c r="L82" s="284"/>
      <c r="M82" s="284"/>
    </row>
    <row r="83" spans="1:13" s="283" customFormat="1" ht="20.25" customHeight="1" thickBot="1">
      <c r="A83" s="281" t="s">
        <v>28</v>
      </c>
      <c r="B83" s="293"/>
      <c r="C83" s="294"/>
      <c r="D83" s="294"/>
      <c r="E83" s="307"/>
      <c r="F83" s="272"/>
      <c r="G83" s="308">
        <v>4891207</v>
      </c>
      <c r="H83" s="284"/>
      <c r="I83" s="308">
        <v>2788665</v>
      </c>
      <c r="J83" s="284"/>
      <c r="K83" s="308">
        <v>4891207</v>
      </c>
      <c r="L83" s="284"/>
      <c r="M83" s="308">
        <v>2788665</v>
      </c>
    </row>
    <row r="84" spans="1:13" s="283" customFormat="1" ht="20.25" customHeight="1" thickTop="1">
      <c r="A84" s="293" t="s">
        <v>108</v>
      </c>
      <c r="B84" s="293"/>
      <c r="C84" s="294"/>
      <c r="D84" s="294"/>
      <c r="E84" s="307"/>
      <c r="F84" s="272"/>
      <c r="G84" s="277">
        <v>4531560</v>
      </c>
      <c r="H84" s="277"/>
      <c r="I84" s="277">
        <v>2517533</v>
      </c>
      <c r="J84" s="277"/>
      <c r="K84" s="277">
        <v>4531560</v>
      </c>
      <c r="L84" s="277"/>
      <c r="M84" s="277">
        <v>2517533</v>
      </c>
    </row>
    <row r="85" spans="1:13" s="283" customFormat="1" ht="20.25" customHeight="1">
      <c r="A85" s="292" t="s">
        <v>94</v>
      </c>
      <c r="B85" s="293"/>
      <c r="C85" s="293"/>
      <c r="D85" s="281"/>
      <c r="E85" s="383" t="s">
        <v>205</v>
      </c>
      <c r="G85" s="284">
        <v>909994</v>
      </c>
      <c r="H85" s="284">
        <v>358142539</v>
      </c>
      <c r="I85" s="284">
        <v>909994</v>
      </c>
      <c r="J85" s="284">
        <v>358142539</v>
      </c>
      <c r="K85" s="284">
        <v>909994</v>
      </c>
      <c r="L85" s="284">
        <v>358142539</v>
      </c>
      <c r="M85" s="284">
        <v>909994</v>
      </c>
    </row>
    <row r="86" spans="1:13" s="283" customFormat="1" ht="20.25" customHeight="1">
      <c r="A86" s="267" t="s">
        <v>0</v>
      </c>
      <c r="B86" s="281"/>
      <c r="C86" s="281"/>
      <c r="D86" s="281"/>
      <c r="E86" s="304"/>
      <c r="G86" s="284"/>
      <c r="H86" s="284"/>
      <c r="I86" s="284"/>
      <c r="J86" s="284"/>
      <c r="K86" s="284"/>
      <c r="L86" s="284"/>
      <c r="M86" s="284"/>
    </row>
    <row r="87" spans="1:13" s="283" customFormat="1" ht="20.25" customHeight="1">
      <c r="A87" s="281" t="s">
        <v>37</v>
      </c>
      <c r="B87" s="281"/>
      <c r="C87" s="281"/>
      <c r="D87" s="281"/>
      <c r="E87" s="304"/>
      <c r="G87" s="284"/>
      <c r="H87" s="284"/>
      <c r="I87" s="284"/>
      <c r="J87" s="284"/>
      <c r="K87" s="284"/>
      <c r="L87" s="284"/>
      <c r="M87" s="284"/>
    </row>
    <row r="88" spans="1:13" s="283" customFormat="1" ht="20.25" customHeight="1">
      <c r="A88" s="286"/>
      <c r="B88" s="286" t="s">
        <v>38</v>
      </c>
      <c r="C88" s="286"/>
      <c r="D88" s="286"/>
      <c r="E88" s="285"/>
      <c r="F88" s="287"/>
      <c r="G88" s="288">
        <v>271330</v>
      </c>
      <c r="H88" s="288"/>
      <c r="I88" s="288">
        <v>271330</v>
      </c>
      <c r="J88" s="288"/>
      <c r="K88" s="288">
        <v>271330</v>
      </c>
      <c r="L88" s="288"/>
      <c r="M88" s="288">
        <v>271330</v>
      </c>
    </row>
    <row r="89" spans="1:13" s="283" customFormat="1" ht="20.25" customHeight="1">
      <c r="A89" s="286" t="s">
        <v>206</v>
      </c>
      <c r="B89" s="286"/>
      <c r="C89" s="286"/>
      <c r="D89" s="286"/>
      <c r="E89" s="285"/>
      <c r="F89" s="287"/>
      <c r="G89" s="288">
        <v>-1557175</v>
      </c>
      <c r="H89" s="288"/>
      <c r="I89" s="288">
        <v>247336</v>
      </c>
      <c r="J89" s="288"/>
      <c r="K89" s="288">
        <v>555858</v>
      </c>
      <c r="L89" s="288"/>
      <c r="M89" s="288">
        <v>1877621</v>
      </c>
    </row>
    <row r="90" spans="1:13" ht="20.25" customHeight="1">
      <c r="A90" s="309" t="s">
        <v>170</v>
      </c>
      <c r="B90" s="310"/>
      <c r="E90" s="287"/>
      <c r="F90" s="287"/>
      <c r="G90" s="295">
        <v>2130409</v>
      </c>
      <c r="H90" s="288"/>
      <c r="I90" s="295">
        <v>-133448</v>
      </c>
      <c r="J90" s="288"/>
      <c r="K90" s="295">
        <v>1424797</v>
      </c>
      <c r="L90" s="288"/>
      <c r="M90" s="295">
        <v>13</v>
      </c>
    </row>
    <row r="91" spans="1:13" ht="20.25" customHeight="1">
      <c r="A91" s="26" t="s">
        <v>77</v>
      </c>
      <c r="B91" s="26"/>
      <c r="C91" s="26"/>
      <c r="D91" s="26"/>
      <c r="F91" s="287"/>
      <c r="G91" s="287"/>
      <c r="H91" s="287"/>
      <c r="I91" s="287"/>
      <c r="J91" s="287"/>
      <c r="K91" s="287"/>
      <c r="L91" s="287"/>
      <c r="M91" s="287"/>
    </row>
    <row r="92" spans="1:13" ht="20.25" customHeight="1">
      <c r="A92" s="26" t="s">
        <v>56</v>
      </c>
      <c r="B92" s="26" t="s">
        <v>95</v>
      </c>
      <c r="C92" s="26"/>
      <c r="D92" s="26"/>
      <c r="F92" s="287"/>
      <c r="G92" s="290">
        <f>SUM(G84:G90)</f>
        <v>6286118</v>
      </c>
      <c r="H92" s="290"/>
      <c r="I92" s="290">
        <f>SUM(I84:I90)</f>
        <v>3812745</v>
      </c>
      <c r="J92" s="290"/>
      <c r="K92" s="290">
        <f>SUM(K84:K90)</f>
        <v>7693539</v>
      </c>
      <c r="L92" s="290"/>
      <c r="M92" s="290">
        <f>SUM(M84:M90)</f>
        <v>5576491</v>
      </c>
    </row>
    <row r="93" spans="1:13" s="283" customFormat="1" ht="20.25" customHeight="1">
      <c r="A93" s="25" t="s">
        <v>57</v>
      </c>
      <c r="B93" s="286"/>
      <c r="C93" s="286"/>
      <c r="D93" s="286"/>
      <c r="E93" s="285"/>
      <c r="F93" s="287"/>
      <c r="G93" s="288">
        <v>23043</v>
      </c>
      <c r="H93" s="288"/>
      <c r="I93" s="288">
        <v>115814</v>
      </c>
      <c r="J93" s="288"/>
      <c r="K93" s="393">
        <v>0</v>
      </c>
      <c r="L93" s="288"/>
      <c r="M93" s="393">
        <v>0</v>
      </c>
    </row>
    <row r="94" spans="1:13" s="283" customFormat="1" ht="20.25" customHeight="1">
      <c r="A94" s="268" t="s">
        <v>171</v>
      </c>
      <c r="B94" s="281"/>
      <c r="C94" s="281"/>
      <c r="D94" s="281"/>
      <c r="E94" s="282"/>
      <c r="F94" s="270"/>
      <c r="G94" s="379">
        <f>SUM(G92:G93)</f>
        <v>6309161</v>
      </c>
      <c r="H94" s="297"/>
      <c r="I94" s="379">
        <f>SUM(I92:I93)</f>
        <v>3928559</v>
      </c>
      <c r="J94" s="297"/>
      <c r="K94" s="379">
        <f>SUM(K92:K93)</f>
        <v>7693539</v>
      </c>
      <c r="L94" s="297"/>
      <c r="M94" s="379">
        <f>SUM(M92:M93)</f>
        <v>5576491</v>
      </c>
    </row>
    <row r="95" spans="1:13" s="283" customFormat="1" ht="20.25" customHeight="1">
      <c r="A95" s="268"/>
      <c r="B95" s="281"/>
      <c r="C95" s="281"/>
      <c r="D95" s="281"/>
      <c r="E95" s="282"/>
      <c r="F95" s="270"/>
      <c r="G95" s="384"/>
      <c r="H95" s="297"/>
      <c r="I95" s="384"/>
      <c r="J95" s="297"/>
      <c r="K95" s="384"/>
      <c r="L95" s="297"/>
      <c r="M95" s="384"/>
    </row>
    <row r="96" spans="1:13" s="283" customFormat="1" ht="20.25" customHeight="1" thickBot="1">
      <c r="A96" s="268" t="s">
        <v>172</v>
      </c>
      <c r="B96" s="281"/>
      <c r="C96" s="281"/>
      <c r="D96" s="281"/>
      <c r="E96" s="282"/>
      <c r="F96" s="270"/>
      <c r="G96" s="311">
        <f>SUM(G67,G94)</f>
        <v>23296713</v>
      </c>
      <c r="H96" s="297"/>
      <c r="I96" s="311">
        <f>SUM(I67,I94)</f>
        <v>21214717</v>
      </c>
      <c r="J96" s="297"/>
      <c r="K96" s="311">
        <f>SUM(K67,K94)</f>
        <v>18535918</v>
      </c>
      <c r="L96" s="297"/>
      <c r="M96" s="311">
        <f>SUM(M67,M94)</f>
        <v>17235937</v>
      </c>
    </row>
    <row r="97" spans="1:13" ht="19.5" customHeight="1" thickTop="1">
      <c r="A97" s="26"/>
      <c r="B97" s="26"/>
      <c r="C97" s="26"/>
      <c r="D97" s="26"/>
      <c r="F97" s="287"/>
      <c r="G97" s="287"/>
      <c r="H97" s="287"/>
      <c r="I97" s="287"/>
      <c r="J97" s="287"/>
      <c r="K97" s="287"/>
      <c r="L97" s="287"/>
      <c r="M97" s="287"/>
    </row>
    <row r="98" spans="1:13" ht="19.5" customHeight="1">
      <c r="A98" s="268"/>
      <c r="B98" s="281"/>
      <c r="C98" s="281"/>
      <c r="D98" s="281"/>
      <c r="E98" s="282"/>
      <c r="F98" s="270"/>
      <c r="G98" s="297"/>
      <c r="H98" s="297"/>
      <c r="I98" s="297"/>
      <c r="J98" s="297"/>
      <c r="K98" s="297"/>
      <c r="L98" s="297"/>
      <c r="M98" s="297"/>
    </row>
    <row r="99" spans="1:13" ht="19.5" customHeight="1">
      <c r="A99" s="26"/>
      <c r="F99" s="378"/>
      <c r="G99" s="290"/>
      <c r="H99" s="290"/>
      <c r="I99" s="290"/>
      <c r="J99" s="290"/>
      <c r="K99" s="290"/>
      <c r="L99" s="290"/>
      <c r="M99" s="290"/>
    </row>
    <row r="100" spans="1:13" ht="15"/>
    <row r="101" spans="1:13" ht="15"/>
    <row r="102" spans="1:13" ht="15"/>
    <row r="103" spans="1:13" ht="15"/>
    <row r="104" spans="1:13" ht="15"/>
    <row r="105" spans="1:13" ht="15"/>
    <row r="106" spans="1:13" ht="15"/>
    <row r="107" spans="1:13" ht="15"/>
    <row r="108" spans="1:13" ht="15"/>
    <row r="109" spans="1:13" ht="15"/>
    <row r="110" spans="1:13" ht="15"/>
    <row r="111" spans="1:13" ht="15"/>
    <row r="112" spans="1:13" ht="15"/>
    <row r="113" ht="15"/>
    <row r="114" ht="15"/>
    <row r="115" ht="15"/>
    <row r="116" ht="15"/>
    <row r="117" ht="15"/>
    <row r="118" ht="15"/>
    <row r="119" ht="15"/>
    <row r="120" ht="15"/>
    <row r="121" ht="15"/>
    <row r="122" ht="15"/>
    <row r="123" ht="15"/>
    <row r="124" ht="15"/>
    <row r="125" ht="15"/>
    <row r="126" ht="15"/>
    <row r="127" ht="15"/>
    <row r="128" ht="15"/>
    <row r="129" ht="15"/>
    <row r="130" ht="15"/>
    <row r="131" ht="15"/>
    <row r="132" ht="15"/>
    <row r="133" ht="15"/>
    <row r="134" ht="15"/>
    <row r="135" ht="15"/>
    <row r="136" ht="15"/>
    <row r="137" ht="15"/>
    <row r="138" ht="15"/>
    <row r="139" ht="15"/>
    <row r="140" ht="15"/>
    <row r="141" ht="15"/>
    <row r="142" ht="15"/>
    <row r="143" ht="15"/>
    <row r="144" ht="15"/>
    <row r="145" ht="15"/>
    <row r="146" ht="15"/>
    <row r="147" ht="15"/>
    <row r="148" ht="15"/>
    <row r="149" ht="15"/>
    <row r="150" ht="15"/>
    <row r="151" ht="15"/>
    <row r="152" ht="15"/>
    <row r="153" ht="15"/>
    <row r="154" ht="15"/>
    <row r="155" ht="15"/>
    <row r="156" ht="15"/>
    <row r="157" ht="15"/>
    <row r="158" ht="15"/>
    <row r="159" ht="15"/>
    <row r="160" ht="15"/>
    <row r="161" ht="15"/>
    <row r="162" ht="15"/>
    <row r="163" ht="15"/>
    <row r="164" ht="15"/>
    <row r="165" ht="15"/>
    <row r="166" ht="15"/>
    <row r="167" ht="15"/>
    <row r="168" ht="15"/>
    <row r="169" ht="15"/>
    <row r="170" ht="15"/>
    <row r="171" ht="15"/>
    <row r="172" ht="15"/>
    <row r="173" ht="15"/>
    <row r="174" ht="15"/>
  </sheetData>
  <mergeCells count="9">
    <mergeCell ref="G43:M43"/>
    <mergeCell ref="G76:I76"/>
    <mergeCell ref="K76:M76"/>
    <mergeCell ref="G80:M80"/>
    <mergeCell ref="G5:I5"/>
    <mergeCell ref="K5:M5"/>
    <mergeCell ref="G9:M9"/>
    <mergeCell ref="G39:I39"/>
    <mergeCell ref="K39:M39"/>
  </mergeCells>
  <phoneticPr fontId="0" type="noConversion"/>
  <pageMargins left="0.7" right="0.7" top="0.48" bottom="0.5" header="0.5" footer="0.5"/>
  <pageSetup paperSize="9" scale="95" firstPageNumber="3" fitToHeight="0" orientation="portrait" useFirstPageNumber="1" r:id="rId1"/>
  <headerFooter>
    <oddFooter>&amp;L The accompanying notes form an integral part of the interim financial statements.
&amp;C&amp;P</oddFooter>
  </headerFooter>
  <rowBreaks count="2" manualBreakCount="2">
    <brk id="34" max="16383" man="1"/>
    <brk id="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43" transitionEvaluation="1" transitionEntry="1"/>
  <dimension ref="A1:O165"/>
  <sheetViews>
    <sheetView showGridLines="0" view="pageBreakPreview" topLeftCell="A43" zoomScale="70" zoomScaleNormal="100" zoomScaleSheetLayoutView="70" workbookViewId="0">
      <selection activeCell="G60" sqref="G60"/>
    </sheetView>
  </sheetViews>
  <sheetFormatPr defaultColWidth="9.5703125" defaultRowHeight="20.25" customHeight="1"/>
  <cols>
    <col min="1" max="3" width="2.5703125" style="12" customWidth="1"/>
    <col min="4" max="4" width="39.7109375" style="12" customWidth="1"/>
    <col min="5" max="5" width="14.7109375" style="13" customWidth="1"/>
    <col min="6" max="6" width="2.28515625" style="11" customWidth="1"/>
    <col min="7" max="7" width="14.42578125" style="11" customWidth="1"/>
    <col min="8" max="8" width="1.5703125" style="11" customWidth="1"/>
    <col min="9" max="9" width="14.42578125" style="11" customWidth="1"/>
    <col min="10" max="10" width="1.5703125" style="11" customWidth="1"/>
    <col min="11" max="11" width="14.42578125" style="11" customWidth="1"/>
    <col min="12" max="12" width="1.5703125" style="11" customWidth="1"/>
    <col min="13" max="13" width="14.42578125" style="11" customWidth="1"/>
    <col min="14" max="14" width="12.5703125" style="11" customWidth="1"/>
    <col min="15" max="15" width="1.5703125" style="10" customWidth="1"/>
    <col min="16" max="16" width="12.5703125" style="11" customWidth="1"/>
    <col min="17" max="256" width="9.5703125" style="11"/>
    <col min="257" max="259" width="2.5703125" style="11" customWidth="1"/>
    <col min="260" max="260" width="31" style="11" customWidth="1"/>
    <col min="261" max="261" width="6.42578125" style="11" bestFit="1" customWidth="1"/>
    <col min="262" max="262" width="0.5703125" style="11" customWidth="1"/>
    <col min="263" max="263" width="14.42578125" style="11" customWidth="1"/>
    <col min="264" max="264" width="1.5703125" style="11" customWidth="1"/>
    <col min="265" max="265" width="14.42578125" style="11" customWidth="1"/>
    <col min="266" max="266" width="1.5703125" style="11" customWidth="1"/>
    <col min="267" max="267" width="14.42578125" style="11" customWidth="1"/>
    <col min="268" max="268" width="1.5703125" style="11" customWidth="1"/>
    <col min="269" max="269" width="14.42578125" style="11" customWidth="1"/>
    <col min="270" max="270" width="12.5703125" style="11" customWidth="1"/>
    <col min="271" max="271" width="1.5703125" style="11" customWidth="1"/>
    <col min="272" max="272" width="12.5703125" style="11" customWidth="1"/>
    <col min="273" max="512" width="9.5703125" style="11"/>
    <col min="513" max="515" width="2.5703125" style="11" customWidth="1"/>
    <col min="516" max="516" width="31" style="11" customWidth="1"/>
    <col min="517" max="517" width="6.42578125" style="11" bestFit="1" customWidth="1"/>
    <col min="518" max="518" width="0.5703125" style="11" customWidth="1"/>
    <col min="519" max="519" width="14.42578125" style="11" customWidth="1"/>
    <col min="520" max="520" width="1.5703125" style="11" customWidth="1"/>
    <col min="521" max="521" width="14.42578125" style="11" customWidth="1"/>
    <col min="522" max="522" width="1.5703125" style="11" customWidth="1"/>
    <col min="523" max="523" width="14.42578125" style="11" customWidth="1"/>
    <col min="524" max="524" width="1.5703125" style="11" customWidth="1"/>
    <col min="525" max="525" width="14.42578125" style="11" customWidth="1"/>
    <col min="526" max="526" width="12.5703125" style="11" customWidth="1"/>
    <col min="527" max="527" width="1.5703125" style="11" customWidth="1"/>
    <col min="528" max="528" width="12.5703125" style="11" customWidth="1"/>
    <col min="529" max="768" width="9.5703125" style="11"/>
    <col min="769" max="771" width="2.5703125" style="11" customWidth="1"/>
    <col min="772" max="772" width="31" style="11" customWidth="1"/>
    <col min="773" max="773" width="6.42578125" style="11" bestFit="1" customWidth="1"/>
    <col min="774" max="774" width="0.5703125" style="11" customWidth="1"/>
    <col min="775" max="775" width="14.42578125" style="11" customWidth="1"/>
    <col min="776" max="776" width="1.5703125" style="11" customWidth="1"/>
    <col min="777" max="777" width="14.42578125" style="11" customWidth="1"/>
    <col min="778" max="778" width="1.5703125" style="11" customWidth="1"/>
    <col min="779" max="779" width="14.42578125" style="11" customWidth="1"/>
    <col min="780" max="780" width="1.5703125" style="11" customWidth="1"/>
    <col min="781" max="781" width="14.42578125" style="11" customWidth="1"/>
    <col min="782" max="782" width="12.5703125" style="11" customWidth="1"/>
    <col min="783" max="783" width="1.5703125" style="11" customWidth="1"/>
    <col min="784" max="784" width="12.5703125" style="11" customWidth="1"/>
    <col min="785" max="1024" width="9.5703125" style="11"/>
    <col min="1025" max="1027" width="2.5703125" style="11" customWidth="1"/>
    <col min="1028" max="1028" width="31" style="11" customWidth="1"/>
    <col min="1029" max="1029" width="6.42578125" style="11" bestFit="1" customWidth="1"/>
    <col min="1030" max="1030" width="0.5703125" style="11" customWidth="1"/>
    <col min="1031" max="1031" width="14.42578125" style="11" customWidth="1"/>
    <col min="1032" max="1032" width="1.5703125" style="11" customWidth="1"/>
    <col min="1033" max="1033" width="14.42578125" style="11" customWidth="1"/>
    <col min="1034" max="1034" width="1.5703125" style="11" customWidth="1"/>
    <col min="1035" max="1035" width="14.42578125" style="11" customWidth="1"/>
    <col min="1036" max="1036" width="1.5703125" style="11" customWidth="1"/>
    <col min="1037" max="1037" width="14.42578125" style="11" customWidth="1"/>
    <col min="1038" max="1038" width="12.5703125" style="11" customWidth="1"/>
    <col min="1039" max="1039" width="1.5703125" style="11" customWidth="1"/>
    <col min="1040" max="1040" width="12.5703125" style="11" customWidth="1"/>
    <col min="1041" max="1280" width="9.5703125" style="11"/>
    <col min="1281" max="1283" width="2.5703125" style="11" customWidth="1"/>
    <col min="1284" max="1284" width="31" style="11" customWidth="1"/>
    <col min="1285" max="1285" width="6.42578125" style="11" bestFit="1" customWidth="1"/>
    <col min="1286" max="1286" width="0.5703125" style="11" customWidth="1"/>
    <col min="1287" max="1287" width="14.42578125" style="11" customWidth="1"/>
    <col min="1288" max="1288" width="1.5703125" style="11" customWidth="1"/>
    <col min="1289" max="1289" width="14.42578125" style="11" customWidth="1"/>
    <col min="1290" max="1290" width="1.5703125" style="11" customWidth="1"/>
    <col min="1291" max="1291" width="14.42578125" style="11" customWidth="1"/>
    <col min="1292" max="1292" width="1.5703125" style="11" customWidth="1"/>
    <col min="1293" max="1293" width="14.42578125" style="11" customWidth="1"/>
    <col min="1294" max="1294" width="12.5703125" style="11" customWidth="1"/>
    <col min="1295" max="1295" width="1.5703125" style="11" customWidth="1"/>
    <col min="1296" max="1296" width="12.5703125" style="11" customWidth="1"/>
    <col min="1297" max="1536" width="9.5703125" style="11"/>
    <col min="1537" max="1539" width="2.5703125" style="11" customWidth="1"/>
    <col min="1540" max="1540" width="31" style="11" customWidth="1"/>
    <col min="1541" max="1541" width="6.42578125" style="11" bestFit="1" customWidth="1"/>
    <col min="1542" max="1542" width="0.5703125" style="11" customWidth="1"/>
    <col min="1543" max="1543" width="14.42578125" style="11" customWidth="1"/>
    <col min="1544" max="1544" width="1.5703125" style="11" customWidth="1"/>
    <col min="1545" max="1545" width="14.42578125" style="11" customWidth="1"/>
    <col min="1546" max="1546" width="1.5703125" style="11" customWidth="1"/>
    <col min="1547" max="1547" width="14.42578125" style="11" customWidth="1"/>
    <col min="1548" max="1548" width="1.5703125" style="11" customWidth="1"/>
    <col min="1549" max="1549" width="14.42578125" style="11" customWidth="1"/>
    <col min="1550" max="1550" width="12.5703125" style="11" customWidth="1"/>
    <col min="1551" max="1551" width="1.5703125" style="11" customWidth="1"/>
    <col min="1552" max="1552" width="12.5703125" style="11" customWidth="1"/>
    <col min="1553" max="1792" width="9.5703125" style="11"/>
    <col min="1793" max="1795" width="2.5703125" style="11" customWidth="1"/>
    <col min="1796" max="1796" width="31" style="11" customWidth="1"/>
    <col min="1797" max="1797" width="6.42578125" style="11" bestFit="1" customWidth="1"/>
    <col min="1798" max="1798" width="0.5703125" style="11" customWidth="1"/>
    <col min="1799" max="1799" width="14.42578125" style="11" customWidth="1"/>
    <col min="1800" max="1800" width="1.5703125" style="11" customWidth="1"/>
    <col min="1801" max="1801" width="14.42578125" style="11" customWidth="1"/>
    <col min="1802" max="1802" width="1.5703125" style="11" customWidth="1"/>
    <col min="1803" max="1803" width="14.42578125" style="11" customWidth="1"/>
    <col min="1804" max="1804" width="1.5703125" style="11" customWidth="1"/>
    <col min="1805" max="1805" width="14.42578125" style="11" customWidth="1"/>
    <col min="1806" max="1806" width="12.5703125" style="11" customWidth="1"/>
    <col min="1807" max="1807" width="1.5703125" style="11" customWidth="1"/>
    <col min="1808" max="1808" width="12.5703125" style="11" customWidth="1"/>
    <col min="1809" max="2048" width="9.5703125" style="11"/>
    <col min="2049" max="2051" width="2.5703125" style="11" customWidth="1"/>
    <col min="2052" max="2052" width="31" style="11" customWidth="1"/>
    <col min="2053" max="2053" width="6.42578125" style="11" bestFit="1" customWidth="1"/>
    <col min="2054" max="2054" width="0.5703125" style="11" customWidth="1"/>
    <col min="2055" max="2055" width="14.42578125" style="11" customWidth="1"/>
    <col min="2056" max="2056" width="1.5703125" style="11" customWidth="1"/>
    <col min="2057" max="2057" width="14.42578125" style="11" customWidth="1"/>
    <col min="2058" max="2058" width="1.5703125" style="11" customWidth="1"/>
    <col min="2059" max="2059" width="14.42578125" style="11" customWidth="1"/>
    <col min="2060" max="2060" width="1.5703125" style="11" customWidth="1"/>
    <col min="2061" max="2061" width="14.42578125" style="11" customWidth="1"/>
    <col min="2062" max="2062" width="12.5703125" style="11" customWidth="1"/>
    <col min="2063" max="2063" width="1.5703125" style="11" customWidth="1"/>
    <col min="2064" max="2064" width="12.5703125" style="11" customWidth="1"/>
    <col min="2065" max="2304" width="9.5703125" style="11"/>
    <col min="2305" max="2307" width="2.5703125" style="11" customWidth="1"/>
    <col min="2308" max="2308" width="31" style="11" customWidth="1"/>
    <col min="2309" max="2309" width="6.42578125" style="11" bestFit="1" customWidth="1"/>
    <col min="2310" max="2310" width="0.5703125" style="11" customWidth="1"/>
    <col min="2311" max="2311" width="14.42578125" style="11" customWidth="1"/>
    <col min="2312" max="2312" width="1.5703125" style="11" customWidth="1"/>
    <col min="2313" max="2313" width="14.42578125" style="11" customWidth="1"/>
    <col min="2314" max="2314" width="1.5703125" style="11" customWidth="1"/>
    <col min="2315" max="2315" width="14.42578125" style="11" customWidth="1"/>
    <col min="2316" max="2316" width="1.5703125" style="11" customWidth="1"/>
    <col min="2317" max="2317" width="14.42578125" style="11" customWidth="1"/>
    <col min="2318" max="2318" width="12.5703125" style="11" customWidth="1"/>
    <col min="2319" max="2319" width="1.5703125" style="11" customWidth="1"/>
    <col min="2320" max="2320" width="12.5703125" style="11" customWidth="1"/>
    <col min="2321" max="2560" width="9.5703125" style="11"/>
    <col min="2561" max="2563" width="2.5703125" style="11" customWidth="1"/>
    <col min="2564" max="2564" width="31" style="11" customWidth="1"/>
    <col min="2565" max="2565" width="6.42578125" style="11" bestFit="1" customWidth="1"/>
    <col min="2566" max="2566" width="0.5703125" style="11" customWidth="1"/>
    <col min="2567" max="2567" width="14.42578125" style="11" customWidth="1"/>
    <col min="2568" max="2568" width="1.5703125" style="11" customWidth="1"/>
    <col min="2569" max="2569" width="14.42578125" style="11" customWidth="1"/>
    <col min="2570" max="2570" width="1.5703125" style="11" customWidth="1"/>
    <col min="2571" max="2571" width="14.42578125" style="11" customWidth="1"/>
    <col min="2572" max="2572" width="1.5703125" style="11" customWidth="1"/>
    <col min="2573" max="2573" width="14.42578125" style="11" customWidth="1"/>
    <col min="2574" max="2574" width="12.5703125" style="11" customWidth="1"/>
    <col min="2575" max="2575" width="1.5703125" style="11" customWidth="1"/>
    <col min="2576" max="2576" width="12.5703125" style="11" customWidth="1"/>
    <col min="2577" max="2816" width="9.5703125" style="11"/>
    <col min="2817" max="2819" width="2.5703125" style="11" customWidth="1"/>
    <col min="2820" max="2820" width="31" style="11" customWidth="1"/>
    <col min="2821" max="2821" width="6.42578125" style="11" bestFit="1" customWidth="1"/>
    <col min="2822" max="2822" width="0.5703125" style="11" customWidth="1"/>
    <col min="2823" max="2823" width="14.42578125" style="11" customWidth="1"/>
    <col min="2824" max="2824" width="1.5703125" style="11" customWidth="1"/>
    <col min="2825" max="2825" width="14.42578125" style="11" customWidth="1"/>
    <col min="2826" max="2826" width="1.5703125" style="11" customWidth="1"/>
    <col min="2827" max="2827" width="14.42578125" style="11" customWidth="1"/>
    <col min="2828" max="2828" width="1.5703125" style="11" customWidth="1"/>
    <col min="2829" max="2829" width="14.42578125" style="11" customWidth="1"/>
    <col min="2830" max="2830" width="12.5703125" style="11" customWidth="1"/>
    <col min="2831" max="2831" width="1.5703125" style="11" customWidth="1"/>
    <col min="2832" max="2832" width="12.5703125" style="11" customWidth="1"/>
    <col min="2833" max="3072" width="9.5703125" style="11"/>
    <col min="3073" max="3075" width="2.5703125" style="11" customWidth="1"/>
    <col min="3076" max="3076" width="31" style="11" customWidth="1"/>
    <col min="3077" max="3077" width="6.42578125" style="11" bestFit="1" customWidth="1"/>
    <col min="3078" max="3078" width="0.5703125" style="11" customWidth="1"/>
    <col min="3079" max="3079" width="14.42578125" style="11" customWidth="1"/>
    <col min="3080" max="3080" width="1.5703125" style="11" customWidth="1"/>
    <col min="3081" max="3081" width="14.42578125" style="11" customWidth="1"/>
    <col min="3082" max="3082" width="1.5703125" style="11" customWidth="1"/>
    <col min="3083" max="3083" width="14.42578125" style="11" customWidth="1"/>
    <col min="3084" max="3084" width="1.5703125" style="11" customWidth="1"/>
    <col min="3085" max="3085" width="14.42578125" style="11" customWidth="1"/>
    <col min="3086" max="3086" width="12.5703125" style="11" customWidth="1"/>
    <col min="3087" max="3087" width="1.5703125" style="11" customWidth="1"/>
    <col min="3088" max="3088" width="12.5703125" style="11" customWidth="1"/>
    <col min="3089" max="3328" width="9.5703125" style="11"/>
    <col min="3329" max="3331" width="2.5703125" style="11" customWidth="1"/>
    <col min="3332" max="3332" width="31" style="11" customWidth="1"/>
    <col min="3333" max="3333" width="6.42578125" style="11" bestFit="1" customWidth="1"/>
    <col min="3334" max="3334" width="0.5703125" style="11" customWidth="1"/>
    <col min="3335" max="3335" width="14.42578125" style="11" customWidth="1"/>
    <col min="3336" max="3336" width="1.5703125" style="11" customWidth="1"/>
    <col min="3337" max="3337" width="14.42578125" style="11" customWidth="1"/>
    <col min="3338" max="3338" width="1.5703125" style="11" customWidth="1"/>
    <col min="3339" max="3339" width="14.42578125" style="11" customWidth="1"/>
    <col min="3340" max="3340" width="1.5703125" style="11" customWidth="1"/>
    <col min="3341" max="3341" width="14.42578125" style="11" customWidth="1"/>
    <col min="3342" max="3342" width="12.5703125" style="11" customWidth="1"/>
    <col min="3343" max="3343" width="1.5703125" style="11" customWidth="1"/>
    <col min="3344" max="3344" width="12.5703125" style="11" customWidth="1"/>
    <col min="3345" max="3584" width="9.5703125" style="11"/>
    <col min="3585" max="3587" width="2.5703125" style="11" customWidth="1"/>
    <col min="3588" max="3588" width="31" style="11" customWidth="1"/>
    <col min="3589" max="3589" width="6.42578125" style="11" bestFit="1" customWidth="1"/>
    <col min="3590" max="3590" width="0.5703125" style="11" customWidth="1"/>
    <col min="3591" max="3591" width="14.42578125" style="11" customWidth="1"/>
    <col min="3592" max="3592" width="1.5703125" style="11" customWidth="1"/>
    <col min="3593" max="3593" width="14.42578125" style="11" customWidth="1"/>
    <col min="3594" max="3594" width="1.5703125" style="11" customWidth="1"/>
    <col min="3595" max="3595" width="14.42578125" style="11" customWidth="1"/>
    <col min="3596" max="3596" width="1.5703125" style="11" customWidth="1"/>
    <col min="3597" max="3597" width="14.42578125" style="11" customWidth="1"/>
    <col min="3598" max="3598" width="12.5703125" style="11" customWidth="1"/>
    <col min="3599" max="3599" width="1.5703125" style="11" customWidth="1"/>
    <col min="3600" max="3600" width="12.5703125" style="11" customWidth="1"/>
    <col min="3601" max="3840" width="9.5703125" style="11"/>
    <col min="3841" max="3843" width="2.5703125" style="11" customWidth="1"/>
    <col min="3844" max="3844" width="31" style="11" customWidth="1"/>
    <col min="3845" max="3845" width="6.42578125" style="11" bestFit="1" customWidth="1"/>
    <col min="3846" max="3846" width="0.5703125" style="11" customWidth="1"/>
    <col min="3847" max="3847" width="14.42578125" style="11" customWidth="1"/>
    <col min="3848" max="3848" width="1.5703125" style="11" customWidth="1"/>
    <col min="3849" max="3849" width="14.42578125" style="11" customWidth="1"/>
    <col min="3850" max="3850" width="1.5703125" style="11" customWidth="1"/>
    <col min="3851" max="3851" width="14.42578125" style="11" customWidth="1"/>
    <col min="3852" max="3852" width="1.5703125" style="11" customWidth="1"/>
    <col min="3853" max="3853" width="14.42578125" style="11" customWidth="1"/>
    <col min="3854" max="3854" width="12.5703125" style="11" customWidth="1"/>
    <col min="3855" max="3855" width="1.5703125" style="11" customWidth="1"/>
    <col min="3856" max="3856" width="12.5703125" style="11" customWidth="1"/>
    <col min="3857" max="4096" width="9.5703125" style="11"/>
    <col min="4097" max="4099" width="2.5703125" style="11" customWidth="1"/>
    <col min="4100" max="4100" width="31" style="11" customWidth="1"/>
    <col min="4101" max="4101" width="6.42578125" style="11" bestFit="1" customWidth="1"/>
    <col min="4102" max="4102" width="0.5703125" style="11" customWidth="1"/>
    <col min="4103" max="4103" width="14.42578125" style="11" customWidth="1"/>
    <col min="4104" max="4104" width="1.5703125" style="11" customWidth="1"/>
    <col min="4105" max="4105" width="14.42578125" style="11" customWidth="1"/>
    <col min="4106" max="4106" width="1.5703125" style="11" customWidth="1"/>
    <col min="4107" max="4107" width="14.42578125" style="11" customWidth="1"/>
    <col min="4108" max="4108" width="1.5703125" style="11" customWidth="1"/>
    <col min="4109" max="4109" width="14.42578125" style="11" customWidth="1"/>
    <col min="4110" max="4110" width="12.5703125" style="11" customWidth="1"/>
    <col min="4111" max="4111" width="1.5703125" style="11" customWidth="1"/>
    <col min="4112" max="4112" width="12.5703125" style="11" customWidth="1"/>
    <col min="4113" max="4352" width="9.5703125" style="11"/>
    <col min="4353" max="4355" width="2.5703125" style="11" customWidth="1"/>
    <col min="4356" max="4356" width="31" style="11" customWidth="1"/>
    <col min="4357" max="4357" width="6.42578125" style="11" bestFit="1" customWidth="1"/>
    <col min="4358" max="4358" width="0.5703125" style="11" customWidth="1"/>
    <col min="4359" max="4359" width="14.42578125" style="11" customWidth="1"/>
    <col min="4360" max="4360" width="1.5703125" style="11" customWidth="1"/>
    <col min="4361" max="4361" width="14.42578125" style="11" customWidth="1"/>
    <col min="4362" max="4362" width="1.5703125" style="11" customWidth="1"/>
    <col min="4363" max="4363" width="14.42578125" style="11" customWidth="1"/>
    <col min="4364" max="4364" width="1.5703125" style="11" customWidth="1"/>
    <col min="4365" max="4365" width="14.42578125" style="11" customWidth="1"/>
    <col min="4366" max="4366" width="12.5703125" style="11" customWidth="1"/>
    <col min="4367" max="4367" width="1.5703125" style="11" customWidth="1"/>
    <col min="4368" max="4368" width="12.5703125" style="11" customWidth="1"/>
    <col min="4369" max="4608" width="9.5703125" style="11"/>
    <col min="4609" max="4611" width="2.5703125" style="11" customWidth="1"/>
    <col min="4612" max="4612" width="31" style="11" customWidth="1"/>
    <col min="4613" max="4613" width="6.42578125" style="11" bestFit="1" customWidth="1"/>
    <col min="4614" max="4614" width="0.5703125" style="11" customWidth="1"/>
    <col min="4615" max="4615" width="14.42578125" style="11" customWidth="1"/>
    <col min="4616" max="4616" width="1.5703125" style="11" customWidth="1"/>
    <col min="4617" max="4617" width="14.42578125" style="11" customWidth="1"/>
    <col min="4618" max="4618" width="1.5703125" style="11" customWidth="1"/>
    <col min="4619" max="4619" width="14.42578125" style="11" customWidth="1"/>
    <col min="4620" max="4620" width="1.5703125" style="11" customWidth="1"/>
    <col min="4621" max="4621" width="14.42578125" style="11" customWidth="1"/>
    <col min="4622" max="4622" width="12.5703125" style="11" customWidth="1"/>
    <col min="4623" max="4623" width="1.5703125" style="11" customWidth="1"/>
    <col min="4624" max="4624" width="12.5703125" style="11" customWidth="1"/>
    <col min="4625" max="4864" width="9.5703125" style="11"/>
    <col min="4865" max="4867" width="2.5703125" style="11" customWidth="1"/>
    <col min="4868" max="4868" width="31" style="11" customWidth="1"/>
    <col min="4869" max="4869" width="6.42578125" style="11" bestFit="1" customWidth="1"/>
    <col min="4870" max="4870" width="0.5703125" style="11" customWidth="1"/>
    <col min="4871" max="4871" width="14.42578125" style="11" customWidth="1"/>
    <col min="4872" max="4872" width="1.5703125" style="11" customWidth="1"/>
    <col min="4873" max="4873" width="14.42578125" style="11" customWidth="1"/>
    <col min="4874" max="4874" width="1.5703125" style="11" customWidth="1"/>
    <col min="4875" max="4875" width="14.42578125" style="11" customWidth="1"/>
    <col min="4876" max="4876" width="1.5703125" style="11" customWidth="1"/>
    <col min="4877" max="4877" width="14.42578125" style="11" customWidth="1"/>
    <col min="4878" max="4878" width="12.5703125" style="11" customWidth="1"/>
    <col min="4879" max="4879" width="1.5703125" style="11" customWidth="1"/>
    <col min="4880" max="4880" width="12.5703125" style="11" customWidth="1"/>
    <col min="4881" max="5120" width="9.5703125" style="11"/>
    <col min="5121" max="5123" width="2.5703125" style="11" customWidth="1"/>
    <col min="5124" max="5124" width="31" style="11" customWidth="1"/>
    <col min="5125" max="5125" width="6.42578125" style="11" bestFit="1" customWidth="1"/>
    <col min="5126" max="5126" width="0.5703125" style="11" customWidth="1"/>
    <col min="5127" max="5127" width="14.42578125" style="11" customWidth="1"/>
    <col min="5128" max="5128" width="1.5703125" style="11" customWidth="1"/>
    <col min="5129" max="5129" width="14.42578125" style="11" customWidth="1"/>
    <col min="5130" max="5130" width="1.5703125" style="11" customWidth="1"/>
    <col min="5131" max="5131" width="14.42578125" style="11" customWidth="1"/>
    <col min="5132" max="5132" width="1.5703125" style="11" customWidth="1"/>
    <col min="5133" max="5133" width="14.42578125" style="11" customWidth="1"/>
    <col min="5134" max="5134" width="12.5703125" style="11" customWidth="1"/>
    <col min="5135" max="5135" width="1.5703125" style="11" customWidth="1"/>
    <col min="5136" max="5136" width="12.5703125" style="11" customWidth="1"/>
    <col min="5137" max="5376" width="9.5703125" style="11"/>
    <col min="5377" max="5379" width="2.5703125" style="11" customWidth="1"/>
    <col min="5380" max="5380" width="31" style="11" customWidth="1"/>
    <col min="5381" max="5381" width="6.42578125" style="11" bestFit="1" customWidth="1"/>
    <col min="5382" max="5382" width="0.5703125" style="11" customWidth="1"/>
    <col min="5383" max="5383" width="14.42578125" style="11" customWidth="1"/>
    <col min="5384" max="5384" width="1.5703125" style="11" customWidth="1"/>
    <col min="5385" max="5385" width="14.42578125" style="11" customWidth="1"/>
    <col min="5386" max="5386" width="1.5703125" style="11" customWidth="1"/>
    <col min="5387" max="5387" width="14.42578125" style="11" customWidth="1"/>
    <col min="5388" max="5388" width="1.5703125" style="11" customWidth="1"/>
    <col min="5389" max="5389" width="14.42578125" style="11" customWidth="1"/>
    <col min="5390" max="5390" width="12.5703125" style="11" customWidth="1"/>
    <col min="5391" max="5391" width="1.5703125" style="11" customWidth="1"/>
    <col min="5392" max="5392" width="12.5703125" style="11" customWidth="1"/>
    <col min="5393" max="5632" width="9.5703125" style="11"/>
    <col min="5633" max="5635" width="2.5703125" style="11" customWidth="1"/>
    <col min="5636" max="5636" width="31" style="11" customWidth="1"/>
    <col min="5637" max="5637" width="6.42578125" style="11" bestFit="1" customWidth="1"/>
    <col min="5638" max="5638" width="0.5703125" style="11" customWidth="1"/>
    <col min="5639" max="5639" width="14.42578125" style="11" customWidth="1"/>
    <col min="5640" max="5640" width="1.5703125" style="11" customWidth="1"/>
    <col min="5641" max="5641" width="14.42578125" style="11" customWidth="1"/>
    <col min="5642" max="5642" width="1.5703125" style="11" customWidth="1"/>
    <col min="5643" max="5643" width="14.42578125" style="11" customWidth="1"/>
    <col min="5644" max="5644" width="1.5703125" style="11" customWidth="1"/>
    <col min="5645" max="5645" width="14.42578125" style="11" customWidth="1"/>
    <col min="5646" max="5646" width="12.5703125" style="11" customWidth="1"/>
    <col min="5647" max="5647" width="1.5703125" style="11" customWidth="1"/>
    <col min="5648" max="5648" width="12.5703125" style="11" customWidth="1"/>
    <col min="5649" max="5888" width="9.5703125" style="11"/>
    <col min="5889" max="5891" width="2.5703125" style="11" customWidth="1"/>
    <col min="5892" max="5892" width="31" style="11" customWidth="1"/>
    <col min="5893" max="5893" width="6.42578125" style="11" bestFit="1" customWidth="1"/>
    <col min="5894" max="5894" width="0.5703125" style="11" customWidth="1"/>
    <col min="5895" max="5895" width="14.42578125" style="11" customWidth="1"/>
    <col min="5896" max="5896" width="1.5703125" style="11" customWidth="1"/>
    <col min="5897" max="5897" width="14.42578125" style="11" customWidth="1"/>
    <col min="5898" max="5898" width="1.5703125" style="11" customWidth="1"/>
    <col min="5899" max="5899" width="14.42578125" style="11" customWidth="1"/>
    <col min="5900" max="5900" width="1.5703125" style="11" customWidth="1"/>
    <col min="5901" max="5901" width="14.42578125" style="11" customWidth="1"/>
    <col min="5902" max="5902" width="12.5703125" style="11" customWidth="1"/>
    <col min="5903" max="5903" width="1.5703125" style="11" customWidth="1"/>
    <col min="5904" max="5904" width="12.5703125" style="11" customWidth="1"/>
    <col min="5905" max="6144" width="9.5703125" style="11"/>
    <col min="6145" max="6147" width="2.5703125" style="11" customWidth="1"/>
    <col min="6148" max="6148" width="31" style="11" customWidth="1"/>
    <col min="6149" max="6149" width="6.42578125" style="11" bestFit="1" customWidth="1"/>
    <col min="6150" max="6150" width="0.5703125" style="11" customWidth="1"/>
    <col min="6151" max="6151" width="14.42578125" style="11" customWidth="1"/>
    <col min="6152" max="6152" width="1.5703125" style="11" customWidth="1"/>
    <col min="6153" max="6153" width="14.42578125" style="11" customWidth="1"/>
    <col min="6154" max="6154" width="1.5703125" style="11" customWidth="1"/>
    <col min="6155" max="6155" width="14.42578125" style="11" customWidth="1"/>
    <col min="6156" max="6156" width="1.5703125" style="11" customWidth="1"/>
    <col min="6157" max="6157" width="14.42578125" style="11" customWidth="1"/>
    <col min="6158" max="6158" width="12.5703125" style="11" customWidth="1"/>
    <col min="6159" max="6159" width="1.5703125" style="11" customWidth="1"/>
    <col min="6160" max="6160" width="12.5703125" style="11" customWidth="1"/>
    <col min="6161" max="6400" width="9.5703125" style="11"/>
    <col min="6401" max="6403" width="2.5703125" style="11" customWidth="1"/>
    <col min="6404" max="6404" width="31" style="11" customWidth="1"/>
    <col min="6405" max="6405" width="6.42578125" style="11" bestFit="1" customWidth="1"/>
    <col min="6406" max="6406" width="0.5703125" style="11" customWidth="1"/>
    <col min="6407" max="6407" width="14.42578125" style="11" customWidth="1"/>
    <col min="6408" max="6408" width="1.5703125" style="11" customWidth="1"/>
    <col min="6409" max="6409" width="14.42578125" style="11" customWidth="1"/>
    <col min="6410" max="6410" width="1.5703125" style="11" customWidth="1"/>
    <col min="6411" max="6411" width="14.42578125" style="11" customWidth="1"/>
    <col min="6412" max="6412" width="1.5703125" style="11" customWidth="1"/>
    <col min="6413" max="6413" width="14.42578125" style="11" customWidth="1"/>
    <col min="6414" max="6414" width="12.5703125" style="11" customWidth="1"/>
    <col min="6415" max="6415" width="1.5703125" style="11" customWidth="1"/>
    <col min="6416" max="6416" width="12.5703125" style="11" customWidth="1"/>
    <col min="6417" max="6656" width="9.5703125" style="11"/>
    <col min="6657" max="6659" width="2.5703125" style="11" customWidth="1"/>
    <col min="6660" max="6660" width="31" style="11" customWidth="1"/>
    <col min="6661" max="6661" width="6.42578125" style="11" bestFit="1" customWidth="1"/>
    <col min="6662" max="6662" width="0.5703125" style="11" customWidth="1"/>
    <col min="6663" max="6663" width="14.42578125" style="11" customWidth="1"/>
    <col min="6664" max="6664" width="1.5703125" style="11" customWidth="1"/>
    <col min="6665" max="6665" width="14.42578125" style="11" customWidth="1"/>
    <col min="6666" max="6666" width="1.5703125" style="11" customWidth="1"/>
    <col min="6667" max="6667" width="14.42578125" style="11" customWidth="1"/>
    <col min="6668" max="6668" width="1.5703125" style="11" customWidth="1"/>
    <col min="6669" max="6669" width="14.42578125" style="11" customWidth="1"/>
    <col min="6670" max="6670" width="12.5703125" style="11" customWidth="1"/>
    <col min="6671" max="6671" width="1.5703125" style="11" customWidth="1"/>
    <col min="6672" max="6672" width="12.5703125" style="11" customWidth="1"/>
    <col min="6673" max="6912" width="9.5703125" style="11"/>
    <col min="6913" max="6915" width="2.5703125" style="11" customWidth="1"/>
    <col min="6916" max="6916" width="31" style="11" customWidth="1"/>
    <col min="6917" max="6917" width="6.42578125" style="11" bestFit="1" customWidth="1"/>
    <col min="6918" max="6918" width="0.5703125" style="11" customWidth="1"/>
    <col min="6919" max="6919" width="14.42578125" style="11" customWidth="1"/>
    <col min="6920" max="6920" width="1.5703125" style="11" customWidth="1"/>
    <col min="6921" max="6921" width="14.42578125" style="11" customWidth="1"/>
    <col min="6922" max="6922" width="1.5703125" style="11" customWidth="1"/>
    <col min="6923" max="6923" width="14.42578125" style="11" customWidth="1"/>
    <col min="6924" max="6924" width="1.5703125" style="11" customWidth="1"/>
    <col min="6925" max="6925" width="14.42578125" style="11" customWidth="1"/>
    <col min="6926" max="6926" width="12.5703125" style="11" customWidth="1"/>
    <col min="6927" max="6927" width="1.5703125" style="11" customWidth="1"/>
    <col min="6928" max="6928" width="12.5703125" style="11" customWidth="1"/>
    <col min="6929" max="7168" width="9.5703125" style="11"/>
    <col min="7169" max="7171" width="2.5703125" style="11" customWidth="1"/>
    <col min="7172" max="7172" width="31" style="11" customWidth="1"/>
    <col min="7173" max="7173" width="6.42578125" style="11" bestFit="1" customWidth="1"/>
    <col min="7174" max="7174" width="0.5703125" style="11" customWidth="1"/>
    <col min="7175" max="7175" width="14.42578125" style="11" customWidth="1"/>
    <col min="7176" max="7176" width="1.5703125" style="11" customWidth="1"/>
    <col min="7177" max="7177" width="14.42578125" style="11" customWidth="1"/>
    <col min="7178" max="7178" width="1.5703125" style="11" customWidth="1"/>
    <col min="7179" max="7179" width="14.42578125" style="11" customWidth="1"/>
    <col min="7180" max="7180" width="1.5703125" style="11" customWidth="1"/>
    <col min="7181" max="7181" width="14.42578125" style="11" customWidth="1"/>
    <col min="7182" max="7182" width="12.5703125" style="11" customWidth="1"/>
    <col min="7183" max="7183" width="1.5703125" style="11" customWidth="1"/>
    <col min="7184" max="7184" width="12.5703125" style="11" customWidth="1"/>
    <col min="7185" max="7424" width="9.5703125" style="11"/>
    <col min="7425" max="7427" width="2.5703125" style="11" customWidth="1"/>
    <col min="7428" max="7428" width="31" style="11" customWidth="1"/>
    <col min="7429" max="7429" width="6.42578125" style="11" bestFit="1" customWidth="1"/>
    <col min="7430" max="7430" width="0.5703125" style="11" customWidth="1"/>
    <col min="7431" max="7431" width="14.42578125" style="11" customWidth="1"/>
    <col min="7432" max="7432" width="1.5703125" style="11" customWidth="1"/>
    <col min="7433" max="7433" width="14.42578125" style="11" customWidth="1"/>
    <col min="7434" max="7434" width="1.5703125" style="11" customWidth="1"/>
    <col min="7435" max="7435" width="14.42578125" style="11" customWidth="1"/>
    <col min="7436" max="7436" width="1.5703125" style="11" customWidth="1"/>
    <col min="7437" max="7437" width="14.42578125" style="11" customWidth="1"/>
    <col min="7438" max="7438" width="12.5703125" style="11" customWidth="1"/>
    <col min="7439" max="7439" width="1.5703125" style="11" customWidth="1"/>
    <col min="7440" max="7440" width="12.5703125" style="11" customWidth="1"/>
    <col min="7441" max="7680" width="9.5703125" style="11"/>
    <col min="7681" max="7683" width="2.5703125" style="11" customWidth="1"/>
    <col min="7684" max="7684" width="31" style="11" customWidth="1"/>
    <col min="7685" max="7685" width="6.42578125" style="11" bestFit="1" customWidth="1"/>
    <col min="7686" max="7686" width="0.5703125" style="11" customWidth="1"/>
    <col min="7687" max="7687" width="14.42578125" style="11" customWidth="1"/>
    <col min="7688" max="7688" width="1.5703125" style="11" customWidth="1"/>
    <col min="7689" max="7689" width="14.42578125" style="11" customWidth="1"/>
    <col min="7690" max="7690" width="1.5703125" style="11" customWidth="1"/>
    <col min="7691" max="7691" width="14.42578125" style="11" customWidth="1"/>
    <col min="7692" max="7692" width="1.5703125" style="11" customWidth="1"/>
    <col min="7693" max="7693" width="14.42578125" style="11" customWidth="1"/>
    <col min="7694" max="7694" width="12.5703125" style="11" customWidth="1"/>
    <col min="7695" max="7695" width="1.5703125" style="11" customWidth="1"/>
    <col min="7696" max="7696" width="12.5703125" style="11" customWidth="1"/>
    <col min="7697" max="7936" width="9.5703125" style="11"/>
    <col min="7937" max="7939" width="2.5703125" style="11" customWidth="1"/>
    <col min="7940" max="7940" width="31" style="11" customWidth="1"/>
    <col min="7941" max="7941" width="6.42578125" style="11" bestFit="1" customWidth="1"/>
    <col min="7942" max="7942" width="0.5703125" style="11" customWidth="1"/>
    <col min="7943" max="7943" width="14.42578125" style="11" customWidth="1"/>
    <col min="7944" max="7944" width="1.5703125" style="11" customWidth="1"/>
    <col min="7945" max="7945" width="14.42578125" style="11" customWidth="1"/>
    <col min="7946" max="7946" width="1.5703125" style="11" customWidth="1"/>
    <col min="7947" max="7947" width="14.42578125" style="11" customWidth="1"/>
    <col min="7948" max="7948" width="1.5703125" style="11" customWidth="1"/>
    <col min="7949" max="7949" width="14.42578125" style="11" customWidth="1"/>
    <col min="7950" max="7950" width="12.5703125" style="11" customWidth="1"/>
    <col min="7951" max="7951" width="1.5703125" style="11" customWidth="1"/>
    <col min="7952" max="7952" width="12.5703125" style="11" customWidth="1"/>
    <col min="7953" max="8192" width="9.5703125" style="11"/>
    <col min="8193" max="8195" width="2.5703125" style="11" customWidth="1"/>
    <col min="8196" max="8196" width="31" style="11" customWidth="1"/>
    <col min="8197" max="8197" width="6.42578125" style="11" bestFit="1" customWidth="1"/>
    <col min="8198" max="8198" width="0.5703125" style="11" customWidth="1"/>
    <col min="8199" max="8199" width="14.42578125" style="11" customWidth="1"/>
    <col min="8200" max="8200" width="1.5703125" style="11" customWidth="1"/>
    <col min="8201" max="8201" width="14.42578125" style="11" customWidth="1"/>
    <col min="8202" max="8202" width="1.5703125" style="11" customWidth="1"/>
    <col min="8203" max="8203" width="14.42578125" style="11" customWidth="1"/>
    <col min="8204" max="8204" width="1.5703125" style="11" customWidth="1"/>
    <col min="8205" max="8205" width="14.42578125" style="11" customWidth="1"/>
    <col min="8206" max="8206" width="12.5703125" style="11" customWidth="1"/>
    <col min="8207" max="8207" width="1.5703125" style="11" customWidth="1"/>
    <col min="8208" max="8208" width="12.5703125" style="11" customWidth="1"/>
    <col min="8209" max="8448" width="9.5703125" style="11"/>
    <col min="8449" max="8451" width="2.5703125" style="11" customWidth="1"/>
    <col min="8452" max="8452" width="31" style="11" customWidth="1"/>
    <col min="8453" max="8453" width="6.42578125" style="11" bestFit="1" customWidth="1"/>
    <col min="8454" max="8454" width="0.5703125" style="11" customWidth="1"/>
    <col min="8455" max="8455" width="14.42578125" style="11" customWidth="1"/>
    <col min="8456" max="8456" width="1.5703125" style="11" customWidth="1"/>
    <col min="8457" max="8457" width="14.42578125" style="11" customWidth="1"/>
    <col min="8458" max="8458" width="1.5703125" style="11" customWidth="1"/>
    <col min="8459" max="8459" width="14.42578125" style="11" customWidth="1"/>
    <col min="8460" max="8460" width="1.5703125" style="11" customWidth="1"/>
    <col min="8461" max="8461" width="14.42578125" style="11" customWidth="1"/>
    <col min="8462" max="8462" width="12.5703125" style="11" customWidth="1"/>
    <col min="8463" max="8463" width="1.5703125" style="11" customWidth="1"/>
    <col min="8464" max="8464" width="12.5703125" style="11" customWidth="1"/>
    <col min="8465" max="8704" width="9.5703125" style="11"/>
    <col min="8705" max="8707" width="2.5703125" style="11" customWidth="1"/>
    <col min="8708" max="8708" width="31" style="11" customWidth="1"/>
    <col min="8709" max="8709" width="6.42578125" style="11" bestFit="1" customWidth="1"/>
    <col min="8710" max="8710" width="0.5703125" style="11" customWidth="1"/>
    <col min="8711" max="8711" width="14.42578125" style="11" customWidth="1"/>
    <col min="8712" max="8712" width="1.5703125" style="11" customWidth="1"/>
    <col min="8713" max="8713" width="14.42578125" style="11" customWidth="1"/>
    <col min="8714" max="8714" width="1.5703125" style="11" customWidth="1"/>
    <col min="8715" max="8715" width="14.42578125" style="11" customWidth="1"/>
    <col min="8716" max="8716" width="1.5703125" style="11" customWidth="1"/>
    <col min="8717" max="8717" width="14.42578125" style="11" customWidth="1"/>
    <col min="8718" max="8718" width="12.5703125" style="11" customWidth="1"/>
    <col min="8719" max="8719" width="1.5703125" style="11" customWidth="1"/>
    <col min="8720" max="8720" width="12.5703125" style="11" customWidth="1"/>
    <col min="8721" max="8960" width="9.5703125" style="11"/>
    <col min="8961" max="8963" width="2.5703125" style="11" customWidth="1"/>
    <col min="8964" max="8964" width="31" style="11" customWidth="1"/>
    <col min="8965" max="8965" width="6.42578125" style="11" bestFit="1" customWidth="1"/>
    <col min="8966" max="8966" width="0.5703125" style="11" customWidth="1"/>
    <col min="8967" max="8967" width="14.42578125" style="11" customWidth="1"/>
    <col min="8968" max="8968" width="1.5703125" style="11" customWidth="1"/>
    <col min="8969" max="8969" width="14.42578125" style="11" customWidth="1"/>
    <col min="8970" max="8970" width="1.5703125" style="11" customWidth="1"/>
    <col min="8971" max="8971" width="14.42578125" style="11" customWidth="1"/>
    <col min="8972" max="8972" width="1.5703125" style="11" customWidth="1"/>
    <col min="8973" max="8973" width="14.42578125" style="11" customWidth="1"/>
    <col min="8974" max="8974" width="12.5703125" style="11" customWidth="1"/>
    <col min="8975" max="8975" width="1.5703125" style="11" customWidth="1"/>
    <col min="8976" max="8976" width="12.5703125" style="11" customWidth="1"/>
    <col min="8977" max="9216" width="9.5703125" style="11"/>
    <col min="9217" max="9219" width="2.5703125" style="11" customWidth="1"/>
    <col min="9220" max="9220" width="31" style="11" customWidth="1"/>
    <col min="9221" max="9221" width="6.42578125" style="11" bestFit="1" customWidth="1"/>
    <col min="9222" max="9222" width="0.5703125" style="11" customWidth="1"/>
    <col min="9223" max="9223" width="14.42578125" style="11" customWidth="1"/>
    <col min="9224" max="9224" width="1.5703125" style="11" customWidth="1"/>
    <col min="9225" max="9225" width="14.42578125" style="11" customWidth="1"/>
    <col min="9226" max="9226" width="1.5703125" style="11" customWidth="1"/>
    <col min="9227" max="9227" width="14.42578125" style="11" customWidth="1"/>
    <col min="9228" max="9228" width="1.5703125" style="11" customWidth="1"/>
    <col min="9229" max="9229" width="14.42578125" style="11" customWidth="1"/>
    <col min="9230" max="9230" width="12.5703125" style="11" customWidth="1"/>
    <col min="9231" max="9231" width="1.5703125" style="11" customWidth="1"/>
    <col min="9232" max="9232" width="12.5703125" style="11" customWidth="1"/>
    <col min="9233" max="9472" width="9.5703125" style="11"/>
    <col min="9473" max="9475" width="2.5703125" style="11" customWidth="1"/>
    <col min="9476" max="9476" width="31" style="11" customWidth="1"/>
    <col min="9477" max="9477" width="6.42578125" style="11" bestFit="1" customWidth="1"/>
    <col min="9478" max="9478" width="0.5703125" style="11" customWidth="1"/>
    <col min="9479" max="9479" width="14.42578125" style="11" customWidth="1"/>
    <col min="9480" max="9480" width="1.5703125" style="11" customWidth="1"/>
    <col min="9481" max="9481" width="14.42578125" style="11" customWidth="1"/>
    <col min="9482" max="9482" width="1.5703125" style="11" customWidth="1"/>
    <col min="9483" max="9483" width="14.42578125" style="11" customWidth="1"/>
    <col min="9484" max="9484" width="1.5703125" style="11" customWidth="1"/>
    <col min="9485" max="9485" width="14.42578125" style="11" customWidth="1"/>
    <col min="9486" max="9486" width="12.5703125" style="11" customWidth="1"/>
    <col min="9487" max="9487" width="1.5703125" style="11" customWidth="1"/>
    <col min="9488" max="9488" width="12.5703125" style="11" customWidth="1"/>
    <col min="9489" max="9728" width="9.5703125" style="11"/>
    <col min="9729" max="9731" width="2.5703125" style="11" customWidth="1"/>
    <col min="9732" max="9732" width="31" style="11" customWidth="1"/>
    <col min="9733" max="9733" width="6.42578125" style="11" bestFit="1" customWidth="1"/>
    <col min="9734" max="9734" width="0.5703125" style="11" customWidth="1"/>
    <col min="9735" max="9735" width="14.42578125" style="11" customWidth="1"/>
    <col min="9736" max="9736" width="1.5703125" style="11" customWidth="1"/>
    <col min="9737" max="9737" width="14.42578125" style="11" customWidth="1"/>
    <col min="9738" max="9738" width="1.5703125" style="11" customWidth="1"/>
    <col min="9739" max="9739" width="14.42578125" style="11" customWidth="1"/>
    <col min="9740" max="9740" width="1.5703125" style="11" customWidth="1"/>
    <col min="9741" max="9741" width="14.42578125" style="11" customWidth="1"/>
    <col min="9742" max="9742" width="12.5703125" style="11" customWidth="1"/>
    <col min="9743" max="9743" width="1.5703125" style="11" customWidth="1"/>
    <col min="9744" max="9744" width="12.5703125" style="11" customWidth="1"/>
    <col min="9745" max="9984" width="9.5703125" style="11"/>
    <col min="9985" max="9987" width="2.5703125" style="11" customWidth="1"/>
    <col min="9988" max="9988" width="31" style="11" customWidth="1"/>
    <col min="9989" max="9989" width="6.42578125" style="11" bestFit="1" customWidth="1"/>
    <col min="9990" max="9990" width="0.5703125" style="11" customWidth="1"/>
    <col min="9991" max="9991" width="14.42578125" style="11" customWidth="1"/>
    <col min="9992" max="9992" width="1.5703125" style="11" customWidth="1"/>
    <col min="9993" max="9993" width="14.42578125" style="11" customWidth="1"/>
    <col min="9994" max="9994" width="1.5703125" style="11" customWidth="1"/>
    <col min="9995" max="9995" width="14.42578125" style="11" customWidth="1"/>
    <col min="9996" max="9996" width="1.5703125" style="11" customWidth="1"/>
    <col min="9997" max="9997" width="14.42578125" style="11" customWidth="1"/>
    <col min="9998" max="9998" width="12.5703125" style="11" customWidth="1"/>
    <col min="9999" max="9999" width="1.5703125" style="11" customWidth="1"/>
    <col min="10000" max="10000" width="12.5703125" style="11" customWidth="1"/>
    <col min="10001" max="10240" width="9.5703125" style="11"/>
    <col min="10241" max="10243" width="2.5703125" style="11" customWidth="1"/>
    <col min="10244" max="10244" width="31" style="11" customWidth="1"/>
    <col min="10245" max="10245" width="6.42578125" style="11" bestFit="1" customWidth="1"/>
    <col min="10246" max="10246" width="0.5703125" style="11" customWidth="1"/>
    <col min="10247" max="10247" width="14.42578125" style="11" customWidth="1"/>
    <col min="10248" max="10248" width="1.5703125" style="11" customWidth="1"/>
    <col min="10249" max="10249" width="14.42578125" style="11" customWidth="1"/>
    <col min="10250" max="10250" width="1.5703125" style="11" customWidth="1"/>
    <col min="10251" max="10251" width="14.42578125" style="11" customWidth="1"/>
    <col min="10252" max="10252" width="1.5703125" style="11" customWidth="1"/>
    <col min="10253" max="10253" width="14.42578125" style="11" customWidth="1"/>
    <col min="10254" max="10254" width="12.5703125" style="11" customWidth="1"/>
    <col min="10255" max="10255" width="1.5703125" style="11" customWidth="1"/>
    <col min="10256" max="10256" width="12.5703125" style="11" customWidth="1"/>
    <col min="10257" max="10496" width="9.5703125" style="11"/>
    <col min="10497" max="10499" width="2.5703125" style="11" customWidth="1"/>
    <col min="10500" max="10500" width="31" style="11" customWidth="1"/>
    <col min="10501" max="10501" width="6.42578125" style="11" bestFit="1" customWidth="1"/>
    <col min="10502" max="10502" width="0.5703125" style="11" customWidth="1"/>
    <col min="10503" max="10503" width="14.42578125" style="11" customWidth="1"/>
    <col min="10504" max="10504" width="1.5703125" style="11" customWidth="1"/>
    <col min="10505" max="10505" width="14.42578125" style="11" customWidth="1"/>
    <col min="10506" max="10506" width="1.5703125" style="11" customWidth="1"/>
    <col min="10507" max="10507" width="14.42578125" style="11" customWidth="1"/>
    <col min="10508" max="10508" width="1.5703125" style="11" customWidth="1"/>
    <col min="10509" max="10509" width="14.42578125" style="11" customWidth="1"/>
    <col min="10510" max="10510" width="12.5703125" style="11" customWidth="1"/>
    <col min="10511" max="10511" width="1.5703125" style="11" customWidth="1"/>
    <col min="10512" max="10512" width="12.5703125" style="11" customWidth="1"/>
    <col min="10513" max="10752" width="9.5703125" style="11"/>
    <col min="10753" max="10755" width="2.5703125" style="11" customWidth="1"/>
    <col min="10756" max="10756" width="31" style="11" customWidth="1"/>
    <col min="10757" max="10757" width="6.42578125" style="11" bestFit="1" customWidth="1"/>
    <col min="10758" max="10758" width="0.5703125" style="11" customWidth="1"/>
    <col min="10759" max="10759" width="14.42578125" style="11" customWidth="1"/>
    <col min="10760" max="10760" width="1.5703125" style="11" customWidth="1"/>
    <col min="10761" max="10761" width="14.42578125" style="11" customWidth="1"/>
    <col min="10762" max="10762" width="1.5703125" style="11" customWidth="1"/>
    <col min="10763" max="10763" width="14.42578125" style="11" customWidth="1"/>
    <col min="10764" max="10764" width="1.5703125" style="11" customWidth="1"/>
    <col min="10765" max="10765" width="14.42578125" style="11" customWidth="1"/>
    <col min="10766" max="10766" width="12.5703125" style="11" customWidth="1"/>
    <col min="10767" max="10767" width="1.5703125" style="11" customWidth="1"/>
    <col min="10768" max="10768" width="12.5703125" style="11" customWidth="1"/>
    <col min="10769" max="11008" width="9.5703125" style="11"/>
    <col min="11009" max="11011" width="2.5703125" style="11" customWidth="1"/>
    <col min="11012" max="11012" width="31" style="11" customWidth="1"/>
    <col min="11013" max="11013" width="6.42578125" style="11" bestFit="1" customWidth="1"/>
    <col min="11014" max="11014" width="0.5703125" style="11" customWidth="1"/>
    <col min="11015" max="11015" width="14.42578125" style="11" customWidth="1"/>
    <col min="11016" max="11016" width="1.5703125" style="11" customWidth="1"/>
    <col min="11017" max="11017" width="14.42578125" style="11" customWidth="1"/>
    <col min="11018" max="11018" width="1.5703125" style="11" customWidth="1"/>
    <col min="11019" max="11019" width="14.42578125" style="11" customWidth="1"/>
    <col min="11020" max="11020" width="1.5703125" style="11" customWidth="1"/>
    <col min="11021" max="11021" width="14.42578125" style="11" customWidth="1"/>
    <col min="11022" max="11022" width="12.5703125" style="11" customWidth="1"/>
    <col min="11023" max="11023" width="1.5703125" style="11" customWidth="1"/>
    <col min="11024" max="11024" width="12.5703125" style="11" customWidth="1"/>
    <col min="11025" max="11264" width="9.5703125" style="11"/>
    <col min="11265" max="11267" width="2.5703125" style="11" customWidth="1"/>
    <col min="11268" max="11268" width="31" style="11" customWidth="1"/>
    <col min="11269" max="11269" width="6.42578125" style="11" bestFit="1" customWidth="1"/>
    <col min="11270" max="11270" width="0.5703125" style="11" customWidth="1"/>
    <col min="11271" max="11271" width="14.42578125" style="11" customWidth="1"/>
    <col min="11272" max="11272" width="1.5703125" style="11" customWidth="1"/>
    <col min="11273" max="11273" width="14.42578125" style="11" customWidth="1"/>
    <col min="11274" max="11274" width="1.5703125" style="11" customWidth="1"/>
    <col min="11275" max="11275" width="14.42578125" style="11" customWidth="1"/>
    <col min="11276" max="11276" width="1.5703125" style="11" customWidth="1"/>
    <col min="11277" max="11277" width="14.42578125" style="11" customWidth="1"/>
    <col min="11278" max="11278" width="12.5703125" style="11" customWidth="1"/>
    <col min="11279" max="11279" width="1.5703125" style="11" customWidth="1"/>
    <col min="11280" max="11280" width="12.5703125" style="11" customWidth="1"/>
    <col min="11281" max="11520" width="9.5703125" style="11"/>
    <col min="11521" max="11523" width="2.5703125" style="11" customWidth="1"/>
    <col min="11524" max="11524" width="31" style="11" customWidth="1"/>
    <col min="11525" max="11525" width="6.42578125" style="11" bestFit="1" customWidth="1"/>
    <col min="11526" max="11526" width="0.5703125" style="11" customWidth="1"/>
    <col min="11527" max="11527" width="14.42578125" style="11" customWidth="1"/>
    <col min="11528" max="11528" width="1.5703125" style="11" customWidth="1"/>
    <col min="11529" max="11529" width="14.42578125" style="11" customWidth="1"/>
    <col min="11530" max="11530" width="1.5703125" style="11" customWidth="1"/>
    <col min="11531" max="11531" width="14.42578125" style="11" customWidth="1"/>
    <col min="11532" max="11532" width="1.5703125" style="11" customWidth="1"/>
    <col min="11533" max="11533" width="14.42578125" style="11" customWidth="1"/>
    <col min="11534" max="11534" width="12.5703125" style="11" customWidth="1"/>
    <col min="11535" max="11535" width="1.5703125" style="11" customWidth="1"/>
    <col min="11536" max="11536" width="12.5703125" style="11" customWidth="1"/>
    <col min="11537" max="11776" width="9.5703125" style="11"/>
    <col min="11777" max="11779" width="2.5703125" style="11" customWidth="1"/>
    <col min="11780" max="11780" width="31" style="11" customWidth="1"/>
    <col min="11781" max="11781" width="6.42578125" style="11" bestFit="1" customWidth="1"/>
    <col min="11782" max="11782" width="0.5703125" style="11" customWidth="1"/>
    <col min="11783" max="11783" width="14.42578125" style="11" customWidth="1"/>
    <col min="11784" max="11784" width="1.5703125" style="11" customWidth="1"/>
    <col min="11785" max="11785" width="14.42578125" style="11" customWidth="1"/>
    <col min="11786" max="11786" width="1.5703125" style="11" customWidth="1"/>
    <col min="11787" max="11787" width="14.42578125" style="11" customWidth="1"/>
    <col min="11788" max="11788" width="1.5703125" style="11" customWidth="1"/>
    <col min="11789" max="11789" width="14.42578125" style="11" customWidth="1"/>
    <col min="11790" max="11790" width="12.5703125" style="11" customWidth="1"/>
    <col min="11791" max="11791" width="1.5703125" style="11" customWidth="1"/>
    <col min="11792" max="11792" width="12.5703125" style="11" customWidth="1"/>
    <col min="11793" max="12032" width="9.5703125" style="11"/>
    <col min="12033" max="12035" width="2.5703125" style="11" customWidth="1"/>
    <col min="12036" max="12036" width="31" style="11" customWidth="1"/>
    <col min="12037" max="12037" width="6.42578125" style="11" bestFit="1" customWidth="1"/>
    <col min="12038" max="12038" width="0.5703125" style="11" customWidth="1"/>
    <col min="12039" max="12039" width="14.42578125" style="11" customWidth="1"/>
    <col min="12040" max="12040" width="1.5703125" style="11" customWidth="1"/>
    <col min="12041" max="12041" width="14.42578125" style="11" customWidth="1"/>
    <col min="12042" max="12042" width="1.5703125" style="11" customWidth="1"/>
    <col min="12043" max="12043" width="14.42578125" style="11" customWidth="1"/>
    <col min="12044" max="12044" width="1.5703125" style="11" customWidth="1"/>
    <col min="12045" max="12045" width="14.42578125" style="11" customWidth="1"/>
    <col min="12046" max="12046" width="12.5703125" style="11" customWidth="1"/>
    <col min="12047" max="12047" width="1.5703125" style="11" customWidth="1"/>
    <col min="12048" max="12048" width="12.5703125" style="11" customWidth="1"/>
    <col min="12049" max="12288" width="9.5703125" style="11"/>
    <col min="12289" max="12291" width="2.5703125" style="11" customWidth="1"/>
    <col min="12292" max="12292" width="31" style="11" customWidth="1"/>
    <col min="12293" max="12293" width="6.42578125" style="11" bestFit="1" customWidth="1"/>
    <col min="12294" max="12294" width="0.5703125" style="11" customWidth="1"/>
    <col min="12295" max="12295" width="14.42578125" style="11" customWidth="1"/>
    <col min="12296" max="12296" width="1.5703125" style="11" customWidth="1"/>
    <col min="12297" max="12297" width="14.42578125" style="11" customWidth="1"/>
    <col min="12298" max="12298" width="1.5703125" style="11" customWidth="1"/>
    <col min="12299" max="12299" width="14.42578125" style="11" customWidth="1"/>
    <col min="12300" max="12300" width="1.5703125" style="11" customWidth="1"/>
    <col min="12301" max="12301" width="14.42578125" style="11" customWidth="1"/>
    <col min="12302" max="12302" width="12.5703125" style="11" customWidth="1"/>
    <col min="12303" max="12303" width="1.5703125" style="11" customWidth="1"/>
    <col min="12304" max="12304" width="12.5703125" style="11" customWidth="1"/>
    <col min="12305" max="12544" width="9.5703125" style="11"/>
    <col min="12545" max="12547" width="2.5703125" style="11" customWidth="1"/>
    <col min="12548" max="12548" width="31" style="11" customWidth="1"/>
    <col min="12549" max="12549" width="6.42578125" style="11" bestFit="1" customWidth="1"/>
    <col min="12550" max="12550" width="0.5703125" style="11" customWidth="1"/>
    <col min="12551" max="12551" width="14.42578125" style="11" customWidth="1"/>
    <col min="12552" max="12552" width="1.5703125" style="11" customWidth="1"/>
    <col min="12553" max="12553" width="14.42578125" style="11" customWidth="1"/>
    <col min="12554" max="12554" width="1.5703125" style="11" customWidth="1"/>
    <col min="12555" max="12555" width="14.42578125" style="11" customWidth="1"/>
    <col min="12556" max="12556" width="1.5703125" style="11" customWidth="1"/>
    <col min="12557" max="12557" width="14.42578125" style="11" customWidth="1"/>
    <col min="12558" max="12558" width="12.5703125" style="11" customWidth="1"/>
    <col min="12559" max="12559" width="1.5703125" style="11" customWidth="1"/>
    <col min="12560" max="12560" width="12.5703125" style="11" customWidth="1"/>
    <col min="12561" max="12800" width="9.5703125" style="11"/>
    <col min="12801" max="12803" width="2.5703125" style="11" customWidth="1"/>
    <col min="12804" max="12804" width="31" style="11" customWidth="1"/>
    <col min="12805" max="12805" width="6.42578125" style="11" bestFit="1" customWidth="1"/>
    <col min="12806" max="12806" width="0.5703125" style="11" customWidth="1"/>
    <col min="12807" max="12807" width="14.42578125" style="11" customWidth="1"/>
    <col min="12808" max="12808" width="1.5703125" style="11" customWidth="1"/>
    <col min="12809" max="12809" width="14.42578125" style="11" customWidth="1"/>
    <col min="12810" max="12810" width="1.5703125" style="11" customWidth="1"/>
    <col min="12811" max="12811" width="14.42578125" style="11" customWidth="1"/>
    <col min="12812" max="12812" width="1.5703125" style="11" customWidth="1"/>
    <col min="12813" max="12813" width="14.42578125" style="11" customWidth="1"/>
    <col min="12814" max="12814" width="12.5703125" style="11" customWidth="1"/>
    <col min="12815" max="12815" width="1.5703125" style="11" customWidth="1"/>
    <col min="12816" max="12816" width="12.5703125" style="11" customWidth="1"/>
    <col min="12817" max="13056" width="9.5703125" style="11"/>
    <col min="13057" max="13059" width="2.5703125" style="11" customWidth="1"/>
    <col min="13060" max="13060" width="31" style="11" customWidth="1"/>
    <col min="13061" max="13061" width="6.42578125" style="11" bestFit="1" customWidth="1"/>
    <col min="13062" max="13062" width="0.5703125" style="11" customWidth="1"/>
    <col min="13063" max="13063" width="14.42578125" style="11" customWidth="1"/>
    <col min="13064" max="13064" width="1.5703125" style="11" customWidth="1"/>
    <col min="13065" max="13065" width="14.42578125" style="11" customWidth="1"/>
    <col min="13066" max="13066" width="1.5703125" style="11" customWidth="1"/>
    <col min="13067" max="13067" width="14.42578125" style="11" customWidth="1"/>
    <col min="13068" max="13068" width="1.5703125" style="11" customWidth="1"/>
    <col min="13069" max="13069" width="14.42578125" style="11" customWidth="1"/>
    <col min="13070" max="13070" width="12.5703125" style="11" customWidth="1"/>
    <col min="13071" max="13071" width="1.5703125" style="11" customWidth="1"/>
    <col min="13072" max="13072" width="12.5703125" style="11" customWidth="1"/>
    <col min="13073" max="13312" width="9.5703125" style="11"/>
    <col min="13313" max="13315" width="2.5703125" style="11" customWidth="1"/>
    <col min="13316" max="13316" width="31" style="11" customWidth="1"/>
    <col min="13317" max="13317" width="6.42578125" style="11" bestFit="1" customWidth="1"/>
    <col min="13318" max="13318" width="0.5703125" style="11" customWidth="1"/>
    <col min="13319" max="13319" width="14.42578125" style="11" customWidth="1"/>
    <col min="13320" max="13320" width="1.5703125" style="11" customWidth="1"/>
    <col min="13321" max="13321" width="14.42578125" style="11" customWidth="1"/>
    <col min="13322" max="13322" width="1.5703125" style="11" customWidth="1"/>
    <col min="13323" max="13323" width="14.42578125" style="11" customWidth="1"/>
    <col min="13324" max="13324" width="1.5703125" style="11" customWidth="1"/>
    <col min="13325" max="13325" width="14.42578125" style="11" customWidth="1"/>
    <col min="13326" max="13326" width="12.5703125" style="11" customWidth="1"/>
    <col min="13327" max="13327" width="1.5703125" style="11" customWidth="1"/>
    <col min="13328" max="13328" width="12.5703125" style="11" customWidth="1"/>
    <col min="13329" max="13568" width="9.5703125" style="11"/>
    <col min="13569" max="13571" width="2.5703125" style="11" customWidth="1"/>
    <col min="13572" max="13572" width="31" style="11" customWidth="1"/>
    <col min="13573" max="13573" width="6.42578125" style="11" bestFit="1" customWidth="1"/>
    <col min="13574" max="13574" width="0.5703125" style="11" customWidth="1"/>
    <col min="13575" max="13575" width="14.42578125" style="11" customWidth="1"/>
    <col min="13576" max="13576" width="1.5703125" style="11" customWidth="1"/>
    <col min="13577" max="13577" width="14.42578125" style="11" customWidth="1"/>
    <col min="13578" max="13578" width="1.5703125" style="11" customWidth="1"/>
    <col min="13579" max="13579" width="14.42578125" style="11" customWidth="1"/>
    <col min="13580" max="13580" width="1.5703125" style="11" customWidth="1"/>
    <col min="13581" max="13581" width="14.42578125" style="11" customWidth="1"/>
    <col min="13582" max="13582" width="12.5703125" style="11" customWidth="1"/>
    <col min="13583" max="13583" width="1.5703125" style="11" customWidth="1"/>
    <col min="13584" max="13584" width="12.5703125" style="11" customWidth="1"/>
    <col min="13585" max="13824" width="9.5703125" style="11"/>
    <col min="13825" max="13827" width="2.5703125" style="11" customWidth="1"/>
    <col min="13828" max="13828" width="31" style="11" customWidth="1"/>
    <col min="13829" max="13829" width="6.42578125" style="11" bestFit="1" customWidth="1"/>
    <col min="13830" max="13830" width="0.5703125" style="11" customWidth="1"/>
    <col min="13831" max="13831" width="14.42578125" style="11" customWidth="1"/>
    <col min="13832" max="13832" width="1.5703125" style="11" customWidth="1"/>
    <col min="13833" max="13833" width="14.42578125" style="11" customWidth="1"/>
    <col min="13834" max="13834" width="1.5703125" style="11" customWidth="1"/>
    <col min="13835" max="13835" width="14.42578125" style="11" customWidth="1"/>
    <col min="13836" max="13836" width="1.5703125" style="11" customWidth="1"/>
    <col min="13837" max="13837" width="14.42578125" style="11" customWidth="1"/>
    <col min="13838" max="13838" width="12.5703125" style="11" customWidth="1"/>
    <col min="13839" max="13839" width="1.5703125" style="11" customWidth="1"/>
    <col min="13840" max="13840" width="12.5703125" style="11" customWidth="1"/>
    <col min="13841" max="14080" width="9.5703125" style="11"/>
    <col min="14081" max="14083" width="2.5703125" style="11" customWidth="1"/>
    <col min="14084" max="14084" width="31" style="11" customWidth="1"/>
    <col min="14085" max="14085" width="6.42578125" style="11" bestFit="1" customWidth="1"/>
    <col min="14086" max="14086" width="0.5703125" style="11" customWidth="1"/>
    <col min="14087" max="14087" width="14.42578125" style="11" customWidth="1"/>
    <col min="14088" max="14088" width="1.5703125" style="11" customWidth="1"/>
    <col min="14089" max="14089" width="14.42578125" style="11" customWidth="1"/>
    <col min="14090" max="14090" width="1.5703125" style="11" customWidth="1"/>
    <col min="14091" max="14091" width="14.42578125" style="11" customWidth="1"/>
    <col min="14092" max="14092" width="1.5703125" style="11" customWidth="1"/>
    <col min="14093" max="14093" width="14.42578125" style="11" customWidth="1"/>
    <col min="14094" max="14094" width="12.5703125" style="11" customWidth="1"/>
    <col min="14095" max="14095" width="1.5703125" style="11" customWidth="1"/>
    <col min="14096" max="14096" width="12.5703125" style="11" customWidth="1"/>
    <col min="14097" max="14336" width="9.5703125" style="11"/>
    <col min="14337" max="14339" width="2.5703125" style="11" customWidth="1"/>
    <col min="14340" max="14340" width="31" style="11" customWidth="1"/>
    <col min="14341" max="14341" width="6.42578125" style="11" bestFit="1" customWidth="1"/>
    <col min="14342" max="14342" width="0.5703125" style="11" customWidth="1"/>
    <col min="14343" max="14343" width="14.42578125" style="11" customWidth="1"/>
    <col min="14344" max="14344" width="1.5703125" style="11" customWidth="1"/>
    <col min="14345" max="14345" width="14.42578125" style="11" customWidth="1"/>
    <col min="14346" max="14346" width="1.5703125" style="11" customWidth="1"/>
    <col min="14347" max="14347" width="14.42578125" style="11" customWidth="1"/>
    <col min="14348" max="14348" width="1.5703125" style="11" customWidth="1"/>
    <col min="14349" max="14349" width="14.42578125" style="11" customWidth="1"/>
    <col min="14350" max="14350" width="12.5703125" style="11" customWidth="1"/>
    <col min="14351" max="14351" width="1.5703125" style="11" customWidth="1"/>
    <col min="14352" max="14352" width="12.5703125" style="11" customWidth="1"/>
    <col min="14353" max="14592" width="9.5703125" style="11"/>
    <col min="14593" max="14595" width="2.5703125" style="11" customWidth="1"/>
    <col min="14596" max="14596" width="31" style="11" customWidth="1"/>
    <col min="14597" max="14597" width="6.42578125" style="11" bestFit="1" customWidth="1"/>
    <col min="14598" max="14598" width="0.5703125" style="11" customWidth="1"/>
    <col min="14599" max="14599" width="14.42578125" style="11" customWidth="1"/>
    <col min="14600" max="14600" width="1.5703125" style="11" customWidth="1"/>
    <col min="14601" max="14601" width="14.42578125" style="11" customWidth="1"/>
    <col min="14602" max="14602" width="1.5703125" style="11" customWidth="1"/>
    <col min="14603" max="14603" width="14.42578125" style="11" customWidth="1"/>
    <col min="14604" max="14604" width="1.5703125" style="11" customWidth="1"/>
    <col min="14605" max="14605" width="14.42578125" style="11" customWidth="1"/>
    <col min="14606" max="14606" width="12.5703125" style="11" customWidth="1"/>
    <col min="14607" max="14607" width="1.5703125" style="11" customWidth="1"/>
    <col min="14608" max="14608" width="12.5703125" style="11" customWidth="1"/>
    <col min="14609" max="14848" width="9.5703125" style="11"/>
    <col min="14849" max="14851" width="2.5703125" style="11" customWidth="1"/>
    <col min="14852" max="14852" width="31" style="11" customWidth="1"/>
    <col min="14853" max="14853" width="6.42578125" style="11" bestFit="1" customWidth="1"/>
    <col min="14854" max="14854" width="0.5703125" style="11" customWidth="1"/>
    <col min="14855" max="14855" width="14.42578125" style="11" customWidth="1"/>
    <col min="14856" max="14856" width="1.5703125" style="11" customWidth="1"/>
    <col min="14857" max="14857" width="14.42578125" style="11" customWidth="1"/>
    <col min="14858" max="14858" width="1.5703125" style="11" customWidth="1"/>
    <col min="14859" max="14859" width="14.42578125" style="11" customWidth="1"/>
    <col min="14860" max="14860" width="1.5703125" style="11" customWidth="1"/>
    <col min="14861" max="14861" width="14.42578125" style="11" customWidth="1"/>
    <col min="14862" max="14862" width="12.5703125" style="11" customWidth="1"/>
    <col min="14863" max="14863" width="1.5703125" style="11" customWidth="1"/>
    <col min="14864" max="14864" width="12.5703125" style="11" customWidth="1"/>
    <col min="14865" max="15104" width="9.5703125" style="11"/>
    <col min="15105" max="15107" width="2.5703125" style="11" customWidth="1"/>
    <col min="15108" max="15108" width="31" style="11" customWidth="1"/>
    <col min="15109" max="15109" width="6.42578125" style="11" bestFit="1" customWidth="1"/>
    <col min="15110" max="15110" width="0.5703125" style="11" customWidth="1"/>
    <col min="15111" max="15111" width="14.42578125" style="11" customWidth="1"/>
    <col min="15112" max="15112" width="1.5703125" style="11" customWidth="1"/>
    <col min="15113" max="15113" width="14.42578125" style="11" customWidth="1"/>
    <col min="15114" max="15114" width="1.5703125" style="11" customWidth="1"/>
    <col min="15115" max="15115" width="14.42578125" style="11" customWidth="1"/>
    <col min="15116" max="15116" width="1.5703125" style="11" customWidth="1"/>
    <col min="15117" max="15117" width="14.42578125" style="11" customWidth="1"/>
    <col min="15118" max="15118" width="12.5703125" style="11" customWidth="1"/>
    <col min="15119" max="15119" width="1.5703125" style="11" customWidth="1"/>
    <col min="15120" max="15120" width="12.5703125" style="11" customWidth="1"/>
    <col min="15121" max="15360" width="9.5703125" style="11"/>
    <col min="15361" max="15363" width="2.5703125" style="11" customWidth="1"/>
    <col min="15364" max="15364" width="31" style="11" customWidth="1"/>
    <col min="15365" max="15365" width="6.42578125" style="11" bestFit="1" customWidth="1"/>
    <col min="15366" max="15366" width="0.5703125" style="11" customWidth="1"/>
    <col min="15367" max="15367" width="14.42578125" style="11" customWidth="1"/>
    <col min="15368" max="15368" width="1.5703125" style="11" customWidth="1"/>
    <col min="15369" max="15369" width="14.42578125" style="11" customWidth="1"/>
    <col min="15370" max="15370" width="1.5703125" style="11" customWidth="1"/>
    <col min="15371" max="15371" width="14.42578125" style="11" customWidth="1"/>
    <col min="15372" max="15372" width="1.5703125" style="11" customWidth="1"/>
    <col min="15373" max="15373" width="14.42578125" style="11" customWidth="1"/>
    <col min="15374" max="15374" width="12.5703125" style="11" customWidth="1"/>
    <col min="15375" max="15375" width="1.5703125" style="11" customWidth="1"/>
    <col min="15376" max="15376" width="12.5703125" style="11" customWidth="1"/>
    <col min="15377" max="15616" width="9.5703125" style="11"/>
    <col min="15617" max="15619" width="2.5703125" style="11" customWidth="1"/>
    <col min="15620" max="15620" width="31" style="11" customWidth="1"/>
    <col min="15621" max="15621" width="6.42578125" style="11" bestFit="1" customWidth="1"/>
    <col min="15622" max="15622" width="0.5703125" style="11" customWidth="1"/>
    <col min="15623" max="15623" width="14.42578125" style="11" customWidth="1"/>
    <col min="15624" max="15624" width="1.5703125" style="11" customWidth="1"/>
    <col min="15625" max="15625" width="14.42578125" style="11" customWidth="1"/>
    <col min="15626" max="15626" width="1.5703125" style="11" customWidth="1"/>
    <col min="15627" max="15627" width="14.42578125" style="11" customWidth="1"/>
    <col min="15628" max="15628" width="1.5703125" style="11" customWidth="1"/>
    <col min="15629" max="15629" width="14.42578125" style="11" customWidth="1"/>
    <col min="15630" max="15630" width="12.5703125" style="11" customWidth="1"/>
    <col min="15631" max="15631" width="1.5703125" style="11" customWidth="1"/>
    <col min="15632" max="15632" width="12.5703125" style="11" customWidth="1"/>
    <col min="15633" max="15872" width="9.5703125" style="11"/>
    <col min="15873" max="15875" width="2.5703125" style="11" customWidth="1"/>
    <col min="15876" max="15876" width="31" style="11" customWidth="1"/>
    <col min="15877" max="15877" width="6.42578125" style="11" bestFit="1" customWidth="1"/>
    <col min="15878" max="15878" width="0.5703125" style="11" customWidth="1"/>
    <col min="15879" max="15879" width="14.42578125" style="11" customWidth="1"/>
    <col min="15880" max="15880" width="1.5703125" style="11" customWidth="1"/>
    <col min="15881" max="15881" width="14.42578125" style="11" customWidth="1"/>
    <col min="15882" max="15882" width="1.5703125" style="11" customWidth="1"/>
    <col min="15883" max="15883" width="14.42578125" style="11" customWidth="1"/>
    <col min="15884" max="15884" width="1.5703125" style="11" customWidth="1"/>
    <col min="15885" max="15885" width="14.42578125" style="11" customWidth="1"/>
    <col min="15886" max="15886" width="12.5703125" style="11" customWidth="1"/>
    <col min="15887" max="15887" width="1.5703125" style="11" customWidth="1"/>
    <col min="15888" max="15888" width="12.5703125" style="11" customWidth="1"/>
    <col min="15889" max="16128" width="9.5703125" style="11"/>
    <col min="16129" max="16131" width="2.5703125" style="11" customWidth="1"/>
    <col min="16132" max="16132" width="31" style="11" customWidth="1"/>
    <col min="16133" max="16133" width="6.42578125" style="11" bestFit="1" customWidth="1"/>
    <col min="16134" max="16134" width="0.5703125" style="11" customWidth="1"/>
    <col min="16135" max="16135" width="14.42578125" style="11" customWidth="1"/>
    <col min="16136" max="16136" width="1.5703125" style="11" customWidth="1"/>
    <col min="16137" max="16137" width="14.42578125" style="11" customWidth="1"/>
    <col min="16138" max="16138" width="1.5703125" style="11" customWidth="1"/>
    <col min="16139" max="16139" width="14.42578125" style="11" customWidth="1"/>
    <col min="16140" max="16140" width="1.5703125" style="11" customWidth="1"/>
    <col min="16141" max="16141" width="14.42578125" style="11" customWidth="1"/>
    <col min="16142" max="16142" width="12.5703125" style="11" customWidth="1"/>
    <col min="16143" max="16143" width="1.5703125" style="11" customWidth="1"/>
    <col min="16144" max="16144" width="12.5703125" style="11" customWidth="1"/>
    <col min="16145" max="16384" width="9.5703125" style="11"/>
  </cols>
  <sheetData>
    <row r="1" spans="1:13" s="2" customFormat="1" ht="19.5" customHeight="1">
      <c r="A1" s="168" t="s">
        <v>39</v>
      </c>
      <c r="B1" s="169"/>
      <c r="C1" s="169"/>
      <c r="D1" s="169"/>
      <c r="E1" s="170"/>
      <c r="F1" s="171"/>
      <c r="G1" s="171"/>
      <c r="H1" s="171"/>
      <c r="I1" s="171"/>
      <c r="J1" s="171"/>
      <c r="K1" s="171"/>
      <c r="L1" s="171"/>
      <c r="M1" s="54"/>
    </row>
    <row r="2" spans="1:13" s="2" customFormat="1" ht="19.5" customHeight="1">
      <c r="A2" s="172" t="s">
        <v>84</v>
      </c>
      <c r="B2" s="173"/>
      <c r="C2" s="173"/>
      <c r="D2" s="173"/>
      <c r="E2" s="33"/>
      <c r="F2" s="174"/>
      <c r="G2" s="174"/>
      <c r="H2" s="174"/>
      <c r="I2" s="174"/>
      <c r="J2" s="174"/>
      <c r="K2" s="174"/>
      <c r="L2" s="174"/>
      <c r="M2" s="175"/>
    </row>
    <row r="3" spans="1:13" s="2" customFormat="1" ht="19.5" customHeight="1">
      <c r="A3" s="172"/>
      <c r="B3" s="173"/>
      <c r="C3" s="173"/>
      <c r="D3" s="173"/>
      <c r="E3" s="33"/>
      <c r="F3" s="174"/>
      <c r="G3" s="174"/>
      <c r="H3" s="174"/>
      <c r="I3" s="174"/>
      <c r="J3" s="174"/>
      <c r="K3" s="174"/>
      <c r="L3" s="174"/>
      <c r="M3" s="175"/>
    </row>
    <row r="4" spans="1:13" s="2" customFormat="1" ht="19.5" customHeight="1">
      <c r="A4" s="169"/>
      <c r="B4" s="169"/>
      <c r="C4" s="173"/>
      <c r="D4" s="173"/>
      <c r="E4" s="33"/>
      <c r="F4" s="174"/>
      <c r="G4" s="174"/>
      <c r="H4" s="174"/>
      <c r="I4" s="174"/>
      <c r="J4" s="174"/>
      <c r="K4" s="174"/>
      <c r="L4" s="174"/>
      <c r="M4" s="176"/>
    </row>
    <row r="5" spans="1:13" s="2" customFormat="1" ht="19.5" customHeight="1">
      <c r="A5" s="32"/>
      <c r="B5" s="32"/>
      <c r="C5" s="31"/>
      <c r="D5" s="31"/>
      <c r="E5" s="33"/>
      <c r="F5" s="166"/>
      <c r="G5" s="177"/>
      <c r="H5" s="178" t="s">
        <v>233</v>
      </c>
      <c r="I5" s="177"/>
      <c r="J5" s="177"/>
      <c r="K5" s="177"/>
      <c r="L5" s="179" t="s">
        <v>200</v>
      </c>
      <c r="M5" s="177"/>
    </row>
    <row r="6" spans="1:13" s="2" customFormat="1" ht="19.5" customHeight="1">
      <c r="A6" s="180"/>
      <c r="B6" s="180"/>
      <c r="C6" s="31"/>
      <c r="D6" s="31"/>
      <c r="E6" s="33"/>
      <c r="F6" s="181"/>
      <c r="G6" s="404" t="s">
        <v>201</v>
      </c>
      <c r="H6" s="404"/>
      <c r="I6" s="404"/>
      <c r="J6" s="41"/>
      <c r="K6" s="404" t="s">
        <v>201</v>
      </c>
      <c r="L6" s="404"/>
      <c r="M6" s="404"/>
    </row>
    <row r="7" spans="1:13" s="2" customFormat="1" ht="19.5" customHeight="1">
      <c r="A7" s="180"/>
      <c r="B7" s="180"/>
      <c r="C7" s="31"/>
      <c r="D7" s="31"/>
      <c r="E7" s="33"/>
      <c r="F7" s="181"/>
      <c r="G7" s="405" t="s">
        <v>135</v>
      </c>
      <c r="H7" s="406"/>
      <c r="I7" s="406"/>
      <c r="J7" s="41"/>
      <c r="K7" s="405" t="s">
        <v>135</v>
      </c>
      <c r="L7" s="406"/>
      <c r="M7" s="406"/>
    </row>
    <row r="8" spans="1:13" s="2" customFormat="1" ht="19.5" customHeight="1">
      <c r="A8" s="180"/>
      <c r="B8" s="180"/>
      <c r="C8" s="31"/>
      <c r="D8" s="31"/>
      <c r="E8" s="33"/>
      <c r="F8" s="181"/>
      <c r="G8" s="407" t="s">
        <v>134</v>
      </c>
      <c r="H8" s="408"/>
      <c r="I8" s="408"/>
      <c r="J8" s="41"/>
      <c r="K8" s="407" t="s">
        <v>134</v>
      </c>
      <c r="L8" s="408"/>
      <c r="M8" s="408"/>
    </row>
    <row r="9" spans="1:13" s="2" customFormat="1" ht="19.5" customHeight="1">
      <c r="A9" s="180"/>
      <c r="B9" s="180"/>
      <c r="C9" s="31"/>
      <c r="D9" s="31"/>
      <c r="E9" s="182"/>
      <c r="F9" s="41"/>
      <c r="G9" s="367">
        <v>2021</v>
      </c>
      <c r="H9" s="368"/>
      <c r="I9" s="367">
        <v>2020</v>
      </c>
      <c r="J9" s="368"/>
      <c r="K9" s="367">
        <v>2021</v>
      </c>
      <c r="L9" s="368"/>
      <c r="M9" s="367">
        <v>2020</v>
      </c>
    </row>
    <row r="10" spans="1:13" s="2" customFormat="1" ht="19.5" customHeight="1">
      <c r="A10" s="184"/>
      <c r="B10" s="41"/>
      <c r="C10" s="41"/>
      <c r="D10" s="41"/>
      <c r="E10" s="33"/>
      <c r="F10" s="41"/>
      <c r="G10" s="403" t="s">
        <v>65</v>
      </c>
      <c r="H10" s="403"/>
      <c r="I10" s="403"/>
      <c r="J10" s="403"/>
      <c r="K10" s="403"/>
      <c r="L10" s="403"/>
      <c r="M10" s="403"/>
    </row>
    <row r="11" spans="1:13" s="2" customFormat="1" ht="19.5" customHeight="1">
      <c r="A11" s="29" t="s">
        <v>112</v>
      </c>
      <c r="B11" s="32"/>
      <c r="C11" s="31"/>
      <c r="D11" s="31"/>
      <c r="E11" s="33"/>
      <c r="F11" s="41"/>
      <c r="G11" s="41"/>
      <c r="H11" s="41"/>
      <c r="I11" s="41"/>
      <c r="J11" s="41"/>
      <c r="K11" s="41"/>
      <c r="L11" s="41"/>
      <c r="M11" s="41"/>
    </row>
    <row r="12" spans="1:13" s="2" customFormat="1" ht="19.5" customHeight="1">
      <c r="A12" s="31" t="s">
        <v>85</v>
      </c>
      <c r="B12" s="31"/>
      <c r="C12" s="31"/>
      <c r="D12" s="31"/>
      <c r="E12" s="33"/>
      <c r="F12" s="41"/>
      <c r="G12" s="185">
        <v>209841</v>
      </c>
      <c r="H12" s="186"/>
      <c r="I12" s="185">
        <v>397912</v>
      </c>
      <c r="J12" s="42"/>
      <c r="K12" s="187">
        <v>62628</v>
      </c>
      <c r="L12" s="42"/>
      <c r="M12" s="187">
        <v>158771</v>
      </c>
    </row>
    <row r="13" spans="1:13" s="2" customFormat="1" ht="19.5" customHeight="1">
      <c r="A13" s="31" t="s">
        <v>249</v>
      </c>
      <c r="B13" s="31"/>
      <c r="C13" s="31"/>
      <c r="D13" s="31"/>
      <c r="E13" s="33"/>
      <c r="F13" s="41"/>
      <c r="G13" s="185">
        <v>16604</v>
      </c>
      <c r="H13" s="186"/>
      <c r="I13" s="185">
        <v>29235</v>
      </c>
      <c r="J13" s="42"/>
      <c r="K13" s="187">
        <v>2410</v>
      </c>
      <c r="L13" s="42"/>
      <c r="M13" s="187">
        <v>16887</v>
      </c>
    </row>
    <row r="14" spans="1:13" s="2" customFormat="1" ht="19.5" customHeight="1">
      <c r="A14" s="31" t="s">
        <v>42</v>
      </c>
      <c r="B14" s="31"/>
      <c r="C14" s="31"/>
      <c r="D14" s="31"/>
      <c r="E14" s="33"/>
      <c r="F14" s="41"/>
      <c r="G14" s="185">
        <v>639</v>
      </c>
      <c r="H14" s="186"/>
      <c r="I14" s="185">
        <v>2961</v>
      </c>
      <c r="J14" s="42"/>
      <c r="K14" s="187">
        <v>12512</v>
      </c>
      <c r="L14" s="42"/>
      <c r="M14" s="187">
        <v>10282</v>
      </c>
    </row>
    <row r="15" spans="1:13" s="2" customFormat="1" ht="19.5" customHeight="1">
      <c r="A15" s="30" t="s">
        <v>8</v>
      </c>
      <c r="B15" s="31"/>
      <c r="C15" s="32"/>
      <c r="D15" s="32"/>
      <c r="E15" s="33"/>
      <c r="F15" s="34"/>
      <c r="G15" s="185">
        <v>26678</v>
      </c>
      <c r="H15" s="36"/>
      <c r="I15" s="185">
        <v>7301</v>
      </c>
      <c r="J15" s="37"/>
      <c r="K15" s="187">
        <v>14223</v>
      </c>
      <c r="L15" s="37"/>
      <c r="M15" s="187">
        <v>8639</v>
      </c>
    </row>
    <row r="16" spans="1:13" s="2" customFormat="1" ht="19.5" customHeight="1">
      <c r="A16" s="189" t="s">
        <v>115</v>
      </c>
      <c r="B16" s="31"/>
      <c r="C16" s="31"/>
      <c r="D16" s="31"/>
      <c r="E16" s="33"/>
      <c r="F16" s="41"/>
      <c r="G16" s="190">
        <f>SUM(G12:G15)</f>
        <v>253762</v>
      </c>
      <c r="H16" s="191"/>
      <c r="I16" s="190">
        <f>SUM(I12:I15)</f>
        <v>437409</v>
      </c>
      <c r="J16" s="191"/>
      <c r="K16" s="190">
        <f>SUM(K12:K15)</f>
        <v>91773</v>
      </c>
      <c r="L16" s="191"/>
      <c r="M16" s="190">
        <f>SUM(M12:M15)</f>
        <v>194579</v>
      </c>
    </row>
    <row r="17" spans="1:13" s="2" customFormat="1" ht="19.5" customHeight="1">
      <c r="A17" s="31"/>
      <c r="B17" s="31"/>
      <c r="C17" s="31"/>
      <c r="D17" s="31"/>
      <c r="E17" s="33"/>
      <c r="F17" s="41"/>
      <c r="G17" s="192"/>
      <c r="H17" s="193"/>
      <c r="I17" s="192"/>
      <c r="J17" s="193"/>
      <c r="K17" s="192"/>
      <c r="L17" s="193"/>
      <c r="M17" s="192"/>
    </row>
    <row r="18" spans="1:13" s="2" customFormat="1" ht="19.5" customHeight="1">
      <c r="A18" s="194" t="s">
        <v>34</v>
      </c>
      <c r="B18" s="32"/>
      <c r="C18" s="31"/>
      <c r="D18" s="31"/>
      <c r="E18" s="33"/>
      <c r="F18" s="41"/>
      <c r="G18" s="186"/>
      <c r="H18" s="186"/>
      <c r="I18" s="186"/>
      <c r="J18" s="186"/>
      <c r="K18" s="186"/>
      <c r="L18" s="186"/>
      <c r="M18" s="186"/>
    </row>
    <row r="19" spans="1:13" s="2" customFormat="1" ht="19.5" customHeight="1">
      <c r="A19" s="31" t="s">
        <v>45</v>
      </c>
      <c r="B19" s="31"/>
      <c r="C19" s="31"/>
      <c r="D19" s="31"/>
      <c r="E19" s="33"/>
      <c r="F19" s="41"/>
      <c r="G19" s="40">
        <v>277141</v>
      </c>
      <c r="H19" s="42"/>
      <c r="I19" s="40">
        <v>328021</v>
      </c>
      <c r="J19" s="42"/>
      <c r="K19" s="40">
        <v>114589</v>
      </c>
      <c r="L19" s="42"/>
      <c r="M19" s="40">
        <v>159587</v>
      </c>
    </row>
    <row r="20" spans="1:13" s="2" customFormat="1" ht="19.5" customHeight="1">
      <c r="A20" s="31" t="s">
        <v>250</v>
      </c>
      <c r="B20" s="31"/>
      <c r="C20" s="31"/>
      <c r="D20" s="31"/>
      <c r="E20" s="33"/>
      <c r="F20" s="41"/>
      <c r="G20" s="40">
        <v>9541</v>
      </c>
      <c r="H20" s="42"/>
      <c r="I20" s="40">
        <v>13881</v>
      </c>
      <c r="J20" s="42"/>
      <c r="K20" s="393">
        <v>0</v>
      </c>
      <c r="L20" s="42"/>
      <c r="M20" s="40">
        <v>9056</v>
      </c>
    </row>
    <row r="21" spans="1:13" s="2" customFormat="1" ht="19.5" customHeight="1">
      <c r="A21" s="31" t="s">
        <v>29</v>
      </c>
      <c r="B21" s="31"/>
      <c r="C21" s="31"/>
      <c r="D21" s="31"/>
      <c r="E21" s="33"/>
      <c r="F21" s="41"/>
      <c r="G21" s="40">
        <v>228693</v>
      </c>
      <c r="H21" s="42"/>
      <c r="I21" s="40">
        <v>258136</v>
      </c>
      <c r="J21" s="42"/>
      <c r="K21" s="40">
        <v>117927</v>
      </c>
      <c r="L21" s="42"/>
      <c r="M21" s="40">
        <v>119003</v>
      </c>
    </row>
    <row r="22" spans="1:13" s="2" customFormat="1" ht="19.5" customHeight="1">
      <c r="A22" s="31" t="s">
        <v>46</v>
      </c>
      <c r="B22" s="31"/>
      <c r="C22" s="31"/>
      <c r="D22" s="31"/>
      <c r="E22" s="33"/>
      <c r="F22" s="41"/>
      <c r="G22" s="40">
        <v>27510</v>
      </c>
      <c r="H22" s="42"/>
      <c r="I22" s="40">
        <v>45331</v>
      </c>
      <c r="J22" s="42"/>
      <c r="K22" s="40">
        <v>11599</v>
      </c>
      <c r="L22" s="42"/>
      <c r="M22" s="40">
        <v>21484</v>
      </c>
    </row>
    <row r="23" spans="1:13" s="2" customFormat="1" ht="19.5" customHeight="1">
      <c r="A23" s="30" t="s">
        <v>47</v>
      </c>
      <c r="B23" s="31"/>
      <c r="C23" s="31"/>
      <c r="D23" s="31"/>
      <c r="E23" s="33"/>
      <c r="F23" s="41"/>
      <c r="G23" s="40">
        <v>183077</v>
      </c>
      <c r="H23" s="42"/>
      <c r="I23" s="40">
        <v>196481</v>
      </c>
      <c r="J23" s="42"/>
      <c r="K23" s="40">
        <v>92273</v>
      </c>
      <c r="L23" s="42"/>
      <c r="M23" s="40">
        <v>105913</v>
      </c>
    </row>
    <row r="24" spans="1:13" s="2" customFormat="1" ht="19.5" customHeight="1">
      <c r="A24" s="30" t="s">
        <v>219</v>
      </c>
      <c r="B24" s="31"/>
      <c r="C24" s="31"/>
      <c r="D24" s="31"/>
      <c r="E24" s="33"/>
      <c r="F24" s="41"/>
      <c r="G24" s="393">
        <v>0</v>
      </c>
      <c r="H24" s="42"/>
      <c r="I24" s="393">
        <v>0</v>
      </c>
      <c r="J24" s="42"/>
      <c r="K24" s="187">
        <v>57000</v>
      </c>
      <c r="L24" s="42"/>
      <c r="M24" s="393">
        <v>0</v>
      </c>
    </row>
    <row r="25" spans="1:13" s="2" customFormat="1" ht="19.5" customHeight="1">
      <c r="A25" s="189" t="s">
        <v>35</v>
      </c>
      <c r="B25" s="31"/>
      <c r="C25" s="31"/>
      <c r="D25" s="31"/>
      <c r="E25" s="33"/>
      <c r="F25" s="41"/>
      <c r="G25" s="197">
        <f>SUM(G19:G24)</f>
        <v>725962</v>
      </c>
      <c r="H25" s="193"/>
      <c r="I25" s="197">
        <f>SUM(I19:I24)</f>
        <v>841850</v>
      </c>
      <c r="J25" s="193"/>
      <c r="K25" s="197">
        <f>SUM(K19:K24)</f>
        <v>393388</v>
      </c>
      <c r="L25" s="193"/>
      <c r="M25" s="197">
        <f>SUM(M19:M24)</f>
        <v>415043</v>
      </c>
    </row>
    <row r="26" spans="1:13" s="2" customFormat="1" ht="19.5" customHeight="1">
      <c r="A26" s="189"/>
      <c r="B26" s="31"/>
      <c r="C26" s="31"/>
      <c r="D26" s="31"/>
      <c r="E26" s="33"/>
      <c r="F26" s="41"/>
      <c r="G26" s="192"/>
      <c r="H26" s="193"/>
      <c r="I26" s="192"/>
      <c r="J26" s="193"/>
      <c r="K26" s="192"/>
      <c r="L26" s="193"/>
      <c r="M26" s="192"/>
    </row>
    <row r="27" spans="1:13" s="2" customFormat="1" ht="19.5" customHeight="1">
      <c r="A27" s="39" t="s">
        <v>216</v>
      </c>
      <c r="B27" s="31"/>
      <c r="C27" s="31"/>
      <c r="D27" s="31"/>
      <c r="E27" s="33"/>
      <c r="F27" s="41"/>
      <c r="G27" s="192">
        <f>G16-G25</f>
        <v>-472200</v>
      </c>
      <c r="H27" s="193"/>
      <c r="I27" s="192">
        <f>I16-I25</f>
        <v>-404441</v>
      </c>
      <c r="J27" s="193"/>
      <c r="K27" s="192">
        <f>K16-K25</f>
        <v>-301615</v>
      </c>
      <c r="L27" s="193"/>
      <c r="M27" s="192">
        <f>M16-M25</f>
        <v>-220464</v>
      </c>
    </row>
    <row r="28" spans="1:13" s="2" customFormat="1" ht="19.5" customHeight="1">
      <c r="A28" s="41" t="s">
        <v>221</v>
      </c>
      <c r="B28" s="41"/>
      <c r="C28" s="41"/>
      <c r="D28" s="41"/>
      <c r="E28" s="33"/>
      <c r="F28" s="41"/>
      <c r="G28" s="40">
        <v>128</v>
      </c>
      <c r="H28" s="37"/>
      <c r="I28" s="40">
        <v>-24920</v>
      </c>
      <c r="J28" s="37"/>
      <c r="K28" s="40">
        <v>-19534</v>
      </c>
      <c r="L28" s="37"/>
      <c r="M28" s="40">
        <v>-18566</v>
      </c>
    </row>
    <row r="29" spans="1:13" s="2" customFormat="1" ht="19.5" customHeight="1">
      <c r="A29" s="409" t="s">
        <v>48</v>
      </c>
      <c r="B29" s="409"/>
      <c r="C29" s="409"/>
      <c r="D29" s="409"/>
      <c r="E29" s="33"/>
      <c r="F29" s="41"/>
      <c r="G29" s="40">
        <v>-126326</v>
      </c>
      <c r="H29" s="37"/>
      <c r="I29" s="40">
        <v>-119623</v>
      </c>
      <c r="J29" s="37"/>
      <c r="K29" s="40">
        <v>-81931</v>
      </c>
      <c r="L29" s="37"/>
      <c r="M29" s="40">
        <v>-79270</v>
      </c>
    </row>
    <row r="30" spans="1:13" s="2" customFormat="1" ht="19.5" customHeight="1">
      <c r="A30" s="313" t="s">
        <v>251</v>
      </c>
      <c r="B30" s="198"/>
      <c r="C30" s="198"/>
      <c r="D30" s="198"/>
      <c r="E30" s="199"/>
      <c r="F30" s="198"/>
      <c r="G30" s="200">
        <v>3384</v>
      </c>
      <c r="H30" s="186"/>
      <c r="I30" s="200">
        <v>3362</v>
      </c>
      <c r="J30" s="186"/>
      <c r="K30" s="394">
        <v>0</v>
      </c>
      <c r="L30" s="42"/>
      <c r="M30" s="394">
        <v>0</v>
      </c>
    </row>
    <row r="31" spans="1:13" s="2" customFormat="1" ht="19.5" customHeight="1">
      <c r="A31" s="314" t="s">
        <v>217</v>
      </c>
      <c r="B31" s="198"/>
      <c r="C31" s="198"/>
      <c r="D31" s="198"/>
      <c r="E31" s="199"/>
      <c r="F31" s="198"/>
      <c r="G31" s="192">
        <f>SUM(G27:G30)</f>
        <v>-595014</v>
      </c>
      <c r="H31" s="193"/>
      <c r="I31" s="192">
        <f>SUM(I27:I30)</f>
        <v>-545622</v>
      </c>
      <c r="J31" s="193"/>
      <c r="K31" s="192">
        <f>SUM(K27:K30)</f>
        <v>-403080</v>
      </c>
      <c r="L31" s="193"/>
      <c r="M31" s="192">
        <f>SUM(M27:M30)</f>
        <v>-318300</v>
      </c>
    </row>
    <row r="32" spans="1:13" s="2" customFormat="1" ht="19.5" customHeight="1">
      <c r="A32" s="312" t="s">
        <v>240</v>
      </c>
      <c r="B32" s="31"/>
      <c r="C32" s="31"/>
      <c r="D32" s="31"/>
      <c r="E32" s="33"/>
      <c r="F32" s="41"/>
      <c r="G32" s="200">
        <v>-72603</v>
      </c>
      <c r="H32" s="186"/>
      <c r="I32" s="200">
        <v>10501</v>
      </c>
      <c r="J32" s="186"/>
      <c r="K32" s="202">
        <v>3736</v>
      </c>
      <c r="L32" s="42"/>
      <c r="M32" s="202">
        <v>7037</v>
      </c>
    </row>
    <row r="33" spans="1:13" s="2" customFormat="1" ht="19.5" customHeight="1" thickBot="1">
      <c r="A33" s="314" t="s">
        <v>218</v>
      </c>
      <c r="B33" s="32"/>
      <c r="C33" s="31"/>
      <c r="D33" s="31"/>
      <c r="E33" s="33"/>
      <c r="F33" s="41"/>
      <c r="G33" s="322">
        <f>SUM(G31:G32)</f>
        <v>-667617</v>
      </c>
      <c r="H33" s="193"/>
      <c r="I33" s="322">
        <f>SUM(I31:I32)</f>
        <v>-535121</v>
      </c>
      <c r="J33" s="193"/>
      <c r="K33" s="322">
        <f>SUM(K31:K32)</f>
        <v>-399344</v>
      </c>
      <c r="L33" s="193"/>
      <c r="M33" s="322">
        <f>SUM(M31:M32)</f>
        <v>-311263</v>
      </c>
    </row>
    <row r="34" spans="1:13" s="2" customFormat="1" ht="19.5" customHeight="1" thickTop="1">
      <c r="A34" s="203"/>
      <c r="B34" s="204"/>
      <c r="C34" s="205"/>
      <c r="D34" s="205"/>
      <c r="E34" s="182"/>
      <c r="F34" s="3"/>
      <c r="G34" s="206"/>
      <c r="H34" s="5"/>
      <c r="I34" s="206"/>
      <c r="J34" s="5"/>
      <c r="K34" s="206"/>
      <c r="L34" s="5"/>
      <c r="M34" s="206"/>
    </row>
    <row r="35" spans="1:13" s="2" customFormat="1" ht="19.5" customHeight="1">
      <c r="A35" s="168" t="s">
        <v>39</v>
      </c>
      <c r="B35" s="169"/>
      <c r="C35" s="169"/>
      <c r="D35" s="169"/>
      <c r="E35" s="170"/>
      <c r="F35" s="171"/>
      <c r="G35" s="171"/>
      <c r="H35" s="171"/>
      <c r="I35" s="171"/>
      <c r="J35" s="171"/>
      <c r="K35" s="171"/>
      <c r="L35" s="171"/>
      <c r="M35" s="54"/>
    </row>
    <row r="36" spans="1:13" s="2" customFormat="1" ht="19.5" customHeight="1">
      <c r="A36" s="172" t="s">
        <v>84</v>
      </c>
      <c r="B36" s="173"/>
      <c r="C36" s="173"/>
      <c r="D36" s="173"/>
      <c r="E36" s="33"/>
      <c r="F36" s="174"/>
      <c r="G36" s="174"/>
      <c r="H36" s="174"/>
      <c r="I36" s="174"/>
      <c r="J36" s="174"/>
      <c r="K36" s="174"/>
      <c r="L36" s="174"/>
      <c r="M36" s="175"/>
    </row>
    <row r="37" spans="1:13" s="2" customFormat="1" ht="19.5" customHeight="1">
      <c r="A37" s="172"/>
      <c r="B37" s="173"/>
      <c r="C37" s="173"/>
      <c r="D37" s="173"/>
      <c r="E37" s="33"/>
      <c r="F37" s="174"/>
      <c r="G37" s="174"/>
      <c r="H37" s="174"/>
      <c r="I37" s="174"/>
      <c r="J37" s="174"/>
      <c r="K37" s="174"/>
      <c r="L37" s="174"/>
      <c r="M37" s="175"/>
    </row>
    <row r="38" spans="1:13" s="2" customFormat="1" ht="19.5" customHeight="1">
      <c r="A38" s="169"/>
      <c r="B38" s="169"/>
      <c r="C38" s="173"/>
      <c r="D38" s="173"/>
      <c r="E38" s="33"/>
      <c r="F38" s="174"/>
      <c r="G38" s="174"/>
      <c r="H38" s="174"/>
      <c r="I38" s="174"/>
      <c r="J38" s="174"/>
      <c r="K38" s="174"/>
      <c r="L38" s="174"/>
      <c r="M38" s="176"/>
    </row>
    <row r="39" spans="1:13" s="2" customFormat="1" ht="19.5" customHeight="1">
      <c r="A39" s="32"/>
      <c r="B39" s="32"/>
      <c r="C39" s="31"/>
      <c r="D39" s="31"/>
      <c r="E39" s="33"/>
      <c r="F39" s="166"/>
      <c r="G39" s="177"/>
      <c r="H39" s="178" t="s">
        <v>233</v>
      </c>
      <c r="I39" s="177"/>
      <c r="J39" s="177"/>
      <c r="K39" s="177"/>
      <c r="L39" s="179" t="s">
        <v>200</v>
      </c>
      <c r="M39" s="177"/>
    </row>
    <row r="40" spans="1:13" s="2" customFormat="1" ht="19.5" customHeight="1">
      <c r="A40" s="180"/>
      <c r="B40" s="180"/>
      <c r="C40" s="31"/>
      <c r="D40" s="31"/>
      <c r="E40" s="33"/>
      <c r="F40" s="181"/>
      <c r="G40" s="404" t="s">
        <v>201</v>
      </c>
      <c r="H40" s="404"/>
      <c r="I40" s="404"/>
      <c r="J40" s="41"/>
      <c r="K40" s="404" t="s">
        <v>201</v>
      </c>
      <c r="L40" s="404"/>
      <c r="M40" s="404"/>
    </row>
    <row r="41" spans="1:13" s="2" customFormat="1" ht="19.5" customHeight="1">
      <c r="A41" s="180"/>
      <c r="B41" s="180"/>
      <c r="C41" s="31"/>
      <c r="D41" s="31"/>
      <c r="E41" s="33"/>
      <c r="F41" s="181"/>
      <c r="G41" s="405" t="s">
        <v>135</v>
      </c>
      <c r="H41" s="406"/>
      <c r="I41" s="406"/>
      <c r="J41" s="41"/>
      <c r="K41" s="405" t="s">
        <v>135</v>
      </c>
      <c r="L41" s="406"/>
      <c r="M41" s="406"/>
    </row>
    <row r="42" spans="1:13" s="2" customFormat="1" ht="19.5" customHeight="1">
      <c r="A42" s="180"/>
      <c r="B42" s="180"/>
      <c r="C42" s="31"/>
      <c r="D42" s="31"/>
      <c r="E42" s="33"/>
      <c r="F42" s="181"/>
      <c r="G42" s="407" t="s">
        <v>134</v>
      </c>
      <c r="H42" s="408"/>
      <c r="I42" s="408"/>
      <c r="J42" s="41"/>
      <c r="K42" s="407" t="s">
        <v>134</v>
      </c>
      <c r="L42" s="408"/>
      <c r="M42" s="408"/>
    </row>
    <row r="43" spans="1:13" s="2" customFormat="1" ht="19.5" customHeight="1">
      <c r="A43" s="180"/>
      <c r="B43" s="180"/>
      <c r="C43" s="31"/>
      <c r="D43" s="31"/>
      <c r="E43" s="182"/>
      <c r="F43" s="41"/>
      <c r="G43" s="367">
        <v>2021</v>
      </c>
      <c r="H43" s="368"/>
      <c r="I43" s="367">
        <v>2020</v>
      </c>
      <c r="J43" s="368"/>
      <c r="K43" s="367">
        <v>2021</v>
      </c>
      <c r="L43" s="368"/>
      <c r="M43" s="367">
        <v>2020</v>
      </c>
    </row>
    <row r="44" spans="1:13" s="2" customFormat="1" ht="19.5" customHeight="1">
      <c r="A44" s="184"/>
      <c r="B44" s="41"/>
      <c r="C44" s="41"/>
      <c r="D44" s="41"/>
      <c r="E44" s="33"/>
      <c r="F44" s="41"/>
      <c r="G44" s="403" t="s">
        <v>65</v>
      </c>
      <c r="H44" s="403"/>
      <c r="I44" s="403"/>
      <c r="J44" s="403"/>
      <c r="K44" s="403"/>
      <c r="L44" s="403"/>
      <c r="M44" s="403"/>
    </row>
    <row r="45" spans="1:13" s="2" customFormat="1" ht="19.5" customHeight="1">
      <c r="A45" s="91" t="s">
        <v>78</v>
      </c>
      <c r="B45" s="204"/>
      <c r="C45" s="205"/>
      <c r="D45" s="205"/>
      <c r="E45" s="182"/>
      <c r="F45" s="3"/>
      <c r="G45" s="3"/>
      <c r="H45" s="139"/>
      <c r="I45" s="3"/>
      <c r="J45" s="139"/>
      <c r="K45" s="3"/>
      <c r="L45" s="139"/>
      <c r="M45" s="3"/>
    </row>
    <row r="46" spans="1:13" s="2" customFormat="1" ht="19.5" customHeight="1">
      <c r="A46" s="46" t="s">
        <v>141</v>
      </c>
      <c r="B46" s="204"/>
      <c r="C46" s="205"/>
      <c r="D46" s="205"/>
      <c r="E46" s="182"/>
      <c r="F46" s="3"/>
      <c r="G46" s="3"/>
      <c r="H46" s="139"/>
      <c r="I46" s="3"/>
      <c r="J46" s="139"/>
      <c r="K46" s="3"/>
      <c r="L46" s="139"/>
      <c r="M46" s="3"/>
    </row>
    <row r="47" spans="1:13" s="2" customFormat="1" ht="19.5" customHeight="1">
      <c r="A47" s="46"/>
      <c r="B47" s="46" t="s">
        <v>96</v>
      </c>
      <c r="C47" s="205"/>
      <c r="D47" s="205"/>
      <c r="E47" s="182"/>
      <c r="F47" s="3"/>
      <c r="G47" s="3"/>
      <c r="H47" s="139"/>
      <c r="I47" s="3"/>
      <c r="J47" s="139"/>
      <c r="K47" s="3"/>
      <c r="L47" s="139"/>
      <c r="M47" s="3"/>
    </row>
    <row r="48" spans="1:13" s="2" customFormat="1" ht="19.5" customHeight="1">
      <c r="A48" s="47" t="s">
        <v>144</v>
      </c>
      <c r="B48" s="207"/>
      <c r="C48" s="205"/>
      <c r="D48" s="205"/>
      <c r="E48" s="182"/>
      <c r="F48" s="3"/>
      <c r="G48" s="3"/>
      <c r="H48" s="139"/>
      <c r="I48" s="3"/>
      <c r="J48" s="139"/>
      <c r="K48" s="208"/>
      <c r="L48" s="139"/>
      <c r="M48" s="208"/>
    </row>
    <row r="49" spans="1:13" s="2" customFormat="1" ht="19.5" customHeight="1">
      <c r="A49" s="3"/>
      <c r="B49" s="47" t="s">
        <v>139</v>
      </c>
      <c r="C49" s="205"/>
      <c r="D49" s="205"/>
      <c r="E49" s="182"/>
      <c r="F49" s="3"/>
      <c r="G49" s="390">
        <v>17107</v>
      </c>
      <c r="H49" s="139"/>
      <c r="I49" s="390">
        <v>58080</v>
      </c>
      <c r="J49" s="139"/>
      <c r="K49" s="394">
        <v>0</v>
      </c>
      <c r="L49" s="42"/>
      <c r="M49" s="394">
        <v>0</v>
      </c>
    </row>
    <row r="50" spans="1:13" s="2" customFormat="1" ht="19.5" customHeight="1">
      <c r="A50" s="317" t="s">
        <v>175</v>
      </c>
      <c r="B50" s="318"/>
      <c r="C50" s="205"/>
      <c r="D50" s="205"/>
      <c r="E50" s="182"/>
      <c r="F50" s="3"/>
      <c r="G50" s="316"/>
      <c r="H50" s="183"/>
      <c r="I50" s="316"/>
      <c r="J50" s="210"/>
      <c r="K50" s="316"/>
      <c r="L50" s="211"/>
      <c r="M50" s="316"/>
    </row>
    <row r="51" spans="1:13" s="2" customFormat="1" ht="19.5" customHeight="1">
      <c r="A51" s="114"/>
      <c r="B51" s="317" t="s">
        <v>96</v>
      </c>
      <c r="C51" s="205"/>
      <c r="D51" s="205"/>
      <c r="E51" s="182"/>
      <c r="F51" s="3"/>
      <c r="G51" s="319">
        <f>SUM(G49:G49)</f>
        <v>17107</v>
      </c>
      <c r="H51" s="183"/>
      <c r="I51" s="319">
        <f>SUM(I49:I49)</f>
        <v>58080</v>
      </c>
      <c r="J51" s="210"/>
      <c r="K51" s="394">
        <f>SUM(K49:K50)</f>
        <v>0</v>
      </c>
      <c r="L51" s="42"/>
      <c r="M51" s="394">
        <f>SUM(M49:M50)</f>
        <v>0</v>
      </c>
    </row>
    <row r="52" spans="1:13" s="2" customFormat="1" ht="12" customHeight="1">
      <c r="A52" s="209"/>
      <c r="B52" s="44"/>
      <c r="C52" s="205"/>
      <c r="D52" s="205"/>
      <c r="E52" s="182"/>
      <c r="F52" s="3"/>
      <c r="G52" s="316"/>
      <c r="H52" s="183"/>
      <c r="I52" s="316"/>
      <c r="J52" s="210"/>
      <c r="K52" s="316"/>
      <c r="L52" s="211"/>
      <c r="M52" s="316"/>
    </row>
    <row r="53" spans="1:13" s="2" customFormat="1" ht="19.5" customHeight="1">
      <c r="A53" s="320" t="s">
        <v>176</v>
      </c>
      <c r="B53" s="317"/>
      <c r="C53" s="205"/>
      <c r="D53" s="205"/>
      <c r="E53" s="182"/>
      <c r="F53" s="3"/>
      <c r="G53" s="316"/>
      <c r="H53" s="183"/>
      <c r="I53" s="316"/>
      <c r="J53" s="210"/>
      <c r="K53" s="316"/>
      <c r="L53" s="211"/>
      <c r="M53" s="316"/>
    </row>
    <row r="54" spans="1:13" s="2" customFormat="1" ht="19.5" customHeight="1">
      <c r="A54" s="320"/>
      <c r="B54" s="320" t="s">
        <v>96</v>
      </c>
      <c r="C54" s="205"/>
      <c r="D54" s="205"/>
      <c r="E54" s="182"/>
      <c r="F54" s="3"/>
      <c r="G54" s="316"/>
      <c r="H54" s="183"/>
      <c r="I54" s="316"/>
      <c r="J54" s="210"/>
      <c r="K54" s="316"/>
      <c r="L54" s="211"/>
      <c r="M54" s="316"/>
    </row>
    <row r="55" spans="1:13" s="2" customFormat="1" ht="19.5" customHeight="1">
      <c r="A55" t="s">
        <v>177</v>
      </c>
      <c r="B55"/>
      <c r="C55" s="205"/>
      <c r="D55" s="205"/>
      <c r="E55" s="182"/>
      <c r="F55" s="3"/>
      <c r="G55" s="316"/>
      <c r="H55" s="183"/>
      <c r="I55" s="316"/>
      <c r="J55" s="210"/>
      <c r="K55" s="316"/>
      <c r="L55" s="211"/>
      <c r="M55" s="316"/>
    </row>
    <row r="56" spans="1:13" s="2" customFormat="1" ht="19.5" customHeight="1">
      <c r="A56"/>
      <c r="B56" t="s">
        <v>178</v>
      </c>
      <c r="C56" s="205"/>
      <c r="D56" s="205"/>
      <c r="E56" s="182"/>
      <c r="F56" s="3"/>
      <c r="G56" s="316"/>
      <c r="H56" s="183"/>
      <c r="I56" s="316"/>
      <c r="J56" s="210"/>
      <c r="K56" s="316"/>
      <c r="L56" s="211"/>
      <c r="M56" s="316"/>
    </row>
    <row r="57" spans="1:13" s="2" customFormat="1" ht="19.5" customHeight="1">
      <c r="A57"/>
      <c r="B57" t="s">
        <v>179</v>
      </c>
      <c r="C57" s="205"/>
      <c r="D57" s="205"/>
      <c r="E57" s="182"/>
      <c r="F57" s="3"/>
      <c r="G57" s="392">
        <v>3</v>
      </c>
      <c r="H57" s="183"/>
      <c r="I57" s="392">
        <v>3</v>
      </c>
      <c r="J57" s="210"/>
      <c r="K57" s="392">
        <v>3</v>
      </c>
      <c r="L57" s="211"/>
      <c r="M57" s="392">
        <v>2</v>
      </c>
    </row>
    <row r="58" spans="1:13" s="2" customFormat="1" ht="19.5" customHeight="1">
      <c r="A58" s="317" t="s">
        <v>180</v>
      </c>
      <c r="B58" s="318"/>
      <c r="C58" s="205"/>
      <c r="D58" s="205"/>
      <c r="E58" s="182"/>
      <c r="F58" s="3"/>
      <c r="G58" s="316"/>
      <c r="H58" s="183"/>
      <c r="I58" s="316"/>
      <c r="J58" s="210"/>
      <c r="K58" s="316"/>
      <c r="L58" s="211"/>
      <c r="M58" s="316"/>
    </row>
    <row r="59" spans="1:13" s="2" customFormat="1" ht="19.5" customHeight="1">
      <c r="A59" s="114"/>
      <c r="B59" s="317" t="s">
        <v>96</v>
      </c>
      <c r="C59" s="205"/>
      <c r="D59" s="205"/>
      <c r="E59" s="182"/>
      <c r="F59" s="3"/>
      <c r="G59" s="319">
        <f>SUM(G57:G57)</f>
        <v>3</v>
      </c>
      <c r="H59" s="183"/>
      <c r="I59" s="319">
        <f>SUM(I57:I57)</f>
        <v>3</v>
      </c>
      <c r="J59" s="210"/>
      <c r="K59" s="319">
        <f>SUM(K57:K57)</f>
        <v>3</v>
      </c>
      <c r="L59" s="211"/>
      <c r="M59" s="319">
        <f>SUM(M57:M57)</f>
        <v>2</v>
      </c>
    </row>
    <row r="60" spans="1:13" s="2" customFormat="1" ht="19.5" customHeight="1">
      <c r="A60" s="91" t="s">
        <v>78</v>
      </c>
      <c r="B60" s="204"/>
      <c r="C60" s="205"/>
      <c r="D60" s="205"/>
      <c r="E60" s="182"/>
      <c r="F60" s="3"/>
      <c r="G60" s="128"/>
      <c r="H60" s="183"/>
      <c r="I60" s="128"/>
      <c r="J60" s="210"/>
      <c r="K60" s="83"/>
      <c r="L60" s="211"/>
      <c r="M60" s="83"/>
    </row>
    <row r="61" spans="1:13" s="2" customFormat="1" ht="19.5" customHeight="1">
      <c r="A61" s="91" t="s">
        <v>55</v>
      </c>
      <c r="B61" s="203" t="s">
        <v>117</v>
      </c>
      <c r="C61" s="156"/>
      <c r="D61" s="156"/>
      <c r="E61" s="212"/>
      <c r="F61" s="157"/>
      <c r="G61" s="213">
        <f>SUM(G51,G59)</f>
        <v>17110</v>
      </c>
      <c r="H61" s="214"/>
      <c r="I61" s="213">
        <f>SUM(I51,I59)</f>
        <v>58083</v>
      </c>
      <c r="J61" s="215"/>
      <c r="K61" s="213">
        <f>SUM(K51,K59)</f>
        <v>3</v>
      </c>
      <c r="L61" s="216"/>
      <c r="M61" s="213">
        <f>SUM(M51,M59)</f>
        <v>2</v>
      </c>
    </row>
    <row r="62" spans="1:13" s="2" customFormat="1" ht="19.5" customHeight="1">
      <c r="A62" s="276" t="s">
        <v>241</v>
      </c>
      <c r="B62" s="203"/>
      <c r="C62" s="156"/>
      <c r="D62" s="156"/>
      <c r="E62" s="212"/>
      <c r="F62" s="157"/>
      <c r="G62" s="217"/>
      <c r="H62" s="214"/>
      <c r="I62" s="217"/>
      <c r="J62" s="215"/>
      <c r="K62" s="217"/>
      <c r="L62" s="216"/>
      <c r="M62" s="217"/>
    </row>
    <row r="63" spans="1:13" s="2" customFormat="1" ht="19.5" customHeight="1" thickBot="1">
      <c r="B63" s="91" t="s">
        <v>79</v>
      </c>
      <c r="C63" s="205"/>
      <c r="D63" s="205"/>
      <c r="E63" s="182"/>
      <c r="F63" s="3"/>
      <c r="G63" s="218">
        <f>G33+G61</f>
        <v>-650507</v>
      </c>
      <c r="H63" s="139"/>
      <c r="I63" s="218">
        <f>I33+I61</f>
        <v>-477038</v>
      </c>
      <c r="J63" s="139"/>
      <c r="K63" s="218">
        <f>K33+K61</f>
        <v>-399341</v>
      </c>
      <c r="L63" s="139"/>
      <c r="M63" s="218">
        <f>M33+M61</f>
        <v>-311261</v>
      </c>
    </row>
    <row r="64" spans="1:13" s="2" customFormat="1" ht="12" customHeight="1" thickTop="1">
      <c r="A64" s="91"/>
      <c r="B64" s="91"/>
      <c r="C64" s="205"/>
      <c r="D64" s="205"/>
      <c r="E64" s="182"/>
      <c r="F64" s="3"/>
      <c r="G64" s="5"/>
      <c r="H64" s="139"/>
      <c r="I64" s="5"/>
      <c r="J64" s="139"/>
      <c r="K64" s="5"/>
      <c r="L64" s="139"/>
      <c r="M64" s="5"/>
    </row>
    <row r="65" spans="1:13" s="2" customFormat="1" ht="19.5" customHeight="1">
      <c r="A65" s="321" t="s">
        <v>242</v>
      </c>
      <c r="B65" s="204"/>
      <c r="C65" s="205"/>
      <c r="D65" s="205"/>
      <c r="E65" s="182"/>
      <c r="F65" s="3"/>
      <c r="G65" s="219"/>
      <c r="H65" s="138"/>
      <c r="I65" s="219"/>
      <c r="J65" s="139"/>
      <c r="K65" s="139"/>
      <c r="L65" s="139"/>
      <c r="M65" s="139"/>
    </row>
    <row r="66" spans="1:13" s="2" customFormat="1" ht="19.5" customHeight="1">
      <c r="A66" s="220"/>
      <c r="B66" s="28" t="s">
        <v>118</v>
      </c>
      <c r="C66" s="205"/>
      <c r="D66" s="205"/>
      <c r="E66" s="182"/>
      <c r="F66" s="3"/>
      <c r="G66" s="221">
        <f>G33-G67</f>
        <v>-622789</v>
      </c>
      <c r="H66" s="221"/>
      <c r="I66" s="221">
        <f>I33-I67</f>
        <v>-513948</v>
      </c>
      <c r="J66" s="48"/>
      <c r="K66" s="221">
        <f>K33-K67</f>
        <v>-399344</v>
      </c>
      <c r="L66" s="48"/>
      <c r="M66" s="221">
        <f>M33-M67</f>
        <v>-311263</v>
      </c>
    </row>
    <row r="67" spans="1:13" s="2" customFormat="1" ht="19.5" customHeight="1">
      <c r="A67" s="209"/>
      <c r="B67" s="222" t="s">
        <v>57</v>
      </c>
      <c r="C67" s="205"/>
      <c r="D67" s="205"/>
      <c r="E67" s="182"/>
      <c r="F67" s="3"/>
      <c r="G67" s="221">
        <v>-44828</v>
      </c>
      <c r="H67" s="221"/>
      <c r="I67" s="221">
        <v>-21173</v>
      </c>
      <c r="J67" s="223"/>
      <c r="K67" s="394">
        <v>0</v>
      </c>
      <c r="L67" s="42"/>
      <c r="M67" s="394">
        <v>0</v>
      </c>
    </row>
    <row r="68" spans="1:13" s="2" customFormat="1" ht="19.5" customHeight="1" thickBot="1">
      <c r="A68" s="91"/>
      <c r="B68" s="204"/>
      <c r="C68" s="205"/>
      <c r="D68" s="205"/>
      <c r="E68" s="182"/>
      <c r="F68" s="3"/>
      <c r="G68" s="158">
        <f>SUM(G66:G67)</f>
        <v>-667617</v>
      </c>
      <c r="H68" s="219"/>
      <c r="I68" s="158">
        <f>SUM(I66:I67)</f>
        <v>-535121</v>
      </c>
      <c r="J68" s="5"/>
      <c r="K68" s="158">
        <f>SUM(K66:K67)</f>
        <v>-399344</v>
      </c>
      <c r="L68" s="5"/>
      <c r="M68" s="158">
        <f>SUM(M66:M67)</f>
        <v>-311263</v>
      </c>
    </row>
    <row r="69" spans="1:13" s="2" customFormat="1" ht="12" customHeight="1" thickTop="1">
      <c r="A69" s="203"/>
      <c r="B69" s="204"/>
      <c r="C69" s="205"/>
      <c r="D69" s="205"/>
      <c r="E69" s="182"/>
      <c r="F69" s="3"/>
      <c r="G69" s="3"/>
      <c r="H69" s="139"/>
      <c r="I69" s="3"/>
      <c r="J69" s="139"/>
      <c r="K69" s="3"/>
      <c r="L69" s="139"/>
      <c r="M69" s="3"/>
    </row>
    <row r="70" spans="1:13" s="2" customFormat="1" ht="19.5" customHeight="1">
      <c r="A70" s="321" t="s">
        <v>243</v>
      </c>
      <c r="B70" s="157"/>
      <c r="C70" s="157"/>
      <c r="D70" s="157"/>
      <c r="E70" s="212"/>
      <c r="F70" s="157"/>
      <c r="G70" s="157"/>
      <c r="H70" s="139"/>
      <c r="I70" s="157"/>
      <c r="J70" s="139"/>
      <c r="K70" s="157"/>
      <c r="L70" s="139"/>
      <c r="M70" s="157"/>
    </row>
    <row r="71" spans="1:13" s="2" customFormat="1" ht="19.5" customHeight="1">
      <c r="A71" s="157"/>
      <c r="B71" s="157" t="s">
        <v>80</v>
      </c>
      <c r="C71" s="157"/>
      <c r="D71" s="157"/>
      <c r="E71" s="212"/>
      <c r="F71" s="157"/>
      <c r="G71" s="157"/>
      <c r="H71" s="139"/>
      <c r="I71" s="157"/>
      <c r="J71" s="139"/>
      <c r="K71" s="157"/>
      <c r="L71" s="139"/>
      <c r="M71" s="157"/>
    </row>
    <row r="72" spans="1:13" s="2" customFormat="1" ht="19.5" customHeight="1">
      <c r="A72" s="41"/>
      <c r="B72" s="28" t="s">
        <v>118</v>
      </c>
      <c r="C72" s="198"/>
      <c r="D72" s="198"/>
      <c r="E72" s="182"/>
      <c r="F72" s="3"/>
      <c r="G72" s="221">
        <f>G63-G73</f>
        <v>-605679</v>
      </c>
      <c r="H72" s="224"/>
      <c r="I72" s="221">
        <f>I63-I73</f>
        <v>-455865</v>
      </c>
      <c r="J72" s="224"/>
      <c r="K72" s="221">
        <f>K63-K73</f>
        <v>-399341</v>
      </c>
      <c r="L72" s="224"/>
      <c r="M72" s="221">
        <f>M63-M73</f>
        <v>-311261</v>
      </c>
    </row>
    <row r="73" spans="1:13" s="2" customFormat="1" ht="19.5" customHeight="1">
      <c r="A73" s="41"/>
      <c r="B73" s="222" t="s">
        <v>57</v>
      </c>
      <c r="C73" s="41"/>
      <c r="D73" s="41"/>
      <c r="E73" s="182"/>
      <c r="F73" s="3"/>
      <c r="G73" s="200">
        <v>-44828</v>
      </c>
      <c r="H73" s="48"/>
      <c r="I73" s="200">
        <v>-21173</v>
      </c>
      <c r="J73" s="48"/>
      <c r="K73" s="394">
        <v>0</v>
      </c>
      <c r="L73" s="42"/>
      <c r="M73" s="394">
        <v>0</v>
      </c>
    </row>
    <row r="74" spans="1:13" s="2" customFormat="1" ht="19.5" customHeight="1" thickBot="1">
      <c r="B74" s="203"/>
      <c r="C74" s="205"/>
      <c r="D74" s="205"/>
      <c r="E74" s="182"/>
      <c r="F74" s="3"/>
      <c r="G74" s="218">
        <f>SUM(G72:G73)</f>
        <v>-650507</v>
      </c>
      <c r="H74" s="139"/>
      <c r="I74" s="218">
        <f>SUM(I72:I73)</f>
        <v>-477038</v>
      </c>
      <c r="J74" s="139"/>
      <c r="K74" s="218">
        <f>SUM(K72:K73)</f>
        <v>-399341</v>
      </c>
      <c r="L74" s="139"/>
      <c r="M74" s="218">
        <f>SUM(M72:M73)</f>
        <v>-311261</v>
      </c>
    </row>
    <row r="75" spans="1:13" s="2" customFormat="1" ht="12" customHeight="1" thickTop="1">
      <c r="A75" s="203"/>
      <c r="B75" s="203"/>
      <c r="C75" s="205"/>
      <c r="D75" s="205"/>
      <c r="E75" s="182"/>
      <c r="F75" s="3"/>
      <c r="G75" s="5"/>
      <c r="H75" s="139"/>
      <c r="I75" s="5"/>
      <c r="J75" s="139"/>
      <c r="K75" s="5"/>
      <c r="L75" s="139"/>
      <c r="M75" s="5"/>
    </row>
    <row r="76" spans="1:13" s="2" customFormat="1" ht="19.5" customHeight="1">
      <c r="A76" s="321" t="s">
        <v>226</v>
      </c>
      <c r="B76" s="205"/>
      <c r="C76" s="205"/>
      <c r="D76" s="205"/>
      <c r="E76" s="182"/>
      <c r="F76" s="3"/>
      <c r="G76" s="3"/>
      <c r="H76" s="225"/>
      <c r="I76" s="3"/>
      <c r="J76" s="225"/>
      <c r="K76" s="3"/>
      <c r="L76" s="225"/>
      <c r="M76" s="3"/>
    </row>
    <row r="77" spans="1:13" s="2" customFormat="1" ht="19.5" customHeight="1" thickBot="1">
      <c r="A77" s="28" t="s">
        <v>227</v>
      </c>
      <c r="B77" s="226"/>
      <c r="C77" s="226"/>
      <c r="D77" s="226"/>
      <c r="E77" s="182"/>
      <c r="F77" s="206"/>
      <c r="G77" s="227">
        <v>-0.13739999999999999</v>
      </c>
      <c r="H77" s="228"/>
      <c r="I77" s="227">
        <v>-0.2041</v>
      </c>
      <c r="J77" s="228"/>
      <c r="K77" s="227">
        <v>-8.8099999999999998E-2</v>
      </c>
      <c r="L77" s="228"/>
      <c r="M77" s="227">
        <v>-0.1236</v>
      </c>
    </row>
    <row r="78" spans="1:13" s="2" customFormat="1" ht="19.5" customHeight="1" thickTop="1" thickBot="1">
      <c r="A78" s="28" t="s">
        <v>228</v>
      </c>
      <c r="B78" s="226"/>
      <c r="C78" s="226"/>
      <c r="D78" s="226"/>
      <c r="E78" s="182"/>
      <c r="F78" s="206"/>
      <c r="G78" s="227">
        <v>-0.13739999999999999</v>
      </c>
      <c r="H78" s="228"/>
      <c r="I78" s="227">
        <v>-0.2041</v>
      </c>
      <c r="J78" s="228"/>
      <c r="K78" s="227">
        <v>-8.8099999999999998E-2</v>
      </c>
      <c r="L78" s="229"/>
      <c r="M78" s="227">
        <v>-0.1236</v>
      </c>
    </row>
    <row r="79" spans="1:13" s="2" customFormat="1" ht="30.95" customHeight="1" thickTop="1">
      <c r="A79" s="226"/>
      <c r="B79" s="226"/>
      <c r="C79" s="226"/>
      <c r="D79" s="226"/>
      <c r="E79" s="230"/>
      <c r="F79" s="206"/>
      <c r="G79" s="206"/>
      <c r="H79" s="206"/>
      <c r="I79" s="206"/>
      <c r="J79" s="206"/>
      <c r="K79" s="206"/>
      <c r="L79" s="206"/>
      <c r="M79" s="206"/>
    </row>
    <row r="80" spans="1:13" s="2" customFormat="1" ht="19.5" customHeight="1">
      <c r="A80" s="168" t="s">
        <v>39</v>
      </c>
      <c r="B80" s="169"/>
      <c r="C80" s="169"/>
      <c r="D80" s="169"/>
      <c r="E80" s="170"/>
      <c r="F80" s="171"/>
      <c r="G80" s="171"/>
      <c r="H80" s="171"/>
      <c r="I80" s="171"/>
      <c r="J80" s="171"/>
      <c r="K80" s="171"/>
      <c r="L80" s="171"/>
      <c r="M80" s="54"/>
    </row>
    <row r="81" spans="1:13" s="2" customFormat="1" ht="19.5" customHeight="1">
      <c r="A81" s="1" t="s">
        <v>84</v>
      </c>
      <c r="B81" s="173"/>
      <c r="C81" s="173"/>
      <c r="D81" s="173"/>
      <c r="E81" s="33"/>
      <c r="F81" s="174"/>
      <c r="G81" s="174"/>
      <c r="H81" s="174"/>
      <c r="I81" s="174"/>
      <c r="J81" s="174"/>
      <c r="K81" s="174"/>
      <c r="L81" s="174"/>
      <c r="M81" s="175"/>
    </row>
    <row r="82" spans="1:13" s="2" customFormat="1" ht="19.5" customHeight="1">
      <c r="A82" s="1"/>
      <c r="B82" s="173"/>
      <c r="C82" s="173"/>
      <c r="D82" s="173"/>
      <c r="E82" s="33"/>
      <c r="F82" s="174"/>
      <c r="G82" s="174"/>
      <c r="H82" s="174"/>
      <c r="I82" s="174"/>
      <c r="J82" s="174"/>
      <c r="K82" s="174"/>
      <c r="L82" s="174"/>
      <c r="M82" s="175"/>
    </row>
    <row r="83" spans="1:13" s="2" customFormat="1" ht="19.5" customHeight="1">
      <c r="A83" s="169"/>
      <c r="B83" s="169"/>
      <c r="C83" s="173"/>
      <c r="D83" s="173"/>
      <c r="E83" s="33"/>
      <c r="F83" s="174"/>
      <c r="G83" s="174"/>
      <c r="H83" s="174"/>
      <c r="I83" s="174"/>
      <c r="J83" s="174"/>
      <c r="K83" s="174"/>
      <c r="L83" s="174"/>
      <c r="M83" s="176"/>
    </row>
    <row r="84" spans="1:13" s="2" customFormat="1" ht="19.5" customHeight="1">
      <c r="A84" s="32"/>
      <c r="B84" s="32"/>
      <c r="C84" s="31"/>
      <c r="D84" s="31"/>
      <c r="E84" s="33"/>
      <c r="F84" s="166"/>
      <c r="G84" s="177"/>
      <c r="H84" s="178" t="s">
        <v>233</v>
      </c>
      <c r="I84" s="177"/>
      <c r="J84" s="177"/>
      <c r="K84" s="177"/>
      <c r="L84" s="179" t="s">
        <v>200</v>
      </c>
      <c r="M84" s="177"/>
    </row>
    <row r="85" spans="1:13" s="2" customFormat="1" ht="19.5" customHeight="1">
      <c r="A85" s="180"/>
      <c r="B85" s="180"/>
      <c r="C85" s="31"/>
      <c r="D85" s="31"/>
      <c r="E85" s="33"/>
      <c r="F85" s="181"/>
      <c r="G85" s="404" t="s">
        <v>201</v>
      </c>
      <c r="H85" s="404"/>
      <c r="I85" s="404"/>
      <c r="J85" s="41"/>
      <c r="K85" s="404" t="s">
        <v>201</v>
      </c>
      <c r="L85" s="404"/>
      <c r="M85" s="404"/>
    </row>
    <row r="86" spans="1:13" s="2" customFormat="1" ht="19.5" customHeight="1">
      <c r="A86" s="180"/>
      <c r="B86" s="180"/>
      <c r="C86" s="31"/>
      <c r="D86" s="31"/>
      <c r="E86" s="33"/>
      <c r="F86" s="181"/>
      <c r="G86" s="405" t="s">
        <v>136</v>
      </c>
      <c r="H86" s="406"/>
      <c r="I86" s="406"/>
      <c r="J86" s="41"/>
      <c r="K86" s="405" t="s">
        <v>136</v>
      </c>
      <c r="L86" s="406"/>
      <c r="M86" s="406"/>
    </row>
    <row r="87" spans="1:13" s="2" customFormat="1" ht="19.5" customHeight="1">
      <c r="A87" s="180"/>
      <c r="B87" s="180"/>
      <c r="C87" s="31"/>
      <c r="D87" s="31"/>
      <c r="E87" s="33"/>
      <c r="F87" s="181"/>
      <c r="G87" s="407" t="s">
        <v>134</v>
      </c>
      <c r="H87" s="408"/>
      <c r="I87" s="408"/>
      <c r="J87" s="41"/>
      <c r="K87" s="407" t="s">
        <v>134</v>
      </c>
      <c r="L87" s="408"/>
      <c r="M87" s="408"/>
    </row>
    <row r="88" spans="1:13" s="2" customFormat="1" ht="19.5" customHeight="1">
      <c r="A88" s="180"/>
      <c r="B88" s="180"/>
      <c r="C88" s="31"/>
      <c r="D88" s="31"/>
      <c r="E88" s="182" t="s">
        <v>20</v>
      </c>
      <c r="F88" s="41"/>
      <c r="G88" s="367">
        <v>2021</v>
      </c>
      <c r="H88" s="368"/>
      <c r="I88" s="367">
        <v>2020</v>
      </c>
      <c r="J88" s="368"/>
      <c r="K88" s="367">
        <v>2021</v>
      </c>
      <c r="L88" s="368"/>
      <c r="M88" s="367">
        <v>2020</v>
      </c>
    </row>
    <row r="89" spans="1:13" s="2" customFormat="1" ht="19.5" customHeight="1">
      <c r="A89" s="184"/>
      <c r="B89" s="41"/>
      <c r="C89" s="41"/>
      <c r="D89" s="41"/>
      <c r="E89" s="33"/>
      <c r="F89" s="41"/>
      <c r="G89" s="403" t="s">
        <v>65</v>
      </c>
      <c r="H89" s="403"/>
      <c r="I89" s="403"/>
      <c r="J89" s="403"/>
      <c r="K89" s="403"/>
      <c r="L89" s="403"/>
      <c r="M89" s="403"/>
    </row>
    <row r="90" spans="1:13" s="2" customFormat="1" ht="19.5" customHeight="1">
      <c r="A90" s="29" t="s">
        <v>119</v>
      </c>
      <c r="B90" s="32"/>
      <c r="C90" s="31"/>
      <c r="D90" s="31"/>
      <c r="E90" s="33"/>
      <c r="F90" s="41"/>
      <c r="G90" s="41"/>
      <c r="H90" s="41"/>
      <c r="I90" s="41"/>
      <c r="J90" s="41"/>
      <c r="K90" s="41"/>
      <c r="L90" s="41"/>
      <c r="M90" s="41"/>
    </row>
    <row r="91" spans="1:13" s="2" customFormat="1" ht="19.5" customHeight="1">
      <c r="A91" s="201" t="s">
        <v>85</v>
      </c>
      <c r="B91" s="31"/>
      <c r="C91" s="31"/>
      <c r="D91" s="31"/>
      <c r="E91" s="33" t="s">
        <v>222</v>
      </c>
      <c r="F91" s="41"/>
      <c r="G91" s="185">
        <v>815191</v>
      </c>
      <c r="H91" s="186"/>
      <c r="I91" s="185">
        <v>1615765</v>
      </c>
      <c r="J91" s="42"/>
      <c r="K91" s="187">
        <v>281480</v>
      </c>
      <c r="L91" s="42"/>
      <c r="M91" s="187">
        <v>756195</v>
      </c>
    </row>
    <row r="92" spans="1:13" s="2" customFormat="1" ht="19.5" customHeight="1">
      <c r="A92" s="201" t="s">
        <v>113</v>
      </c>
      <c r="B92" s="31"/>
      <c r="C92" s="31"/>
      <c r="D92" s="31"/>
      <c r="E92" s="33"/>
      <c r="F92" s="41"/>
      <c r="G92" s="185"/>
      <c r="H92" s="186"/>
      <c r="I92" s="185"/>
      <c r="J92" s="42"/>
      <c r="K92" s="3"/>
      <c r="L92" s="42"/>
      <c r="M92" s="3"/>
    </row>
    <row r="93" spans="1:13" s="2" customFormat="1" ht="19.5" customHeight="1">
      <c r="B93" s="142" t="s">
        <v>114</v>
      </c>
      <c r="C93" s="31"/>
      <c r="D93" s="31"/>
      <c r="E93" s="33" t="s">
        <v>222</v>
      </c>
      <c r="F93" s="41"/>
      <c r="G93" s="185">
        <v>51286</v>
      </c>
      <c r="H93" s="186"/>
      <c r="I93" s="185">
        <v>101600</v>
      </c>
      <c r="J93" s="42"/>
      <c r="K93" s="187">
        <v>6971</v>
      </c>
      <c r="L93" s="42"/>
      <c r="M93" s="187">
        <v>64186</v>
      </c>
    </row>
    <row r="94" spans="1:13" s="2" customFormat="1" ht="19.5" customHeight="1">
      <c r="A94" s="31" t="s">
        <v>42</v>
      </c>
      <c r="B94" s="31"/>
      <c r="C94" s="31"/>
      <c r="D94" s="31"/>
      <c r="E94" s="33" t="s">
        <v>70</v>
      </c>
      <c r="F94" s="41"/>
      <c r="G94" s="35">
        <v>2435</v>
      </c>
      <c r="H94" s="186"/>
      <c r="I94" s="35">
        <v>8769</v>
      </c>
      <c r="J94" s="42"/>
      <c r="K94" s="185">
        <v>32867</v>
      </c>
      <c r="L94" s="42"/>
      <c r="M94" s="185">
        <v>30562</v>
      </c>
    </row>
    <row r="95" spans="1:13" s="2" customFormat="1" ht="19.5" customHeight="1">
      <c r="A95" s="30" t="s">
        <v>8</v>
      </c>
      <c r="B95" s="31"/>
      <c r="C95" s="32"/>
      <c r="D95" s="32"/>
      <c r="E95" s="33" t="s">
        <v>70</v>
      </c>
      <c r="F95" s="34"/>
      <c r="G95" s="35">
        <v>44041</v>
      </c>
      <c r="H95" s="36"/>
      <c r="I95" s="35">
        <v>18269</v>
      </c>
      <c r="J95" s="37"/>
      <c r="K95" s="38">
        <v>32433</v>
      </c>
      <c r="L95" s="37"/>
      <c r="M95" s="38">
        <v>25240</v>
      </c>
    </row>
    <row r="96" spans="1:13" s="2" customFormat="1" ht="19.5" customHeight="1">
      <c r="A96" s="39" t="s">
        <v>115</v>
      </c>
      <c r="B96" s="31"/>
      <c r="C96" s="31"/>
      <c r="D96" s="31"/>
      <c r="E96" s="33"/>
      <c r="F96" s="41"/>
      <c r="G96" s="190">
        <f>SUM(G91:G95)</f>
        <v>912953</v>
      </c>
      <c r="H96" s="191"/>
      <c r="I96" s="190">
        <f>SUM(I91:I95)</f>
        <v>1744403</v>
      </c>
      <c r="J96" s="191"/>
      <c r="K96" s="190">
        <f>SUM(K91:K95)</f>
        <v>353751</v>
      </c>
      <c r="L96" s="191"/>
      <c r="M96" s="190">
        <f>SUM(M91:M95)</f>
        <v>876183</v>
      </c>
    </row>
    <row r="97" spans="1:13" s="2" customFormat="1" ht="19.5" customHeight="1">
      <c r="A97" s="31"/>
      <c r="B97" s="31"/>
      <c r="C97" s="31"/>
      <c r="D97" s="31"/>
      <c r="E97" s="33"/>
      <c r="F97" s="41"/>
      <c r="G97" s="192"/>
      <c r="H97" s="193"/>
      <c r="I97" s="192"/>
      <c r="J97" s="193"/>
      <c r="K97" s="192"/>
      <c r="L97" s="193"/>
      <c r="M97" s="192"/>
    </row>
    <row r="98" spans="1:13" s="2" customFormat="1" ht="19.5" customHeight="1">
      <c r="A98" s="194" t="s">
        <v>34</v>
      </c>
      <c r="B98" s="32"/>
      <c r="C98" s="31"/>
      <c r="D98" s="31"/>
      <c r="E98" s="33"/>
      <c r="F98" s="41"/>
      <c r="G98" s="186"/>
      <c r="H98" s="186"/>
      <c r="I98" s="186"/>
      <c r="J98" s="186"/>
      <c r="K98" s="186"/>
      <c r="L98" s="186"/>
      <c r="M98" s="186"/>
    </row>
    <row r="99" spans="1:13" s="2" customFormat="1" ht="19.5" customHeight="1">
      <c r="A99" s="31" t="s">
        <v>45</v>
      </c>
      <c r="B99" s="31"/>
      <c r="C99" s="31"/>
      <c r="D99" s="31"/>
      <c r="E99" s="33" t="s">
        <v>70</v>
      </c>
      <c r="F99" s="41"/>
      <c r="G99" s="185">
        <v>854680</v>
      </c>
      <c r="H99" s="42"/>
      <c r="I99" s="185">
        <v>1032658</v>
      </c>
      <c r="J99" s="42"/>
      <c r="K99" s="38">
        <v>370357</v>
      </c>
      <c r="L99" s="42"/>
      <c r="M99" s="38">
        <v>498732</v>
      </c>
    </row>
    <row r="100" spans="1:13" s="2" customFormat="1" ht="19.5" customHeight="1">
      <c r="A100" s="31" t="s">
        <v>116</v>
      </c>
      <c r="B100" s="31"/>
      <c r="C100" s="31"/>
      <c r="D100" s="31"/>
      <c r="E100" s="33"/>
      <c r="F100" s="41"/>
      <c r="G100" s="185"/>
      <c r="H100" s="42"/>
      <c r="I100" s="185"/>
      <c r="J100" s="42"/>
      <c r="K100" s="38"/>
      <c r="L100" s="42"/>
      <c r="M100" s="38"/>
    </row>
    <row r="101" spans="1:13" s="2" customFormat="1" ht="19.5" customHeight="1">
      <c r="B101" s="195" t="s">
        <v>120</v>
      </c>
      <c r="C101" s="32"/>
      <c r="D101" s="32"/>
      <c r="E101" s="33" t="s">
        <v>70</v>
      </c>
      <c r="F101" s="34"/>
      <c r="G101" s="185">
        <v>31916</v>
      </c>
      <c r="H101" s="42"/>
      <c r="I101" s="185">
        <v>42042</v>
      </c>
      <c r="J101" s="42"/>
      <c r="K101" s="395">
        <v>0</v>
      </c>
      <c r="L101" s="42"/>
      <c r="M101" s="38">
        <v>26688</v>
      </c>
    </row>
    <row r="102" spans="1:13" s="2" customFormat="1" ht="19.5" customHeight="1">
      <c r="A102" s="31" t="s">
        <v>29</v>
      </c>
      <c r="B102" s="31"/>
      <c r="C102" s="31"/>
      <c r="D102" s="31"/>
      <c r="E102" s="33"/>
      <c r="F102" s="41"/>
      <c r="G102" s="185">
        <v>716005</v>
      </c>
      <c r="H102" s="42"/>
      <c r="I102" s="185">
        <v>784294</v>
      </c>
      <c r="J102" s="42"/>
      <c r="K102" s="43">
        <v>352726</v>
      </c>
      <c r="L102" s="42"/>
      <c r="M102" s="43">
        <v>369410</v>
      </c>
    </row>
    <row r="103" spans="1:13" s="2" customFormat="1" ht="19.5" customHeight="1">
      <c r="A103" s="31" t="s">
        <v>46</v>
      </c>
      <c r="B103" s="31"/>
      <c r="C103" s="31"/>
      <c r="D103" s="31"/>
      <c r="E103" s="33"/>
      <c r="F103" s="41"/>
      <c r="G103" s="185">
        <v>98790</v>
      </c>
      <c r="H103" s="42"/>
      <c r="I103" s="185">
        <v>151519</v>
      </c>
      <c r="J103" s="42"/>
      <c r="K103" s="185">
        <v>44811</v>
      </c>
      <c r="L103" s="42"/>
      <c r="M103" s="185">
        <v>76202</v>
      </c>
    </row>
    <row r="104" spans="1:13" s="2" customFormat="1" ht="19.5" customHeight="1">
      <c r="A104" s="30" t="s">
        <v>47</v>
      </c>
      <c r="B104" s="31"/>
      <c r="C104" s="31"/>
      <c r="D104" s="31"/>
      <c r="E104" s="33" t="s">
        <v>70</v>
      </c>
      <c r="F104" s="41"/>
      <c r="G104" s="38">
        <v>533016</v>
      </c>
      <c r="H104" s="42"/>
      <c r="I104" s="38">
        <v>613784</v>
      </c>
      <c r="J104" s="42"/>
      <c r="K104" s="43">
        <v>278759</v>
      </c>
      <c r="L104" s="42"/>
      <c r="M104" s="43">
        <v>326814</v>
      </c>
    </row>
    <row r="105" spans="1:13" s="2" customFormat="1" ht="19.5" customHeight="1">
      <c r="A105" s="30" t="s">
        <v>219</v>
      </c>
      <c r="B105" s="31"/>
      <c r="C105" s="31"/>
      <c r="D105" s="31"/>
      <c r="E105" s="33" t="s">
        <v>220</v>
      </c>
      <c r="F105" s="41"/>
      <c r="G105" s="43">
        <v>130672</v>
      </c>
      <c r="H105" s="42"/>
      <c r="I105" s="394">
        <v>0</v>
      </c>
      <c r="J105" s="42"/>
      <c r="K105" s="43">
        <v>304783</v>
      </c>
      <c r="L105" s="42"/>
      <c r="M105" s="43">
        <v>8150</v>
      </c>
    </row>
    <row r="106" spans="1:13" s="2" customFormat="1" ht="19.5" customHeight="1">
      <c r="A106" s="189" t="s">
        <v>35</v>
      </c>
      <c r="B106" s="31"/>
      <c r="C106" s="31"/>
      <c r="D106" s="31"/>
      <c r="E106" s="33"/>
      <c r="F106" s="41"/>
      <c r="G106" s="197">
        <f>SUM(G99:G105)</f>
        <v>2365079</v>
      </c>
      <c r="H106" s="193"/>
      <c r="I106" s="197">
        <f>SUM(I99:I105)</f>
        <v>2624297</v>
      </c>
      <c r="J106" s="193"/>
      <c r="K106" s="197">
        <f>SUM(K99:K105)</f>
        <v>1351436</v>
      </c>
      <c r="L106" s="193"/>
      <c r="M106" s="197">
        <f>SUM(M99:M105)</f>
        <v>1305996</v>
      </c>
    </row>
    <row r="107" spans="1:13" s="2" customFormat="1" ht="19.5" customHeight="1">
      <c r="A107" s="189"/>
      <c r="B107" s="31"/>
      <c r="C107" s="31"/>
      <c r="D107" s="31"/>
      <c r="E107" s="33"/>
      <c r="F107" s="41"/>
      <c r="G107" s="192"/>
      <c r="H107" s="193"/>
      <c r="I107" s="192"/>
      <c r="J107" s="193"/>
      <c r="K107" s="192"/>
      <c r="L107" s="193"/>
      <c r="M107" s="192"/>
    </row>
    <row r="108" spans="1:13" s="2" customFormat="1" ht="19.5" customHeight="1">
      <c r="A108" s="39" t="s">
        <v>216</v>
      </c>
      <c r="B108" s="31"/>
      <c r="C108" s="31"/>
      <c r="D108" s="31"/>
      <c r="E108" s="33"/>
      <c r="F108" s="41"/>
      <c r="G108" s="323">
        <f>G96-G106</f>
        <v>-1452126</v>
      </c>
      <c r="H108" s="193"/>
      <c r="I108" s="323">
        <f>I96-I106</f>
        <v>-879894</v>
      </c>
      <c r="J108" s="193"/>
      <c r="K108" s="323">
        <f>K96-K106</f>
        <v>-997685</v>
      </c>
      <c r="L108" s="193"/>
      <c r="M108" s="323">
        <f>M96-M106</f>
        <v>-429813</v>
      </c>
    </row>
    <row r="109" spans="1:13" s="2" customFormat="1" ht="19.5" customHeight="1">
      <c r="A109" s="30" t="s">
        <v>221</v>
      </c>
      <c r="B109" s="41"/>
      <c r="C109" s="196"/>
      <c r="D109" s="196"/>
      <c r="E109" s="33"/>
      <c r="F109" s="41"/>
      <c r="G109" s="38">
        <v>663</v>
      </c>
      <c r="H109" s="42"/>
      <c r="I109" s="38">
        <v>-33812</v>
      </c>
      <c r="J109" s="42"/>
      <c r="K109" s="43">
        <v>-85911</v>
      </c>
      <c r="L109" s="42"/>
      <c r="M109" s="43">
        <v>-25362</v>
      </c>
    </row>
    <row r="110" spans="1:13" s="2" customFormat="1" ht="19.5" customHeight="1">
      <c r="A110" s="30" t="s">
        <v>48</v>
      </c>
      <c r="B110" s="31"/>
      <c r="C110" s="31"/>
      <c r="D110" s="31"/>
      <c r="E110" s="33" t="s">
        <v>70</v>
      </c>
      <c r="F110" s="41"/>
      <c r="G110" s="38">
        <v>-400366</v>
      </c>
      <c r="H110" s="37"/>
      <c r="I110" s="38">
        <v>-393275</v>
      </c>
      <c r="J110" s="37"/>
      <c r="K110" s="43">
        <v>-269066</v>
      </c>
      <c r="L110" s="37"/>
      <c r="M110" s="43">
        <v>-265786</v>
      </c>
    </row>
    <row r="111" spans="1:13" s="2" customFormat="1" ht="19.5" customHeight="1">
      <c r="A111" s="313" t="s">
        <v>173</v>
      </c>
      <c r="B111" s="314"/>
      <c r="C111" s="198"/>
      <c r="D111" s="198"/>
      <c r="E111" s="199"/>
      <c r="F111" s="198"/>
      <c r="G111" s="192"/>
      <c r="H111" s="193"/>
      <c r="I111" s="192"/>
      <c r="J111" s="193"/>
      <c r="K111" s="192"/>
      <c r="L111" s="193"/>
      <c r="M111" s="192"/>
    </row>
    <row r="112" spans="1:13" s="2" customFormat="1" ht="19.5" customHeight="1">
      <c r="A112" s="312"/>
      <c r="B112" s="315" t="s">
        <v>174</v>
      </c>
      <c r="C112" s="31"/>
      <c r="D112" s="31"/>
      <c r="E112" s="33" t="s">
        <v>68</v>
      </c>
      <c r="F112" s="41"/>
      <c r="G112" s="200">
        <v>4087</v>
      </c>
      <c r="H112" s="186"/>
      <c r="I112" s="200">
        <v>-4747</v>
      </c>
      <c r="J112" s="186"/>
      <c r="K112" s="394">
        <v>0</v>
      </c>
      <c r="L112" s="42"/>
      <c r="M112" s="394">
        <v>0</v>
      </c>
    </row>
    <row r="113" spans="1:13" s="2" customFormat="1" ht="19.5" customHeight="1">
      <c r="A113" s="314" t="s">
        <v>217</v>
      </c>
      <c r="B113" s="198"/>
      <c r="C113" s="198"/>
      <c r="D113" s="198"/>
      <c r="E113" s="199"/>
      <c r="F113" s="198"/>
      <c r="G113" s="323">
        <f>SUM(G108:G112)</f>
        <v>-1847742</v>
      </c>
      <c r="H113" s="193"/>
      <c r="I113" s="323">
        <f>SUM(I108:I112)</f>
        <v>-1311728</v>
      </c>
      <c r="J113" s="193"/>
      <c r="K113" s="323">
        <f>SUM(K108:K112)</f>
        <v>-1352662</v>
      </c>
      <c r="L113" s="193"/>
      <c r="M113" s="323">
        <f>SUM(M108:M112)</f>
        <v>-720961</v>
      </c>
    </row>
    <row r="114" spans="1:13" s="2" customFormat="1" ht="19.5" customHeight="1">
      <c r="A114" s="312" t="s">
        <v>240</v>
      </c>
      <c r="B114" s="31"/>
      <c r="C114" s="31"/>
      <c r="D114" s="31"/>
      <c r="E114" s="33" t="s">
        <v>198</v>
      </c>
      <c r="F114" s="41"/>
      <c r="G114" s="200">
        <v>-49540</v>
      </c>
      <c r="H114" s="186"/>
      <c r="I114" s="200">
        <v>19560</v>
      </c>
      <c r="J114" s="186"/>
      <c r="K114" s="231">
        <v>30899</v>
      </c>
      <c r="L114" s="42"/>
      <c r="M114" s="231">
        <v>14574</v>
      </c>
    </row>
    <row r="115" spans="1:13" s="2" customFormat="1" ht="19.5" customHeight="1" thickBot="1">
      <c r="A115" s="314" t="s">
        <v>218</v>
      </c>
      <c r="B115" s="32"/>
      <c r="C115" s="31"/>
      <c r="D115" s="31"/>
      <c r="E115" s="33"/>
      <c r="F115" s="41"/>
      <c r="G115" s="322">
        <f>SUM(G113:G114)</f>
        <v>-1897282</v>
      </c>
      <c r="H115" s="193"/>
      <c r="I115" s="322">
        <f>SUM(I113:I114)</f>
        <v>-1292168</v>
      </c>
      <c r="J115" s="193"/>
      <c r="K115" s="322">
        <f>SUM(K113:K114)</f>
        <v>-1321763</v>
      </c>
      <c r="L115" s="193"/>
      <c r="M115" s="322">
        <f>SUM(M113:M114)</f>
        <v>-706387</v>
      </c>
    </row>
    <row r="116" spans="1:13" s="2" customFormat="1" ht="19.5" customHeight="1" thickTop="1">
      <c r="A116" s="203"/>
      <c r="B116" s="124"/>
      <c r="C116" s="121"/>
      <c r="D116" s="121"/>
      <c r="E116" s="182"/>
      <c r="G116" s="122"/>
      <c r="H116" s="5"/>
      <c r="I116" s="122"/>
      <c r="J116" s="5"/>
      <c r="K116" s="122"/>
      <c r="L116" s="5"/>
      <c r="M116" s="122"/>
    </row>
    <row r="117" spans="1:13" s="2" customFormat="1" ht="19.5" customHeight="1">
      <c r="A117" s="168" t="s">
        <v>39</v>
      </c>
      <c r="B117" s="169"/>
      <c r="C117" s="169"/>
      <c r="D117" s="169"/>
      <c r="E117" s="170"/>
      <c r="F117" s="171"/>
      <c r="G117" s="171"/>
      <c r="H117" s="171"/>
      <c r="I117" s="171"/>
      <c r="J117" s="171"/>
      <c r="K117" s="171"/>
      <c r="L117" s="171"/>
      <c r="M117" s="54"/>
    </row>
    <row r="118" spans="1:13" s="2" customFormat="1" ht="19.5" customHeight="1">
      <c r="A118" s="1" t="s">
        <v>84</v>
      </c>
      <c r="B118" s="173"/>
      <c r="C118" s="173"/>
      <c r="D118" s="173"/>
      <c r="E118" s="33"/>
      <c r="F118" s="174"/>
      <c r="G118" s="174"/>
      <c r="H118" s="174"/>
      <c r="I118" s="174"/>
      <c r="J118" s="174"/>
      <c r="K118" s="174"/>
      <c r="L118" s="174"/>
      <c r="M118" s="175"/>
    </row>
    <row r="119" spans="1:13" s="2" customFormat="1" ht="19.5" customHeight="1">
      <c r="A119" s="1"/>
      <c r="B119" s="173"/>
      <c r="C119" s="173"/>
      <c r="D119" s="173"/>
      <c r="E119" s="33"/>
      <c r="F119" s="174"/>
      <c r="G119" s="174"/>
      <c r="H119" s="174"/>
      <c r="I119" s="174"/>
      <c r="J119" s="174"/>
      <c r="K119" s="174"/>
      <c r="L119" s="174"/>
      <c r="M119" s="175"/>
    </row>
    <row r="120" spans="1:13" s="2" customFormat="1" ht="19.5" customHeight="1">
      <c r="A120" s="169"/>
      <c r="B120" s="169"/>
      <c r="C120" s="173"/>
      <c r="D120" s="173"/>
      <c r="E120" s="33"/>
      <c r="F120" s="174"/>
      <c r="G120" s="174"/>
      <c r="H120" s="174"/>
      <c r="I120" s="174"/>
      <c r="J120" s="174"/>
      <c r="K120" s="174"/>
      <c r="L120" s="174"/>
      <c r="M120" s="176"/>
    </row>
    <row r="121" spans="1:13" s="2" customFormat="1" ht="19.5" customHeight="1">
      <c r="A121" s="32"/>
      <c r="B121" s="32"/>
      <c r="C121" s="31"/>
      <c r="D121" s="31"/>
      <c r="E121" s="33"/>
      <c r="F121" s="166"/>
      <c r="G121" s="177"/>
      <c r="H121" s="178" t="s">
        <v>233</v>
      </c>
      <c r="I121" s="177"/>
      <c r="J121" s="177"/>
      <c r="K121" s="177"/>
      <c r="L121" s="179" t="s">
        <v>200</v>
      </c>
      <c r="M121" s="177"/>
    </row>
    <row r="122" spans="1:13" s="2" customFormat="1" ht="19.5" customHeight="1">
      <c r="A122" s="180"/>
      <c r="B122" s="180"/>
      <c r="C122" s="31"/>
      <c r="D122" s="31"/>
      <c r="E122" s="33"/>
      <c r="F122" s="181"/>
      <c r="G122" s="404" t="s">
        <v>201</v>
      </c>
      <c r="H122" s="404"/>
      <c r="I122" s="404"/>
      <c r="J122" s="41"/>
      <c r="K122" s="404" t="s">
        <v>201</v>
      </c>
      <c r="L122" s="404"/>
      <c r="M122" s="404"/>
    </row>
    <row r="123" spans="1:13" s="2" customFormat="1" ht="19.5" customHeight="1">
      <c r="A123" s="180"/>
      <c r="B123" s="180"/>
      <c r="C123" s="31"/>
      <c r="D123" s="31"/>
      <c r="E123" s="33"/>
      <c r="F123" s="181"/>
      <c r="G123" s="405" t="s">
        <v>136</v>
      </c>
      <c r="H123" s="406"/>
      <c r="I123" s="406"/>
      <c r="J123" s="41"/>
      <c r="K123" s="405" t="s">
        <v>136</v>
      </c>
      <c r="L123" s="406"/>
      <c r="M123" s="406"/>
    </row>
    <row r="124" spans="1:13" s="2" customFormat="1" ht="19.5" customHeight="1">
      <c r="A124" s="180"/>
      <c r="B124" s="180"/>
      <c r="C124" s="31"/>
      <c r="D124" s="31"/>
      <c r="E124" s="33"/>
      <c r="F124" s="181"/>
      <c r="G124" s="407" t="s">
        <v>134</v>
      </c>
      <c r="H124" s="408"/>
      <c r="I124" s="408"/>
      <c r="J124" s="41"/>
      <c r="K124" s="407" t="s">
        <v>134</v>
      </c>
      <c r="L124" s="408"/>
      <c r="M124" s="408"/>
    </row>
    <row r="125" spans="1:13" s="2" customFormat="1" ht="19.5" customHeight="1">
      <c r="A125" s="180"/>
      <c r="B125" s="180"/>
      <c r="C125" s="31"/>
      <c r="D125" s="31"/>
      <c r="E125" s="182" t="s">
        <v>20</v>
      </c>
      <c r="F125" s="41"/>
      <c r="G125" s="367">
        <v>2021</v>
      </c>
      <c r="H125" s="368"/>
      <c r="I125" s="367">
        <v>2020</v>
      </c>
      <c r="J125" s="368"/>
      <c r="K125" s="367">
        <v>2021</v>
      </c>
      <c r="L125" s="368"/>
      <c r="M125" s="367">
        <v>2020</v>
      </c>
    </row>
    <row r="126" spans="1:13" s="2" customFormat="1" ht="19.5" customHeight="1">
      <c r="A126" s="184"/>
      <c r="B126" s="41"/>
      <c r="C126" s="41"/>
      <c r="D126" s="41"/>
      <c r="E126" s="33"/>
      <c r="F126" s="41"/>
      <c r="G126" s="403" t="s">
        <v>65</v>
      </c>
      <c r="H126" s="403"/>
      <c r="I126" s="403"/>
      <c r="J126" s="403"/>
      <c r="K126" s="403"/>
      <c r="L126" s="403"/>
      <c r="M126" s="403"/>
    </row>
    <row r="127" spans="1:13" s="2" customFormat="1" ht="19.5" customHeight="1">
      <c r="A127" s="91" t="s">
        <v>78</v>
      </c>
      <c r="B127" s="204"/>
      <c r="C127" s="205"/>
      <c r="D127" s="205"/>
      <c r="E127" s="182"/>
      <c r="F127" s="3"/>
      <c r="G127" s="3"/>
      <c r="H127" s="139"/>
      <c r="I127" s="3"/>
      <c r="J127" s="139"/>
      <c r="K127" s="3"/>
      <c r="L127" s="139"/>
      <c r="M127" s="3"/>
    </row>
    <row r="128" spans="1:13" s="2" customFormat="1" ht="19.5" customHeight="1">
      <c r="A128" s="46" t="s">
        <v>141</v>
      </c>
      <c r="B128" s="204"/>
      <c r="C128" s="205"/>
      <c r="D128" s="205"/>
      <c r="E128" s="182"/>
      <c r="F128" s="3"/>
      <c r="G128" s="3"/>
      <c r="H128" s="139"/>
      <c r="I128" s="3"/>
      <c r="J128" s="139"/>
      <c r="K128" s="3"/>
      <c r="L128" s="139"/>
      <c r="M128" s="3"/>
    </row>
    <row r="129" spans="1:13" s="2" customFormat="1" ht="19.5" customHeight="1">
      <c r="A129" s="46"/>
      <c r="B129" s="46" t="s">
        <v>96</v>
      </c>
      <c r="C129" s="205"/>
      <c r="D129" s="205"/>
      <c r="E129" s="182"/>
      <c r="F129" s="3"/>
      <c r="G129" s="3"/>
      <c r="H129" s="139"/>
      <c r="I129" s="3"/>
      <c r="J129" s="139"/>
      <c r="K129" s="3"/>
      <c r="L129" s="139"/>
      <c r="M129" s="3"/>
    </row>
    <row r="130" spans="1:13" s="2" customFormat="1" ht="19.5" customHeight="1">
      <c r="A130" s="47" t="s">
        <v>144</v>
      </c>
      <c r="B130" s="207"/>
      <c r="C130" s="205"/>
      <c r="D130" s="205"/>
      <c r="E130" s="182"/>
      <c r="F130" s="3"/>
      <c r="G130" s="3"/>
      <c r="H130" s="139"/>
      <c r="I130" s="3"/>
      <c r="J130" s="139"/>
      <c r="K130" s="208"/>
      <c r="L130" s="139"/>
      <c r="M130" s="208"/>
    </row>
    <row r="131" spans="1:13" s="2" customFormat="1" ht="19.5" customHeight="1">
      <c r="A131" s="3"/>
      <c r="B131" s="47" t="s">
        <v>139</v>
      </c>
      <c r="C131" s="205"/>
      <c r="D131" s="205"/>
      <c r="E131" s="182"/>
      <c r="F131" s="3"/>
      <c r="G131" s="391">
        <v>78574</v>
      </c>
      <c r="H131" s="139"/>
      <c r="I131" s="391">
        <v>84077</v>
      </c>
      <c r="J131" s="139"/>
      <c r="K131" s="394">
        <v>0</v>
      </c>
      <c r="L131" s="42"/>
      <c r="M131" s="394">
        <v>0</v>
      </c>
    </row>
    <row r="132" spans="1:13" s="2" customFormat="1" ht="19.5" customHeight="1">
      <c r="A132" s="317" t="s">
        <v>175</v>
      </c>
      <c r="B132" s="318"/>
      <c r="C132" s="205"/>
      <c r="D132" s="205"/>
      <c r="E132" s="182"/>
      <c r="F132" s="3"/>
      <c r="G132" s="128"/>
      <c r="H132" s="183"/>
      <c r="I132" s="128"/>
      <c r="J132" s="210"/>
      <c r="K132" s="316"/>
      <c r="L132" s="211"/>
      <c r="M132" s="316"/>
    </row>
    <row r="133" spans="1:13" s="2" customFormat="1" ht="19.5" customHeight="1">
      <c r="A133" s="114"/>
      <c r="B133" s="317" t="s">
        <v>96</v>
      </c>
      <c r="C133" s="205"/>
      <c r="D133" s="205"/>
      <c r="E133" s="182"/>
      <c r="F133" s="3"/>
      <c r="G133" s="324">
        <f>SUM(G131:G131)</f>
        <v>78574</v>
      </c>
      <c r="H133" s="325"/>
      <c r="I133" s="324">
        <f>SUM(I131:I131)</f>
        <v>84077</v>
      </c>
      <c r="J133" s="326"/>
      <c r="K133" s="394">
        <f>SUM(K131:K132)</f>
        <v>0</v>
      </c>
      <c r="L133" s="42"/>
      <c r="M133" s="394">
        <f>SUM(M131:M132)</f>
        <v>0</v>
      </c>
    </row>
    <row r="134" spans="1:13" s="2" customFormat="1" ht="12" customHeight="1">
      <c r="A134" s="207"/>
      <c r="B134" s="44"/>
      <c r="C134" s="205"/>
      <c r="D134" s="205"/>
      <c r="E134" s="182"/>
      <c r="F134" s="3"/>
      <c r="G134" s="128"/>
      <c r="H134" s="183"/>
      <c r="I134" s="128"/>
      <c r="J134" s="210"/>
      <c r="K134" s="128"/>
      <c r="L134" s="211"/>
      <c r="M134" s="128"/>
    </row>
    <row r="135" spans="1:13" s="2" customFormat="1" ht="19.5" customHeight="1">
      <c r="A135" s="320" t="s">
        <v>176</v>
      </c>
      <c r="B135" s="317"/>
      <c r="C135" s="205"/>
      <c r="D135" s="205"/>
      <c r="E135" s="182"/>
      <c r="F135" s="3"/>
      <c r="G135" s="128"/>
      <c r="H135" s="183"/>
      <c r="I135" s="128"/>
      <c r="J135" s="210"/>
      <c r="K135" s="128"/>
      <c r="L135" s="211"/>
      <c r="M135" s="128"/>
    </row>
    <row r="136" spans="1:13" s="2" customFormat="1" ht="19.5" customHeight="1">
      <c r="A136" s="320"/>
      <c r="B136" s="320" t="s">
        <v>96</v>
      </c>
      <c r="C136" s="205"/>
      <c r="D136" s="205"/>
      <c r="E136" s="182"/>
      <c r="F136" s="3"/>
      <c r="G136" s="128"/>
      <c r="H136" s="183"/>
      <c r="I136" s="128"/>
      <c r="J136" s="210"/>
      <c r="K136" s="128"/>
      <c r="L136" s="211"/>
      <c r="M136" s="128"/>
    </row>
    <row r="137" spans="1:13" s="2" customFormat="1" ht="19.5" customHeight="1">
      <c r="A137" t="s">
        <v>244</v>
      </c>
      <c r="B137"/>
      <c r="C137" s="205"/>
      <c r="D137" s="205"/>
      <c r="E137" s="182"/>
      <c r="F137" s="3"/>
      <c r="G137" s="128"/>
      <c r="H137" s="183"/>
      <c r="I137" s="128"/>
      <c r="J137" s="210"/>
      <c r="K137" s="128"/>
      <c r="L137" s="211"/>
      <c r="M137" s="128"/>
    </row>
    <row r="138" spans="1:13" s="2" customFormat="1" ht="19.5" customHeight="1">
      <c r="A138"/>
      <c r="B138" t="s">
        <v>178</v>
      </c>
      <c r="C138" s="205"/>
      <c r="D138" s="205"/>
      <c r="E138" s="182"/>
      <c r="F138" s="3"/>
      <c r="G138" s="128"/>
      <c r="H138" s="183"/>
      <c r="I138" s="128"/>
      <c r="J138" s="210"/>
      <c r="K138" s="128"/>
      <c r="L138" s="211"/>
      <c r="M138" s="128"/>
    </row>
    <row r="139" spans="1:13" s="2" customFormat="1" ht="19.5" customHeight="1">
      <c r="A139"/>
      <c r="B139" t="s">
        <v>179</v>
      </c>
      <c r="C139" s="205"/>
      <c r="D139" s="205"/>
      <c r="E139" s="182"/>
      <c r="F139" s="3"/>
      <c r="G139" s="128">
        <v>12</v>
      </c>
      <c r="H139" s="183"/>
      <c r="I139" s="128">
        <v>-401</v>
      </c>
      <c r="J139" s="210"/>
      <c r="K139" s="128">
        <v>10</v>
      </c>
      <c r="L139" s="211"/>
      <c r="M139" s="128">
        <v>-300</v>
      </c>
    </row>
    <row r="140" spans="1:13" s="2" customFormat="1" ht="19.5" customHeight="1">
      <c r="A140" t="s">
        <v>223</v>
      </c>
      <c r="B140"/>
      <c r="C140" s="205"/>
      <c r="D140" s="205"/>
      <c r="E140" s="182" t="s">
        <v>245</v>
      </c>
      <c r="F140" s="3"/>
      <c r="G140" s="387">
        <v>2749120</v>
      </c>
      <c r="H140" s="327"/>
      <c r="I140" s="395">
        <v>0</v>
      </c>
      <c r="J140" s="327"/>
      <c r="K140" s="387">
        <v>1780968</v>
      </c>
      <c r="L140" s="327"/>
      <c r="M140" s="395">
        <v>0</v>
      </c>
    </row>
    <row r="141" spans="1:13" s="2" customFormat="1" ht="19.5" customHeight="1">
      <c r="A141" t="s">
        <v>224</v>
      </c>
      <c r="B141"/>
      <c r="C141" s="205"/>
      <c r="D141" s="205"/>
      <c r="E141" s="182"/>
      <c r="F141" s="3"/>
      <c r="G141" s="387"/>
      <c r="H141" s="327"/>
      <c r="I141" s="387"/>
      <c r="J141" s="327"/>
      <c r="K141" s="387"/>
      <c r="L141" s="327"/>
      <c r="M141" s="387"/>
    </row>
    <row r="142" spans="1:13" s="2" customFormat="1" ht="19.5" customHeight="1">
      <c r="A142"/>
      <c r="B142" t="s">
        <v>225</v>
      </c>
      <c r="C142" s="205"/>
      <c r="D142" s="205"/>
      <c r="E142" s="182"/>
      <c r="F142" s="3"/>
      <c r="G142" s="296">
        <v>-563849</v>
      </c>
      <c r="H142" s="327"/>
      <c r="I142" s="394">
        <v>0</v>
      </c>
      <c r="J142" s="327"/>
      <c r="K142" s="296">
        <v>-356194</v>
      </c>
      <c r="L142" s="327"/>
      <c r="M142" s="394">
        <v>0</v>
      </c>
    </row>
    <row r="143" spans="1:13" s="2" customFormat="1" ht="19.5" customHeight="1">
      <c r="A143" s="317" t="s">
        <v>180</v>
      </c>
      <c r="B143" s="318"/>
      <c r="C143" s="205"/>
      <c r="D143" s="205"/>
      <c r="E143" s="182"/>
      <c r="F143" s="3"/>
      <c r="G143" s="328"/>
      <c r="H143" s="327"/>
      <c r="I143" s="328"/>
      <c r="J143" s="327"/>
      <c r="K143" s="329"/>
      <c r="L143" s="327"/>
      <c r="M143" s="329"/>
    </row>
    <row r="144" spans="1:13" s="2" customFormat="1" ht="19.5" customHeight="1">
      <c r="A144" s="114"/>
      <c r="B144" s="317" t="s">
        <v>96</v>
      </c>
      <c r="C144" s="205"/>
      <c r="D144" s="205"/>
      <c r="E144" s="182"/>
      <c r="F144" s="3"/>
      <c r="G144" s="330">
        <f>SUM(G138:G142)</f>
        <v>2185283</v>
      </c>
      <c r="H144" s="290"/>
      <c r="I144" s="330">
        <f>SUM(I138:I142)</f>
        <v>-401</v>
      </c>
      <c r="J144" s="290"/>
      <c r="K144" s="330">
        <f>SUM(K138:K142)</f>
        <v>1424784</v>
      </c>
      <c r="L144" s="290"/>
      <c r="M144" s="330">
        <f>SUM(M138:M142)</f>
        <v>-300</v>
      </c>
    </row>
    <row r="145" spans="1:13" s="2" customFormat="1" ht="19.5" customHeight="1">
      <c r="A145" s="91" t="s">
        <v>145</v>
      </c>
      <c r="B145" s="204"/>
      <c r="C145" s="205"/>
      <c r="D145" s="205"/>
      <c r="E145" s="182"/>
      <c r="F145" s="3"/>
      <c r="G145" s="128"/>
      <c r="H145" s="183"/>
      <c r="I145" s="128"/>
      <c r="J145" s="210"/>
      <c r="K145" s="83"/>
      <c r="L145" s="211"/>
      <c r="M145" s="83"/>
    </row>
    <row r="146" spans="1:13" s="2" customFormat="1" ht="19.5" customHeight="1">
      <c r="A146" s="91" t="s">
        <v>55</v>
      </c>
      <c r="B146" s="26" t="s">
        <v>182</v>
      </c>
      <c r="C146" s="156"/>
      <c r="D146" s="156"/>
      <c r="E146" s="212"/>
      <c r="F146" s="157"/>
      <c r="G146" s="330">
        <f>SUM(G133,G144)</f>
        <v>2263857</v>
      </c>
      <c r="H146" s="232"/>
      <c r="I146" s="330">
        <f>SUM(I133,I144)</f>
        <v>83676</v>
      </c>
      <c r="J146" s="233"/>
      <c r="K146" s="330">
        <f>SUM(K133,K144)</f>
        <v>1424784</v>
      </c>
      <c r="L146" s="216"/>
      <c r="M146" s="330">
        <f>SUM(M133,M144)</f>
        <v>-300</v>
      </c>
    </row>
    <row r="147" spans="1:13" s="2" customFormat="1" ht="19.5" customHeight="1">
      <c r="A147" s="318" t="s">
        <v>181</v>
      </c>
      <c r="B147" s="203"/>
      <c r="C147" s="156"/>
      <c r="D147" s="156"/>
      <c r="E147" s="212"/>
      <c r="F147" s="157"/>
      <c r="G147" s="192"/>
      <c r="H147" s="232"/>
      <c r="I147" s="192"/>
      <c r="J147" s="233"/>
      <c r="K147" s="192"/>
      <c r="L147" s="216"/>
      <c r="M147" s="192"/>
    </row>
    <row r="148" spans="1:13" s="2" customFormat="1" ht="19.5" customHeight="1" thickBot="1">
      <c r="B148" s="203" t="s">
        <v>79</v>
      </c>
      <c r="C148" s="205"/>
      <c r="D148" s="205"/>
      <c r="E148" s="182"/>
      <c r="F148" s="3"/>
      <c r="G148" s="234">
        <f>G115+G146</f>
        <v>366575</v>
      </c>
      <c r="H148" s="214"/>
      <c r="I148" s="234">
        <f>I115+I146</f>
        <v>-1208492</v>
      </c>
      <c r="J148" s="214"/>
      <c r="K148" s="234">
        <f>K115+K146</f>
        <v>103021</v>
      </c>
      <c r="L148" s="214"/>
      <c r="M148" s="234">
        <f>M115+M146</f>
        <v>-706687</v>
      </c>
    </row>
    <row r="149" spans="1:13" s="2" customFormat="1" ht="12" customHeight="1" thickTop="1">
      <c r="A149" s="91"/>
      <c r="B149" s="91"/>
      <c r="C149" s="205"/>
      <c r="D149" s="205"/>
      <c r="E149" s="182"/>
      <c r="F149" s="3"/>
      <c r="G149" s="235"/>
      <c r="H149" s="214"/>
      <c r="I149" s="235"/>
      <c r="J149" s="214"/>
      <c r="K149" s="236"/>
      <c r="L149" s="214"/>
      <c r="M149" s="236"/>
    </row>
    <row r="150" spans="1:13" s="2" customFormat="1" ht="19.5" customHeight="1">
      <c r="A150" s="321" t="s">
        <v>242</v>
      </c>
      <c r="B150" s="204"/>
      <c r="C150" s="205"/>
      <c r="D150" s="205"/>
      <c r="E150" s="182"/>
      <c r="F150" s="3"/>
      <c r="G150" s="219"/>
      <c r="H150" s="138"/>
      <c r="I150" s="219"/>
      <c r="J150" s="139"/>
      <c r="K150" s="139"/>
      <c r="L150" s="139"/>
      <c r="M150" s="139"/>
    </row>
    <row r="151" spans="1:13" s="2" customFormat="1" ht="19.5" customHeight="1">
      <c r="A151" s="220"/>
      <c r="B151" s="28" t="s">
        <v>118</v>
      </c>
      <c r="C151" s="205"/>
      <c r="D151" s="205"/>
      <c r="E151" s="182"/>
      <c r="F151" s="3"/>
      <c r="G151" s="221">
        <f>G115-G152</f>
        <v>-1804511</v>
      </c>
      <c r="H151" s="221"/>
      <c r="I151" s="221">
        <f>I115-I152</f>
        <v>-1241558</v>
      </c>
      <c r="J151" s="48"/>
      <c r="K151" s="221">
        <f>K115-K152</f>
        <v>-1321763</v>
      </c>
      <c r="L151" s="48"/>
      <c r="M151" s="221">
        <f>M115-M152</f>
        <v>-706387</v>
      </c>
    </row>
    <row r="152" spans="1:13" s="2" customFormat="1" ht="19.5" customHeight="1">
      <c r="A152" s="209"/>
      <c r="B152" s="222" t="s">
        <v>57</v>
      </c>
      <c r="C152" s="205"/>
      <c r="D152" s="205"/>
      <c r="E152" s="182"/>
      <c r="F152" s="3"/>
      <c r="G152" s="126">
        <v>-92771</v>
      </c>
      <c r="H152" s="237"/>
      <c r="I152" s="126">
        <v>-50610</v>
      </c>
      <c r="J152" s="48"/>
      <c r="K152" s="394">
        <v>0</v>
      </c>
      <c r="L152" s="139"/>
      <c r="M152" s="394">
        <v>0</v>
      </c>
    </row>
    <row r="153" spans="1:13" s="2" customFormat="1" ht="19.5" customHeight="1" thickBot="1">
      <c r="A153" s="91"/>
      <c r="B153" s="204"/>
      <c r="C153" s="205"/>
      <c r="D153" s="205"/>
      <c r="E153" s="182"/>
      <c r="F153" s="3"/>
      <c r="G153" s="158">
        <f>SUM(G151:G152)</f>
        <v>-1897282</v>
      </c>
      <c r="H153" s="219"/>
      <c r="I153" s="158">
        <f>SUM(I151:I152)</f>
        <v>-1292168</v>
      </c>
      <c r="J153" s="5"/>
      <c r="K153" s="158">
        <f>SUM(K151:K152)</f>
        <v>-1321763</v>
      </c>
      <c r="L153" s="5"/>
      <c r="M153" s="158">
        <f>SUM(M151:M152)</f>
        <v>-706387</v>
      </c>
    </row>
    <row r="154" spans="1:13" s="2" customFormat="1" ht="12" customHeight="1" thickTop="1">
      <c r="A154" s="91"/>
      <c r="B154" s="204"/>
      <c r="C154" s="205"/>
      <c r="D154" s="205"/>
      <c r="E154" s="182"/>
      <c r="F154" s="3"/>
      <c r="G154" s="235"/>
      <c r="H154" s="219"/>
      <c r="I154" s="235"/>
      <c r="J154" s="5"/>
      <c r="K154" s="235"/>
      <c r="L154" s="5"/>
      <c r="M154" s="235"/>
    </row>
    <row r="155" spans="1:13" s="2" customFormat="1" ht="19.5" customHeight="1">
      <c r="A155" s="317" t="s">
        <v>181</v>
      </c>
      <c r="B155" s="157"/>
      <c r="C155" s="157"/>
      <c r="D155" s="157"/>
      <c r="E155" s="182"/>
      <c r="F155" s="3"/>
      <c r="G155" s="3"/>
      <c r="H155" s="139"/>
      <c r="I155" s="3"/>
      <c r="J155" s="139"/>
      <c r="K155" s="3"/>
      <c r="L155" s="139"/>
      <c r="M155" s="3"/>
    </row>
    <row r="156" spans="1:13" s="2" customFormat="1" ht="19.5" customHeight="1">
      <c r="A156" s="157"/>
      <c r="B156" s="157" t="s">
        <v>80</v>
      </c>
      <c r="C156" s="157"/>
      <c r="D156" s="157"/>
      <c r="E156" s="182"/>
      <c r="F156" s="3"/>
      <c r="G156" s="3"/>
      <c r="H156" s="139"/>
      <c r="I156" s="3"/>
      <c r="J156" s="139"/>
      <c r="K156" s="3"/>
      <c r="L156" s="139"/>
      <c r="M156" s="3"/>
    </row>
    <row r="157" spans="1:13" s="2" customFormat="1" ht="19.5" customHeight="1">
      <c r="A157" s="41"/>
      <c r="B157" s="28" t="s">
        <v>118</v>
      </c>
      <c r="C157" s="198"/>
      <c r="D157" s="198"/>
      <c r="E157" s="182"/>
      <c r="F157" s="3"/>
      <c r="G157" s="221">
        <f>G148-G158</f>
        <v>459346</v>
      </c>
      <c r="H157" s="127"/>
      <c r="I157" s="221">
        <f>I148-I158</f>
        <v>-1157882</v>
      </c>
      <c r="J157" s="127"/>
      <c r="K157" s="221">
        <f>K148-K158</f>
        <v>103021</v>
      </c>
      <c r="L157" s="127"/>
      <c r="M157" s="221">
        <f>M148-M158</f>
        <v>-706687</v>
      </c>
    </row>
    <row r="158" spans="1:13" s="2" customFormat="1" ht="19.5" customHeight="1">
      <c r="A158" s="41"/>
      <c r="B158" s="222" t="s">
        <v>57</v>
      </c>
      <c r="C158" s="41"/>
      <c r="D158" s="41"/>
      <c r="E158" s="182"/>
      <c r="F158" s="3"/>
      <c r="G158" s="200">
        <v>-92771</v>
      </c>
      <c r="H158" s="48"/>
      <c r="I158" s="200">
        <v>-50610</v>
      </c>
      <c r="J158" s="48"/>
      <c r="K158" s="394">
        <v>0</v>
      </c>
      <c r="L158" s="139"/>
      <c r="M158" s="394">
        <v>0</v>
      </c>
    </row>
    <row r="159" spans="1:13" s="2" customFormat="1" ht="19.5" customHeight="1" thickBot="1">
      <c r="B159" s="203"/>
      <c r="C159" s="205"/>
      <c r="D159" s="205"/>
      <c r="E159" s="182"/>
      <c r="F159" s="3"/>
      <c r="G159" s="218">
        <f>SUM(G157:G158)</f>
        <v>366575</v>
      </c>
      <c r="H159" s="139"/>
      <c r="I159" s="218">
        <f>SUM(I157:I158)</f>
        <v>-1208492</v>
      </c>
      <c r="J159" s="139"/>
      <c r="K159" s="218">
        <f>SUM(K157:K158)</f>
        <v>103021</v>
      </c>
      <c r="L159" s="139"/>
      <c r="M159" s="218">
        <f>SUM(M157:M158)</f>
        <v>-706687</v>
      </c>
    </row>
    <row r="160" spans="1:13" s="2" customFormat="1" ht="12" customHeight="1" thickTop="1">
      <c r="A160" s="203"/>
      <c r="B160" s="205"/>
      <c r="C160" s="205"/>
      <c r="D160" s="205"/>
      <c r="E160" s="182"/>
      <c r="F160" s="3"/>
      <c r="G160" s="3"/>
      <c r="H160" s="48"/>
      <c r="I160" s="3"/>
      <c r="J160" s="127"/>
      <c r="K160" s="3"/>
      <c r="L160" s="127"/>
      <c r="M160" s="3"/>
    </row>
    <row r="161" spans="1:13" s="2" customFormat="1" ht="19.5" customHeight="1">
      <c r="A161" s="321" t="s">
        <v>226</v>
      </c>
      <c r="B161" s="205"/>
      <c r="C161" s="205"/>
      <c r="D161" s="205"/>
      <c r="E161" s="182" t="s">
        <v>127</v>
      </c>
      <c r="F161" s="3"/>
      <c r="G161" s="3"/>
      <c r="H161" s="225"/>
      <c r="I161" s="3"/>
      <c r="J161" s="225"/>
      <c r="K161" s="3"/>
      <c r="L161" s="225"/>
      <c r="M161" s="3"/>
    </row>
    <row r="162" spans="1:13" s="2" customFormat="1" ht="19.5" customHeight="1" thickBot="1">
      <c r="A162" s="28" t="s">
        <v>227</v>
      </c>
      <c r="B162" s="226"/>
      <c r="C162" s="226"/>
      <c r="D162" s="226"/>
      <c r="E162" s="182"/>
      <c r="F162" s="206"/>
      <c r="G162" s="227">
        <v>-0.53969999999999996</v>
      </c>
      <c r="H162" s="228"/>
      <c r="I162" s="227">
        <v>-0.49320000000000003</v>
      </c>
      <c r="J162" s="228"/>
      <c r="K162" s="227">
        <v>-0.39529999999999998</v>
      </c>
      <c r="L162" s="228"/>
      <c r="M162" s="227">
        <v>-0.28060000000000002</v>
      </c>
    </row>
    <row r="163" spans="1:13" s="2" customFormat="1" ht="19.5" customHeight="1" thickTop="1" thickBot="1">
      <c r="A163" s="28" t="s">
        <v>228</v>
      </c>
      <c r="B163" s="226"/>
      <c r="C163" s="226"/>
      <c r="D163" s="226"/>
      <c r="E163" s="182"/>
      <c r="F163" s="206"/>
      <c r="G163" s="227">
        <v>-0.53969999999999996</v>
      </c>
      <c r="H163" s="228"/>
      <c r="I163" s="227">
        <v>-0.49320000000000003</v>
      </c>
      <c r="J163" s="228"/>
      <c r="K163" s="227">
        <v>-0.39529999999999998</v>
      </c>
      <c r="L163" s="229"/>
      <c r="M163" s="227">
        <v>-0.28060000000000002</v>
      </c>
    </row>
    <row r="164" spans="1:13" s="2" customFormat="1" ht="33.6" customHeight="1" thickTop="1">
      <c r="A164" s="28"/>
      <c r="B164" s="226"/>
      <c r="C164" s="226"/>
      <c r="D164" s="226"/>
      <c r="E164" s="182"/>
      <c r="F164" s="206"/>
      <c r="G164" s="357"/>
      <c r="H164" s="228"/>
      <c r="I164" s="357"/>
      <c r="J164" s="228"/>
      <c r="K164" s="357"/>
      <c r="L164" s="229"/>
      <c r="M164" s="357"/>
    </row>
    <row r="165" spans="1:13" s="2" customFormat="1" ht="19.5" customHeight="1">
      <c r="A165" s="121"/>
      <c r="B165" s="121"/>
      <c r="C165" s="121"/>
      <c r="D165" s="121"/>
      <c r="E165" s="182"/>
      <c r="F165" s="3"/>
      <c r="G165" s="3"/>
      <c r="H165" s="3"/>
      <c r="I165" s="3"/>
      <c r="J165" s="3"/>
      <c r="K165" s="3"/>
      <c r="L165" s="3"/>
      <c r="M165" s="3"/>
    </row>
  </sheetData>
  <mergeCells count="29">
    <mergeCell ref="G126:M126"/>
    <mergeCell ref="G122:I122"/>
    <mergeCell ref="K122:M122"/>
    <mergeCell ref="G123:I123"/>
    <mergeCell ref="K123:M123"/>
    <mergeCell ref="G124:I124"/>
    <mergeCell ref="K124:M124"/>
    <mergeCell ref="G6:I6"/>
    <mergeCell ref="K6:M6"/>
    <mergeCell ref="G10:M10"/>
    <mergeCell ref="A29:D29"/>
    <mergeCell ref="G7:I7"/>
    <mergeCell ref="K7:M7"/>
    <mergeCell ref="G8:I8"/>
    <mergeCell ref="K8:M8"/>
    <mergeCell ref="G89:M89"/>
    <mergeCell ref="G40:I40"/>
    <mergeCell ref="K40:M40"/>
    <mergeCell ref="G41:I41"/>
    <mergeCell ref="K41:M41"/>
    <mergeCell ref="G42:I42"/>
    <mergeCell ref="K42:M42"/>
    <mergeCell ref="G44:M44"/>
    <mergeCell ref="G86:I86"/>
    <mergeCell ref="K86:M86"/>
    <mergeCell ref="G87:I87"/>
    <mergeCell ref="K87:M87"/>
    <mergeCell ref="G85:I85"/>
    <mergeCell ref="K85:M85"/>
  </mergeCells>
  <pageMargins left="0.7" right="0.7" top="0.48" bottom="0.5" header="0.5" footer="0.5"/>
  <pageSetup paperSize="9" scale="70" firstPageNumber="6" fitToHeight="0" orientation="portrait" useFirstPageNumber="1" r:id="rId1"/>
  <headerFooter>
    <oddFooter>&amp;L The accompanying notes form an integral part of the interim financial statements.
&amp;C&amp;P</oddFooter>
  </headerFooter>
  <rowBreaks count="3" manualBreakCount="3">
    <brk id="34" max="16383" man="1"/>
    <brk id="79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32"/>
  <sheetViews>
    <sheetView showGridLines="0" view="pageBreakPreview" topLeftCell="A4" zoomScale="77" zoomScaleNormal="90" zoomScaleSheetLayoutView="77" workbookViewId="0">
      <selection activeCell="X14" sqref="X14:X15"/>
    </sheetView>
  </sheetViews>
  <sheetFormatPr defaultRowHeight="21" customHeight="1"/>
  <cols>
    <col min="1" max="1" width="54" style="76" customWidth="1"/>
    <col min="2" max="2" width="5.5703125" style="76" customWidth="1"/>
    <col min="3" max="3" width="0.5703125" style="76" customWidth="1"/>
    <col min="4" max="4" width="15.5703125" style="76" customWidth="1"/>
    <col min="5" max="5" width="0.5703125" style="76" customWidth="1"/>
    <col min="6" max="6" width="11.42578125" style="76" customWidth="1"/>
    <col min="7" max="7" width="0.5703125" style="76" customWidth="1"/>
    <col min="8" max="8" width="11.28515625" style="76" customWidth="1"/>
    <col min="9" max="9" width="0.5703125" style="76" customWidth="1"/>
    <col min="10" max="10" width="11.7109375" style="76" customWidth="1"/>
    <col min="11" max="11" width="0.5703125" style="76" customWidth="1"/>
    <col min="12" max="12" width="13.140625" style="76" customWidth="1"/>
    <col min="13" max="13" width="0.5703125" style="76" customWidth="1"/>
    <col min="14" max="14" width="17" style="76" customWidth="1"/>
    <col min="15" max="15" width="0.5703125" style="76" customWidth="1"/>
    <col min="16" max="16" width="24.7109375" style="76" customWidth="1"/>
    <col min="17" max="17" width="0.5703125" style="76" customWidth="1"/>
    <col min="18" max="18" width="16.28515625" style="76" customWidth="1"/>
    <col min="19" max="19" width="0.5703125" style="76" customWidth="1"/>
    <col min="20" max="20" width="12.85546875" style="76" customWidth="1"/>
    <col min="21" max="21" width="0.5703125" style="76" customWidth="1"/>
    <col min="22" max="22" width="14.5703125" style="76" customWidth="1"/>
    <col min="23" max="23" width="0.5703125" style="76" customWidth="1"/>
    <col min="24" max="24" width="13" style="76" customWidth="1"/>
    <col min="25" max="25" width="0.5703125" style="76" customWidth="1"/>
    <col min="26" max="26" width="11.5703125" style="76" customWidth="1"/>
    <col min="27" max="258" width="9.42578125" style="76"/>
    <col min="259" max="259" width="57.42578125" style="76" customWidth="1"/>
    <col min="260" max="260" width="5.5703125" style="76" customWidth="1"/>
    <col min="261" max="261" width="1.42578125" style="76" customWidth="1"/>
    <col min="262" max="262" width="14.42578125" style="76" customWidth="1"/>
    <col min="263" max="263" width="1" style="76" customWidth="1"/>
    <col min="264" max="264" width="13.5703125" style="76" customWidth="1"/>
    <col min="265" max="265" width="0.5703125" style="76" customWidth="1"/>
    <col min="266" max="266" width="11.5703125" style="76" bestFit="1" customWidth="1"/>
    <col min="267" max="267" width="1" style="76" customWidth="1"/>
    <col min="268" max="268" width="12.5703125" style="76" customWidth="1"/>
    <col min="269" max="269" width="1" style="76" customWidth="1"/>
    <col min="270" max="270" width="14" style="76" customWidth="1"/>
    <col min="271" max="271" width="0.5703125" style="76" customWidth="1"/>
    <col min="272" max="272" width="14.5703125" style="76" customWidth="1"/>
    <col min="273" max="273" width="1.42578125" style="76" customWidth="1"/>
    <col min="274" max="274" width="13.5703125" style="76" customWidth="1"/>
    <col min="275" max="275" width="1" style="76" customWidth="1"/>
    <col min="276" max="276" width="13.5703125" style="76" customWidth="1"/>
    <col min="277" max="277" width="1" style="76" customWidth="1"/>
    <col min="278" max="278" width="14.5703125" style="76" customWidth="1"/>
    <col min="279" max="279" width="0.5703125" style="76" customWidth="1"/>
    <col min="280" max="280" width="13.42578125" style="76" customWidth="1"/>
    <col min="281" max="281" width="0.5703125" style="76" customWidth="1"/>
    <col min="282" max="282" width="13.5703125" style="76" customWidth="1"/>
    <col min="283" max="514" width="9.42578125" style="76"/>
    <col min="515" max="515" width="57.42578125" style="76" customWidth="1"/>
    <col min="516" max="516" width="5.5703125" style="76" customWidth="1"/>
    <col min="517" max="517" width="1.42578125" style="76" customWidth="1"/>
    <col min="518" max="518" width="14.42578125" style="76" customWidth="1"/>
    <col min="519" max="519" width="1" style="76" customWidth="1"/>
    <col min="520" max="520" width="13.5703125" style="76" customWidth="1"/>
    <col min="521" max="521" width="0.5703125" style="76" customWidth="1"/>
    <col min="522" max="522" width="11.5703125" style="76" bestFit="1" customWidth="1"/>
    <col min="523" max="523" width="1" style="76" customWidth="1"/>
    <col min="524" max="524" width="12.5703125" style="76" customWidth="1"/>
    <col min="525" max="525" width="1" style="76" customWidth="1"/>
    <col min="526" max="526" width="14" style="76" customWidth="1"/>
    <col min="527" max="527" width="0.5703125" style="76" customWidth="1"/>
    <col min="528" max="528" width="14.5703125" style="76" customWidth="1"/>
    <col min="529" max="529" width="1.42578125" style="76" customWidth="1"/>
    <col min="530" max="530" width="13.5703125" style="76" customWidth="1"/>
    <col min="531" max="531" width="1" style="76" customWidth="1"/>
    <col min="532" max="532" width="13.5703125" style="76" customWidth="1"/>
    <col min="533" max="533" width="1" style="76" customWidth="1"/>
    <col min="534" max="534" width="14.5703125" style="76" customWidth="1"/>
    <col min="535" max="535" width="0.5703125" style="76" customWidth="1"/>
    <col min="536" max="536" width="13.42578125" style="76" customWidth="1"/>
    <col min="537" max="537" width="0.5703125" style="76" customWidth="1"/>
    <col min="538" max="538" width="13.5703125" style="76" customWidth="1"/>
    <col min="539" max="770" width="9.42578125" style="76"/>
    <col min="771" max="771" width="57.42578125" style="76" customWidth="1"/>
    <col min="772" max="772" width="5.5703125" style="76" customWidth="1"/>
    <col min="773" max="773" width="1.42578125" style="76" customWidth="1"/>
    <col min="774" max="774" width="14.42578125" style="76" customWidth="1"/>
    <col min="775" max="775" width="1" style="76" customWidth="1"/>
    <col min="776" max="776" width="13.5703125" style="76" customWidth="1"/>
    <col min="777" max="777" width="0.5703125" style="76" customWidth="1"/>
    <col min="778" max="778" width="11.5703125" style="76" bestFit="1" customWidth="1"/>
    <col min="779" max="779" width="1" style="76" customWidth="1"/>
    <col min="780" max="780" width="12.5703125" style="76" customWidth="1"/>
    <col min="781" max="781" width="1" style="76" customWidth="1"/>
    <col min="782" max="782" width="14" style="76" customWidth="1"/>
    <col min="783" max="783" width="0.5703125" style="76" customWidth="1"/>
    <col min="784" max="784" width="14.5703125" style="76" customWidth="1"/>
    <col min="785" max="785" width="1.42578125" style="76" customWidth="1"/>
    <col min="786" max="786" width="13.5703125" style="76" customWidth="1"/>
    <col min="787" max="787" width="1" style="76" customWidth="1"/>
    <col min="788" max="788" width="13.5703125" style="76" customWidth="1"/>
    <col min="789" max="789" width="1" style="76" customWidth="1"/>
    <col min="790" max="790" width="14.5703125" style="76" customWidth="1"/>
    <col min="791" max="791" width="0.5703125" style="76" customWidth="1"/>
    <col min="792" max="792" width="13.42578125" style="76" customWidth="1"/>
    <col min="793" max="793" width="0.5703125" style="76" customWidth="1"/>
    <col min="794" max="794" width="13.5703125" style="76" customWidth="1"/>
    <col min="795" max="1026" width="9.42578125" style="76"/>
    <col min="1027" max="1027" width="57.42578125" style="76" customWidth="1"/>
    <col min="1028" max="1028" width="5.5703125" style="76" customWidth="1"/>
    <col min="1029" max="1029" width="1.42578125" style="76" customWidth="1"/>
    <col min="1030" max="1030" width="14.42578125" style="76" customWidth="1"/>
    <col min="1031" max="1031" width="1" style="76" customWidth="1"/>
    <col min="1032" max="1032" width="13.5703125" style="76" customWidth="1"/>
    <col min="1033" max="1033" width="0.5703125" style="76" customWidth="1"/>
    <col min="1034" max="1034" width="11.5703125" style="76" bestFit="1" customWidth="1"/>
    <col min="1035" max="1035" width="1" style="76" customWidth="1"/>
    <col min="1036" max="1036" width="12.5703125" style="76" customWidth="1"/>
    <col min="1037" max="1037" width="1" style="76" customWidth="1"/>
    <col min="1038" max="1038" width="14" style="76" customWidth="1"/>
    <col min="1039" max="1039" width="0.5703125" style="76" customWidth="1"/>
    <col min="1040" max="1040" width="14.5703125" style="76" customWidth="1"/>
    <col min="1041" max="1041" width="1.42578125" style="76" customWidth="1"/>
    <col min="1042" max="1042" width="13.5703125" style="76" customWidth="1"/>
    <col min="1043" max="1043" width="1" style="76" customWidth="1"/>
    <col min="1044" max="1044" width="13.5703125" style="76" customWidth="1"/>
    <col min="1045" max="1045" width="1" style="76" customWidth="1"/>
    <col min="1046" max="1046" width="14.5703125" style="76" customWidth="1"/>
    <col min="1047" max="1047" width="0.5703125" style="76" customWidth="1"/>
    <col min="1048" max="1048" width="13.42578125" style="76" customWidth="1"/>
    <col min="1049" max="1049" width="0.5703125" style="76" customWidth="1"/>
    <col min="1050" max="1050" width="13.5703125" style="76" customWidth="1"/>
    <col min="1051" max="1282" width="9.42578125" style="76"/>
    <col min="1283" max="1283" width="57.42578125" style="76" customWidth="1"/>
    <col min="1284" max="1284" width="5.5703125" style="76" customWidth="1"/>
    <col min="1285" max="1285" width="1.42578125" style="76" customWidth="1"/>
    <col min="1286" max="1286" width="14.42578125" style="76" customWidth="1"/>
    <col min="1287" max="1287" width="1" style="76" customWidth="1"/>
    <col min="1288" max="1288" width="13.5703125" style="76" customWidth="1"/>
    <col min="1289" max="1289" width="0.5703125" style="76" customWidth="1"/>
    <col min="1290" max="1290" width="11.5703125" style="76" bestFit="1" customWidth="1"/>
    <col min="1291" max="1291" width="1" style="76" customWidth="1"/>
    <col min="1292" max="1292" width="12.5703125" style="76" customWidth="1"/>
    <col min="1293" max="1293" width="1" style="76" customWidth="1"/>
    <col min="1294" max="1294" width="14" style="76" customWidth="1"/>
    <col min="1295" max="1295" width="0.5703125" style="76" customWidth="1"/>
    <col min="1296" max="1296" width="14.5703125" style="76" customWidth="1"/>
    <col min="1297" max="1297" width="1.42578125" style="76" customWidth="1"/>
    <col min="1298" max="1298" width="13.5703125" style="76" customWidth="1"/>
    <col min="1299" max="1299" width="1" style="76" customWidth="1"/>
    <col min="1300" max="1300" width="13.5703125" style="76" customWidth="1"/>
    <col min="1301" max="1301" width="1" style="76" customWidth="1"/>
    <col min="1302" max="1302" width="14.5703125" style="76" customWidth="1"/>
    <col min="1303" max="1303" width="0.5703125" style="76" customWidth="1"/>
    <col min="1304" max="1304" width="13.42578125" style="76" customWidth="1"/>
    <col min="1305" max="1305" width="0.5703125" style="76" customWidth="1"/>
    <col min="1306" max="1306" width="13.5703125" style="76" customWidth="1"/>
    <col min="1307" max="1538" width="9.42578125" style="76"/>
    <col min="1539" max="1539" width="57.42578125" style="76" customWidth="1"/>
    <col min="1540" max="1540" width="5.5703125" style="76" customWidth="1"/>
    <col min="1541" max="1541" width="1.42578125" style="76" customWidth="1"/>
    <col min="1542" max="1542" width="14.42578125" style="76" customWidth="1"/>
    <col min="1543" max="1543" width="1" style="76" customWidth="1"/>
    <col min="1544" max="1544" width="13.5703125" style="76" customWidth="1"/>
    <col min="1545" max="1545" width="0.5703125" style="76" customWidth="1"/>
    <col min="1546" max="1546" width="11.5703125" style="76" bestFit="1" customWidth="1"/>
    <col min="1547" max="1547" width="1" style="76" customWidth="1"/>
    <col min="1548" max="1548" width="12.5703125" style="76" customWidth="1"/>
    <col min="1549" max="1549" width="1" style="76" customWidth="1"/>
    <col min="1550" max="1550" width="14" style="76" customWidth="1"/>
    <col min="1551" max="1551" width="0.5703125" style="76" customWidth="1"/>
    <col min="1552" max="1552" width="14.5703125" style="76" customWidth="1"/>
    <col min="1553" max="1553" width="1.42578125" style="76" customWidth="1"/>
    <col min="1554" max="1554" width="13.5703125" style="76" customWidth="1"/>
    <col min="1555" max="1555" width="1" style="76" customWidth="1"/>
    <col min="1556" max="1556" width="13.5703125" style="76" customWidth="1"/>
    <col min="1557" max="1557" width="1" style="76" customWidth="1"/>
    <col min="1558" max="1558" width="14.5703125" style="76" customWidth="1"/>
    <col min="1559" max="1559" width="0.5703125" style="76" customWidth="1"/>
    <col min="1560" max="1560" width="13.42578125" style="76" customWidth="1"/>
    <col min="1561" max="1561" width="0.5703125" style="76" customWidth="1"/>
    <col min="1562" max="1562" width="13.5703125" style="76" customWidth="1"/>
    <col min="1563" max="1794" width="9.42578125" style="76"/>
    <col min="1795" max="1795" width="57.42578125" style="76" customWidth="1"/>
    <col min="1796" max="1796" width="5.5703125" style="76" customWidth="1"/>
    <col min="1797" max="1797" width="1.42578125" style="76" customWidth="1"/>
    <col min="1798" max="1798" width="14.42578125" style="76" customWidth="1"/>
    <col min="1799" max="1799" width="1" style="76" customWidth="1"/>
    <col min="1800" max="1800" width="13.5703125" style="76" customWidth="1"/>
    <col min="1801" max="1801" width="0.5703125" style="76" customWidth="1"/>
    <col min="1802" max="1802" width="11.5703125" style="76" bestFit="1" customWidth="1"/>
    <col min="1803" max="1803" width="1" style="76" customWidth="1"/>
    <col min="1804" max="1804" width="12.5703125" style="76" customWidth="1"/>
    <col min="1805" max="1805" width="1" style="76" customWidth="1"/>
    <col min="1806" max="1806" width="14" style="76" customWidth="1"/>
    <col min="1807" max="1807" width="0.5703125" style="76" customWidth="1"/>
    <col min="1808" max="1808" width="14.5703125" style="76" customWidth="1"/>
    <col min="1809" max="1809" width="1.42578125" style="76" customWidth="1"/>
    <col min="1810" max="1810" width="13.5703125" style="76" customWidth="1"/>
    <col min="1811" max="1811" width="1" style="76" customWidth="1"/>
    <col min="1812" max="1812" width="13.5703125" style="76" customWidth="1"/>
    <col min="1813" max="1813" width="1" style="76" customWidth="1"/>
    <col min="1814" max="1814" width="14.5703125" style="76" customWidth="1"/>
    <col min="1815" max="1815" width="0.5703125" style="76" customWidth="1"/>
    <col min="1816" max="1816" width="13.42578125" style="76" customWidth="1"/>
    <col min="1817" max="1817" width="0.5703125" style="76" customWidth="1"/>
    <col min="1818" max="1818" width="13.5703125" style="76" customWidth="1"/>
    <col min="1819" max="2050" width="9.42578125" style="76"/>
    <col min="2051" max="2051" width="57.42578125" style="76" customWidth="1"/>
    <col min="2052" max="2052" width="5.5703125" style="76" customWidth="1"/>
    <col min="2053" max="2053" width="1.42578125" style="76" customWidth="1"/>
    <col min="2054" max="2054" width="14.42578125" style="76" customWidth="1"/>
    <col min="2055" max="2055" width="1" style="76" customWidth="1"/>
    <col min="2056" max="2056" width="13.5703125" style="76" customWidth="1"/>
    <col min="2057" max="2057" width="0.5703125" style="76" customWidth="1"/>
    <col min="2058" max="2058" width="11.5703125" style="76" bestFit="1" customWidth="1"/>
    <col min="2059" max="2059" width="1" style="76" customWidth="1"/>
    <col min="2060" max="2060" width="12.5703125" style="76" customWidth="1"/>
    <col min="2061" max="2061" width="1" style="76" customWidth="1"/>
    <col min="2062" max="2062" width="14" style="76" customWidth="1"/>
    <col min="2063" max="2063" width="0.5703125" style="76" customWidth="1"/>
    <col min="2064" max="2064" width="14.5703125" style="76" customWidth="1"/>
    <col min="2065" max="2065" width="1.42578125" style="76" customWidth="1"/>
    <col min="2066" max="2066" width="13.5703125" style="76" customWidth="1"/>
    <col min="2067" max="2067" width="1" style="76" customWidth="1"/>
    <col min="2068" max="2068" width="13.5703125" style="76" customWidth="1"/>
    <col min="2069" max="2069" width="1" style="76" customWidth="1"/>
    <col min="2070" max="2070" width="14.5703125" style="76" customWidth="1"/>
    <col min="2071" max="2071" width="0.5703125" style="76" customWidth="1"/>
    <col min="2072" max="2072" width="13.42578125" style="76" customWidth="1"/>
    <col min="2073" max="2073" width="0.5703125" style="76" customWidth="1"/>
    <col min="2074" max="2074" width="13.5703125" style="76" customWidth="1"/>
    <col min="2075" max="2306" width="9.42578125" style="76"/>
    <col min="2307" max="2307" width="57.42578125" style="76" customWidth="1"/>
    <col min="2308" max="2308" width="5.5703125" style="76" customWidth="1"/>
    <col min="2309" max="2309" width="1.42578125" style="76" customWidth="1"/>
    <col min="2310" max="2310" width="14.42578125" style="76" customWidth="1"/>
    <col min="2311" max="2311" width="1" style="76" customWidth="1"/>
    <col min="2312" max="2312" width="13.5703125" style="76" customWidth="1"/>
    <col min="2313" max="2313" width="0.5703125" style="76" customWidth="1"/>
    <col min="2314" max="2314" width="11.5703125" style="76" bestFit="1" customWidth="1"/>
    <col min="2315" max="2315" width="1" style="76" customWidth="1"/>
    <col min="2316" max="2316" width="12.5703125" style="76" customWidth="1"/>
    <col min="2317" max="2317" width="1" style="76" customWidth="1"/>
    <col min="2318" max="2318" width="14" style="76" customWidth="1"/>
    <col min="2319" max="2319" width="0.5703125" style="76" customWidth="1"/>
    <col min="2320" max="2320" width="14.5703125" style="76" customWidth="1"/>
    <col min="2321" max="2321" width="1.42578125" style="76" customWidth="1"/>
    <col min="2322" max="2322" width="13.5703125" style="76" customWidth="1"/>
    <col min="2323" max="2323" width="1" style="76" customWidth="1"/>
    <col min="2324" max="2324" width="13.5703125" style="76" customWidth="1"/>
    <col min="2325" max="2325" width="1" style="76" customWidth="1"/>
    <col min="2326" max="2326" width="14.5703125" style="76" customWidth="1"/>
    <col min="2327" max="2327" width="0.5703125" style="76" customWidth="1"/>
    <col min="2328" max="2328" width="13.42578125" style="76" customWidth="1"/>
    <col min="2329" max="2329" width="0.5703125" style="76" customWidth="1"/>
    <col min="2330" max="2330" width="13.5703125" style="76" customWidth="1"/>
    <col min="2331" max="2562" width="9.42578125" style="76"/>
    <col min="2563" max="2563" width="57.42578125" style="76" customWidth="1"/>
    <col min="2564" max="2564" width="5.5703125" style="76" customWidth="1"/>
    <col min="2565" max="2565" width="1.42578125" style="76" customWidth="1"/>
    <col min="2566" max="2566" width="14.42578125" style="76" customWidth="1"/>
    <col min="2567" max="2567" width="1" style="76" customWidth="1"/>
    <col min="2568" max="2568" width="13.5703125" style="76" customWidth="1"/>
    <col min="2569" max="2569" width="0.5703125" style="76" customWidth="1"/>
    <col min="2570" max="2570" width="11.5703125" style="76" bestFit="1" customWidth="1"/>
    <col min="2571" max="2571" width="1" style="76" customWidth="1"/>
    <col min="2572" max="2572" width="12.5703125" style="76" customWidth="1"/>
    <col min="2573" max="2573" width="1" style="76" customWidth="1"/>
    <col min="2574" max="2574" width="14" style="76" customWidth="1"/>
    <col min="2575" max="2575" width="0.5703125" style="76" customWidth="1"/>
    <col min="2576" max="2576" width="14.5703125" style="76" customWidth="1"/>
    <col min="2577" max="2577" width="1.42578125" style="76" customWidth="1"/>
    <col min="2578" max="2578" width="13.5703125" style="76" customWidth="1"/>
    <col min="2579" max="2579" width="1" style="76" customWidth="1"/>
    <col min="2580" max="2580" width="13.5703125" style="76" customWidth="1"/>
    <col min="2581" max="2581" width="1" style="76" customWidth="1"/>
    <col min="2582" max="2582" width="14.5703125" style="76" customWidth="1"/>
    <col min="2583" max="2583" width="0.5703125" style="76" customWidth="1"/>
    <col min="2584" max="2584" width="13.42578125" style="76" customWidth="1"/>
    <col min="2585" max="2585" width="0.5703125" style="76" customWidth="1"/>
    <col min="2586" max="2586" width="13.5703125" style="76" customWidth="1"/>
    <col min="2587" max="2818" width="9.42578125" style="76"/>
    <col min="2819" max="2819" width="57.42578125" style="76" customWidth="1"/>
    <col min="2820" max="2820" width="5.5703125" style="76" customWidth="1"/>
    <col min="2821" max="2821" width="1.42578125" style="76" customWidth="1"/>
    <col min="2822" max="2822" width="14.42578125" style="76" customWidth="1"/>
    <col min="2823" max="2823" width="1" style="76" customWidth="1"/>
    <col min="2824" max="2824" width="13.5703125" style="76" customWidth="1"/>
    <col min="2825" max="2825" width="0.5703125" style="76" customWidth="1"/>
    <col min="2826" max="2826" width="11.5703125" style="76" bestFit="1" customWidth="1"/>
    <col min="2827" max="2827" width="1" style="76" customWidth="1"/>
    <col min="2828" max="2828" width="12.5703125" style="76" customWidth="1"/>
    <col min="2829" max="2829" width="1" style="76" customWidth="1"/>
    <col min="2830" max="2830" width="14" style="76" customWidth="1"/>
    <col min="2831" max="2831" width="0.5703125" style="76" customWidth="1"/>
    <col min="2832" max="2832" width="14.5703125" style="76" customWidth="1"/>
    <col min="2833" max="2833" width="1.42578125" style="76" customWidth="1"/>
    <col min="2834" max="2834" width="13.5703125" style="76" customWidth="1"/>
    <col min="2835" max="2835" width="1" style="76" customWidth="1"/>
    <col min="2836" max="2836" width="13.5703125" style="76" customWidth="1"/>
    <col min="2837" max="2837" width="1" style="76" customWidth="1"/>
    <col min="2838" max="2838" width="14.5703125" style="76" customWidth="1"/>
    <col min="2839" max="2839" width="0.5703125" style="76" customWidth="1"/>
    <col min="2840" max="2840" width="13.42578125" style="76" customWidth="1"/>
    <col min="2841" max="2841" width="0.5703125" style="76" customWidth="1"/>
    <col min="2842" max="2842" width="13.5703125" style="76" customWidth="1"/>
    <col min="2843" max="3074" width="9.42578125" style="76"/>
    <col min="3075" max="3075" width="57.42578125" style="76" customWidth="1"/>
    <col min="3076" max="3076" width="5.5703125" style="76" customWidth="1"/>
    <col min="3077" max="3077" width="1.42578125" style="76" customWidth="1"/>
    <col min="3078" max="3078" width="14.42578125" style="76" customWidth="1"/>
    <col min="3079" max="3079" width="1" style="76" customWidth="1"/>
    <col min="3080" max="3080" width="13.5703125" style="76" customWidth="1"/>
    <col min="3081" max="3081" width="0.5703125" style="76" customWidth="1"/>
    <col min="3082" max="3082" width="11.5703125" style="76" bestFit="1" customWidth="1"/>
    <col min="3083" max="3083" width="1" style="76" customWidth="1"/>
    <col min="3084" max="3084" width="12.5703125" style="76" customWidth="1"/>
    <col min="3085" max="3085" width="1" style="76" customWidth="1"/>
    <col min="3086" max="3086" width="14" style="76" customWidth="1"/>
    <col min="3087" max="3087" width="0.5703125" style="76" customWidth="1"/>
    <col min="3088" max="3088" width="14.5703125" style="76" customWidth="1"/>
    <col min="3089" max="3089" width="1.42578125" style="76" customWidth="1"/>
    <col min="3090" max="3090" width="13.5703125" style="76" customWidth="1"/>
    <col min="3091" max="3091" width="1" style="76" customWidth="1"/>
    <col min="3092" max="3092" width="13.5703125" style="76" customWidth="1"/>
    <col min="3093" max="3093" width="1" style="76" customWidth="1"/>
    <col min="3094" max="3094" width="14.5703125" style="76" customWidth="1"/>
    <col min="3095" max="3095" width="0.5703125" style="76" customWidth="1"/>
    <col min="3096" max="3096" width="13.42578125" style="76" customWidth="1"/>
    <col min="3097" max="3097" width="0.5703125" style="76" customWidth="1"/>
    <col min="3098" max="3098" width="13.5703125" style="76" customWidth="1"/>
    <col min="3099" max="3330" width="9.42578125" style="76"/>
    <col min="3331" max="3331" width="57.42578125" style="76" customWidth="1"/>
    <col min="3332" max="3332" width="5.5703125" style="76" customWidth="1"/>
    <col min="3333" max="3333" width="1.42578125" style="76" customWidth="1"/>
    <col min="3334" max="3334" width="14.42578125" style="76" customWidth="1"/>
    <col min="3335" max="3335" width="1" style="76" customWidth="1"/>
    <col min="3336" max="3336" width="13.5703125" style="76" customWidth="1"/>
    <col min="3337" max="3337" width="0.5703125" style="76" customWidth="1"/>
    <col min="3338" max="3338" width="11.5703125" style="76" bestFit="1" customWidth="1"/>
    <col min="3339" max="3339" width="1" style="76" customWidth="1"/>
    <col min="3340" max="3340" width="12.5703125" style="76" customWidth="1"/>
    <col min="3341" max="3341" width="1" style="76" customWidth="1"/>
    <col min="3342" max="3342" width="14" style="76" customWidth="1"/>
    <col min="3343" max="3343" width="0.5703125" style="76" customWidth="1"/>
    <col min="3344" max="3344" width="14.5703125" style="76" customWidth="1"/>
    <col min="3345" max="3345" width="1.42578125" style="76" customWidth="1"/>
    <col min="3346" max="3346" width="13.5703125" style="76" customWidth="1"/>
    <col min="3347" max="3347" width="1" style="76" customWidth="1"/>
    <col min="3348" max="3348" width="13.5703125" style="76" customWidth="1"/>
    <col min="3349" max="3349" width="1" style="76" customWidth="1"/>
    <col min="3350" max="3350" width="14.5703125" style="76" customWidth="1"/>
    <col min="3351" max="3351" width="0.5703125" style="76" customWidth="1"/>
    <col min="3352" max="3352" width="13.42578125" style="76" customWidth="1"/>
    <col min="3353" max="3353" width="0.5703125" style="76" customWidth="1"/>
    <col min="3354" max="3354" width="13.5703125" style="76" customWidth="1"/>
    <col min="3355" max="3586" width="9.42578125" style="76"/>
    <col min="3587" max="3587" width="57.42578125" style="76" customWidth="1"/>
    <col min="3588" max="3588" width="5.5703125" style="76" customWidth="1"/>
    <col min="3589" max="3589" width="1.42578125" style="76" customWidth="1"/>
    <col min="3590" max="3590" width="14.42578125" style="76" customWidth="1"/>
    <col min="3591" max="3591" width="1" style="76" customWidth="1"/>
    <col min="3592" max="3592" width="13.5703125" style="76" customWidth="1"/>
    <col min="3593" max="3593" width="0.5703125" style="76" customWidth="1"/>
    <col min="3594" max="3594" width="11.5703125" style="76" bestFit="1" customWidth="1"/>
    <col min="3595" max="3595" width="1" style="76" customWidth="1"/>
    <col min="3596" max="3596" width="12.5703125" style="76" customWidth="1"/>
    <col min="3597" max="3597" width="1" style="76" customWidth="1"/>
    <col min="3598" max="3598" width="14" style="76" customWidth="1"/>
    <col min="3599" max="3599" width="0.5703125" style="76" customWidth="1"/>
    <col min="3600" max="3600" width="14.5703125" style="76" customWidth="1"/>
    <col min="3601" max="3601" width="1.42578125" style="76" customWidth="1"/>
    <col min="3602" max="3602" width="13.5703125" style="76" customWidth="1"/>
    <col min="3603" max="3603" width="1" style="76" customWidth="1"/>
    <col min="3604" max="3604" width="13.5703125" style="76" customWidth="1"/>
    <col min="3605" max="3605" width="1" style="76" customWidth="1"/>
    <col min="3606" max="3606" width="14.5703125" style="76" customWidth="1"/>
    <col min="3607" max="3607" width="0.5703125" style="76" customWidth="1"/>
    <col min="3608" max="3608" width="13.42578125" style="76" customWidth="1"/>
    <col min="3609" max="3609" width="0.5703125" style="76" customWidth="1"/>
    <col min="3610" max="3610" width="13.5703125" style="76" customWidth="1"/>
    <col min="3611" max="3842" width="9.42578125" style="76"/>
    <col min="3843" max="3843" width="57.42578125" style="76" customWidth="1"/>
    <col min="3844" max="3844" width="5.5703125" style="76" customWidth="1"/>
    <col min="3845" max="3845" width="1.42578125" style="76" customWidth="1"/>
    <col min="3846" max="3846" width="14.42578125" style="76" customWidth="1"/>
    <col min="3847" max="3847" width="1" style="76" customWidth="1"/>
    <col min="3848" max="3848" width="13.5703125" style="76" customWidth="1"/>
    <col min="3849" max="3849" width="0.5703125" style="76" customWidth="1"/>
    <col min="3850" max="3850" width="11.5703125" style="76" bestFit="1" customWidth="1"/>
    <col min="3851" max="3851" width="1" style="76" customWidth="1"/>
    <col min="3852" max="3852" width="12.5703125" style="76" customWidth="1"/>
    <col min="3853" max="3853" width="1" style="76" customWidth="1"/>
    <col min="3854" max="3854" width="14" style="76" customWidth="1"/>
    <col min="3855" max="3855" width="0.5703125" style="76" customWidth="1"/>
    <col min="3856" max="3856" width="14.5703125" style="76" customWidth="1"/>
    <col min="3857" max="3857" width="1.42578125" style="76" customWidth="1"/>
    <col min="3858" max="3858" width="13.5703125" style="76" customWidth="1"/>
    <col min="3859" max="3859" width="1" style="76" customWidth="1"/>
    <col min="3860" max="3860" width="13.5703125" style="76" customWidth="1"/>
    <col min="3861" max="3861" width="1" style="76" customWidth="1"/>
    <col min="3862" max="3862" width="14.5703125" style="76" customWidth="1"/>
    <col min="3863" max="3863" width="0.5703125" style="76" customWidth="1"/>
    <col min="3864" max="3864" width="13.42578125" style="76" customWidth="1"/>
    <col min="3865" max="3865" width="0.5703125" style="76" customWidth="1"/>
    <col min="3866" max="3866" width="13.5703125" style="76" customWidth="1"/>
    <col min="3867" max="4098" width="9.42578125" style="76"/>
    <col min="4099" max="4099" width="57.42578125" style="76" customWidth="1"/>
    <col min="4100" max="4100" width="5.5703125" style="76" customWidth="1"/>
    <col min="4101" max="4101" width="1.42578125" style="76" customWidth="1"/>
    <col min="4102" max="4102" width="14.42578125" style="76" customWidth="1"/>
    <col min="4103" max="4103" width="1" style="76" customWidth="1"/>
    <col min="4104" max="4104" width="13.5703125" style="76" customWidth="1"/>
    <col min="4105" max="4105" width="0.5703125" style="76" customWidth="1"/>
    <col min="4106" max="4106" width="11.5703125" style="76" bestFit="1" customWidth="1"/>
    <col min="4107" max="4107" width="1" style="76" customWidth="1"/>
    <col min="4108" max="4108" width="12.5703125" style="76" customWidth="1"/>
    <col min="4109" max="4109" width="1" style="76" customWidth="1"/>
    <col min="4110" max="4110" width="14" style="76" customWidth="1"/>
    <col min="4111" max="4111" width="0.5703125" style="76" customWidth="1"/>
    <col min="4112" max="4112" width="14.5703125" style="76" customWidth="1"/>
    <col min="4113" max="4113" width="1.42578125" style="76" customWidth="1"/>
    <col min="4114" max="4114" width="13.5703125" style="76" customWidth="1"/>
    <col min="4115" max="4115" width="1" style="76" customWidth="1"/>
    <col min="4116" max="4116" width="13.5703125" style="76" customWidth="1"/>
    <col min="4117" max="4117" width="1" style="76" customWidth="1"/>
    <col min="4118" max="4118" width="14.5703125" style="76" customWidth="1"/>
    <col min="4119" max="4119" width="0.5703125" style="76" customWidth="1"/>
    <col min="4120" max="4120" width="13.42578125" style="76" customWidth="1"/>
    <col min="4121" max="4121" width="0.5703125" style="76" customWidth="1"/>
    <col min="4122" max="4122" width="13.5703125" style="76" customWidth="1"/>
    <col min="4123" max="4354" width="9.42578125" style="76"/>
    <col min="4355" max="4355" width="57.42578125" style="76" customWidth="1"/>
    <col min="4356" max="4356" width="5.5703125" style="76" customWidth="1"/>
    <col min="4357" max="4357" width="1.42578125" style="76" customWidth="1"/>
    <col min="4358" max="4358" width="14.42578125" style="76" customWidth="1"/>
    <col min="4359" max="4359" width="1" style="76" customWidth="1"/>
    <col min="4360" max="4360" width="13.5703125" style="76" customWidth="1"/>
    <col min="4361" max="4361" width="0.5703125" style="76" customWidth="1"/>
    <col min="4362" max="4362" width="11.5703125" style="76" bestFit="1" customWidth="1"/>
    <col min="4363" max="4363" width="1" style="76" customWidth="1"/>
    <col min="4364" max="4364" width="12.5703125" style="76" customWidth="1"/>
    <col min="4365" max="4365" width="1" style="76" customWidth="1"/>
    <col min="4366" max="4366" width="14" style="76" customWidth="1"/>
    <col min="4367" max="4367" width="0.5703125" style="76" customWidth="1"/>
    <col min="4368" max="4368" width="14.5703125" style="76" customWidth="1"/>
    <col min="4369" max="4369" width="1.42578125" style="76" customWidth="1"/>
    <col min="4370" max="4370" width="13.5703125" style="76" customWidth="1"/>
    <col min="4371" max="4371" width="1" style="76" customWidth="1"/>
    <col min="4372" max="4372" width="13.5703125" style="76" customWidth="1"/>
    <col min="4373" max="4373" width="1" style="76" customWidth="1"/>
    <col min="4374" max="4374" width="14.5703125" style="76" customWidth="1"/>
    <col min="4375" max="4375" width="0.5703125" style="76" customWidth="1"/>
    <col min="4376" max="4376" width="13.42578125" style="76" customWidth="1"/>
    <col min="4377" max="4377" width="0.5703125" style="76" customWidth="1"/>
    <col min="4378" max="4378" width="13.5703125" style="76" customWidth="1"/>
    <col min="4379" max="4610" width="9.42578125" style="76"/>
    <col min="4611" max="4611" width="57.42578125" style="76" customWidth="1"/>
    <col min="4612" max="4612" width="5.5703125" style="76" customWidth="1"/>
    <col min="4613" max="4613" width="1.42578125" style="76" customWidth="1"/>
    <col min="4614" max="4614" width="14.42578125" style="76" customWidth="1"/>
    <col min="4615" max="4615" width="1" style="76" customWidth="1"/>
    <col min="4616" max="4616" width="13.5703125" style="76" customWidth="1"/>
    <col min="4617" max="4617" width="0.5703125" style="76" customWidth="1"/>
    <col min="4618" max="4618" width="11.5703125" style="76" bestFit="1" customWidth="1"/>
    <col min="4619" max="4619" width="1" style="76" customWidth="1"/>
    <col min="4620" max="4620" width="12.5703125" style="76" customWidth="1"/>
    <col min="4621" max="4621" width="1" style="76" customWidth="1"/>
    <col min="4622" max="4622" width="14" style="76" customWidth="1"/>
    <col min="4623" max="4623" width="0.5703125" style="76" customWidth="1"/>
    <col min="4624" max="4624" width="14.5703125" style="76" customWidth="1"/>
    <col min="4625" max="4625" width="1.42578125" style="76" customWidth="1"/>
    <col min="4626" max="4626" width="13.5703125" style="76" customWidth="1"/>
    <col min="4627" max="4627" width="1" style="76" customWidth="1"/>
    <col min="4628" max="4628" width="13.5703125" style="76" customWidth="1"/>
    <col min="4629" max="4629" width="1" style="76" customWidth="1"/>
    <col min="4630" max="4630" width="14.5703125" style="76" customWidth="1"/>
    <col min="4631" max="4631" width="0.5703125" style="76" customWidth="1"/>
    <col min="4632" max="4632" width="13.42578125" style="76" customWidth="1"/>
    <col min="4633" max="4633" width="0.5703125" style="76" customWidth="1"/>
    <col min="4634" max="4634" width="13.5703125" style="76" customWidth="1"/>
    <col min="4635" max="4866" width="9.42578125" style="76"/>
    <col min="4867" max="4867" width="57.42578125" style="76" customWidth="1"/>
    <col min="4868" max="4868" width="5.5703125" style="76" customWidth="1"/>
    <col min="4869" max="4869" width="1.42578125" style="76" customWidth="1"/>
    <col min="4870" max="4870" width="14.42578125" style="76" customWidth="1"/>
    <col min="4871" max="4871" width="1" style="76" customWidth="1"/>
    <col min="4872" max="4872" width="13.5703125" style="76" customWidth="1"/>
    <col min="4873" max="4873" width="0.5703125" style="76" customWidth="1"/>
    <col min="4874" max="4874" width="11.5703125" style="76" bestFit="1" customWidth="1"/>
    <col min="4875" max="4875" width="1" style="76" customWidth="1"/>
    <col min="4876" max="4876" width="12.5703125" style="76" customWidth="1"/>
    <col min="4877" max="4877" width="1" style="76" customWidth="1"/>
    <col min="4878" max="4878" width="14" style="76" customWidth="1"/>
    <col min="4879" max="4879" width="0.5703125" style="76" customWidth="1"/>
    <col min="4880" max="4880" width="14.5703125" style="76" customWidth="1"/>
    <col min="4881" max="4881" width="1.42578125" style="76" customWidth="1"/>
    <col min="4882" max="4882" width="13.5703125" style="76" customWidth="1"/>
    <col min="4883" max="4883" width="1" style="76" customWidth="1"/>
    <col min="4884" max="4884" width="13.5703125" style="76" customWidth="1"/>
    <col min="4885" max="4885" width="1" style="76" customWidth="1"/>
    <col min="4886" max="4886" width="14.5703125" style="76" customWidth="1"/>
    <col min="4887" max="4887" width="0.5703125" style="76" customWidth="1"/>
    <col min="4888" max="4888" width="13.42578125" style="76" customWidth="1"/>
    <col min="4889" max="4889" width="0.5703125" style="76" customWidth="1"/>
    <col min="4890" max="4890" width="13.5703125" style="76" customWidth="1"/>
    <col min="4891" max="5122" width="9.42578125" style="76"/>
    <col min="5123" max="5123" width="57.42578125" style="76" customWidth="1"/>
    <col min="5124" max="5124" width="5.5703125" style="76" customWidth="1"/>
    <col min="5125" max="5125" width="1.42578125" style="76" customWidth="1"/>
    <col min="5126" max="5126" width="14.42578125" style="76" customWidth="1"/>
    <col min="5127" max="5127" width="1" style="76" customWidth="1"/>
    <col min="5128" max="5128" width="13.5703125" style="76" customWidth="1"/>
    <col min="5129" max="5129" width="0.5703125" style="76" customWidth="1"/>
    <col min="5130" max="5130" width="11.5703125" style="76" bestFit="1" customWidth="1"/>
    <col min="5131" max="5131" width="1" style="76" customWidth="1"/>
    <col min="5132" max="5132" width="12.5703125" style="76" customWidth="1"/>
    <col min="5133" max="5133" width="1" style="76" customWidth="1"/>
    <col min="5134" max="5134" width="14" style="76" customWidth="1"/>
    <col min="5135" max="5135" width="0.5703125" style="76" customWidth="1"/>
    <col min="5136" max="5136" width="14.5703125" style="76" customWidth="1"/>
    <col min="5137" max="5137" width="1.42578125" style="76" customWidth="1"/>
    <col min="5138" max="5138" width="13.5703125" style="76" customWidth="1"/>
    <col min="5139" max="5139" width="1" style="76" customWidth="1"/>
    <col min="5140" max="5140" width="13.5703125" style="76" customWidth="1"/>
    <col min="5141" max="5141" width="1" style="76" customWidth="1"/>
    <col min="5142" max="5142" width="14.5703125" style="76" customWidth="1"/>
    <col min="5143" max="5143" width="0.5703125" style="76" customWidth="1"/>
    <col min="5144" max="5144" width="13.42578125" style="76" customWidth="1"/>
    <col min="5145" max="5145" width="0.5703125" style="76" customWidth="1"/>
    <col min="5146" max="5146" width="13.5703125" style="76" customWidth="1"/>
    <col min="5147" max="5378" width="9.42578125" style="76"/>
    <col min="5379" max="5379" width="57.42578125" style="76" customWidth="1"/>
    <col min="5380" max="5380" width="5.5703125" style="76" customWidth="1"/>
    <col min="5381" max="5381" width="1.42578125" style="76" customWidth="1"/>
    <col min="5382" max="5382" width="14.42578125" style="76" customWidth="1"/>
    <col min="5383" max="5383" width="1" style="76" customWidth="1"/>
    <col min="5384" max="5384" width="13.5703125" style="76" customWidth="1"/>
    <col min="5385" max="5385" width="0.5703125" style="76" customWidth="1"/>
    <col min="5386" max="5386" width="11.5703125" style="76" bestFit="1" customWidth="1"/>
    <col min="5387" max="5387" width="1" style="76" customWidth="1"/>
    <col min="5388" max="5388" width="12.5703125" style="76" customWidth="1"/>
    <col min="5389" max="5389" width="1" style="76" customWidth="1"/>
    <col min="5390" max="5390" width="14" style="76" customWidth="1"/>
    <col min="5391" max="5391" width="0.5703125" style="76" customWidth="1"/>
    <col min="5392" max="5392" width="14.5703125" style="76" customWidth="1"/>
    <col min="5393" max="5393" width="1.42578125" style="76" customWidth="1"/>
    <col min="5394" max="5394" width="13.5703125" style="76" customWidth="1"/>
    <col min="5395" max="5395" width="1" style="76" customWidth="1"/>
    <col min="5396" max="5396" width="13.5703125" style="76" customWidth="1"/>
    <col min="5397" max="5397" width="1" style="76" customWidth="1"/>
    <col min="5398" max="5398" width="14.5703125" style="76" customWidth="1"/>
    <col min="5399" max="5399" width="0.5703125" style="76" customWidth="1"/>
    <col min="5400" max="5400" width="13.42578125" style="76" customWidth="1"/>
    <col min="5401" max="5401" width="0.5703125" style="76" customWidth="1"/>
    <col min="5402" max="5402" width="13.5703125" style="76" customWidth="1"/>
    <col min="5403" max="5634" width="9.42578125" style="76"/>
    <col min="5635" max="5635" width="57.42578125" style="76" customWidth="1"/>
    <col min="5636" max="5636" width="5.5703125" style="76" customWidth="1"/>
    <col min="5637" max="5637" width="1.42578125" style="76" customWidth="1"/>
    <col min="5638" max="5638" width="14.42578125" style="76" customWidth="1"/>
    <col min="5639" max="5639" width="1" style="76" customWidth="1"/>
    <col min="5640" max="5640" width="13.5703125" style="76" customWidth="1"/>
    <col min="5641" max="5641" width="0.5703125" style="76" customWidth="1"/>
    <col min="5642" max="5642" width="11.5703125" style="76" bestFit="1" customWidth="1"/>
    <col min="5643" max="5643" width="1" style="76" customWidth="1"/>
    <col min="5644" max="5644" width="12.5703125" style="76" customWidth="1"/>
    <col min="5645" max="5645" width="1" style="76" customWidth="1"/>
    <col min="5646" max="5646" width="14" style="76" customWidth="1"/>
    <col min="5647" max="5647" width="0.5703125" style="76" customWidth="1"/>
    <col min="5648" max="5648" width="14.5703125" style="76" customWidth="1"/>
    <col min="5649" max="5649" width="1.42578125" style="76" customWidth="1"/>
    <col min="5650" max="5650" width="13.5703125" style="76" customWidth="1"/>
    <col min="5651" max="5651" width="1" style="76" customWidth="1"/>
    <col min="5652" max="5652" width="13.5703125" style="76" customWidth="1"/>
    <col min="5653" max="5653" width="1" style="76" customWidth="1"/>
    <col min="5654" max="5654" width="14.5703125" style="76" customWidth="1"/>
    <col min="5655" max="5655" width="0.5703125" style="76" customWidth="1"/>
    <col min="5656" max="5656" width="13.42578125" style="76" customWidth="1"/>
    <col min="5657" max="5657" width="0.5703125" style="76" customWidth="1"/>
    <col min="5658" max="5658" width="13.5703125" style="76" customWidth="1"/>
    <col min="5659" max="5890" width="9.42578125" style="76"/>
    <col min="5891" max="5891" width="57.42578125" style="76" customWidth="1"/>
    <col min="5892" max="5892" width="5.5703125" style="76" customWidth="1"/>
    <col min="5893" max="5893" width="1.42578125" style="76" customWidth="1"/>
    <col min="5894" max="5894" width="14.42578125" style="76" customWidth="1"/>
    <col min="5895" max="5895" width="1" style="76" customWidth="1"/>
    <col min="5896" max="5896" width="13.5703125" style="76" customWidth="1"/>
    <col min="5897" max="5897" width="0.5703125" style="76" customWidth="1"/>
    <col min="5898" max="5898" width="11.5703125" style="76" bestFit="1" customWidth="1"/>
    <col min="5899" max="5899" width="1" style="76" customWidth="1"/>
    <col min="5900" max="5900" width="12.5703125" style="76" customWidth="1"/>
    <col min="5901" max="5901" width="1" style="76" customWidth="1"/>
    <col min="5902" max="5902" width="14" style="76" customWidth="1"/>
    <col min="5903" max="5903" width="0.5703125" style="76" customWidth="1"/>
    <col min="5904" max="5904" width="14.5703125" style="76" customWidth="1"/>
    <col min="5905" max="5905" width="1.42578125" style="76" customWidth="1"/>
    <col min="5906" max="5906" width="13.5703125" style="76" customWidth="1"/>
    <col min="5907" max="5907" width="1" style="76" customWidth="1"/>
    <col min="5908" max="5908" width="13.5703125" style="76" customWidth="1"/>
    <col min="5909" max="5909" width="1" style="76" customWidth="1"/>
    <col min="5910" max="5910" width="14.5703125" style="76" customWidth="1"/>
    <col min="5911" max="5911" width="0.5703125" style="76" customWidth="1"/>
    <col min="5912" max="5912" width="13.42578125" style="76" customWidth="1"/>
    <col min="5913" max="5913" width="0.5703125" style="76" customWidth="1"/>
    <col min="5914" max="5914" width="13.5703125" style="76" customWidth="1"/>
    <col min="5915" max="6146" width="9.42578125" style="76"/>
    <col min="6147" max="6147" width="57.42578125" style="76" customWidth="1"/>
    <col min="6148" max="6148" width="5.5703125" style="76" customWidth="1"/>
    <col min="6149" max="6149" width="1.42578125" style="76" customWidth="1"/>
    <col min="6150" max="6150" width="14.42578125" style="76" customWidth="1"/>
    <col min="6151" max="6151" width="1" style="76" customWidth="1"/>
    <col min="6152" max="6152" width="13.5703125" style="76" customWidth="1"/>
    <col min="6153" max="6153" width="0.5703125" style="76" customWidth="1"/>
    <col min="6154" max="6154" width="11.5703125" style="76" bestFit="1" customWidth="1"/>
    <col min="6155" max="6155" width="1" style="76" customWidth="1"/>
    <col min="6156" max="6156" width="12.5703125" style="76" customWidth="1"/>
    <col min="6157" max="6157" width="1" style="76" customWidth="1"/>
    <col min="6158" max="6158" width="14" style="76" customWidth="1"/>
    <col min="6159" max="6159" width="0.5703125" style="76" customWidth="1"/>
    <col min="6160" max="6160" width="14.5703125" style="76" customWidth="1"/>
    <col min="6161" max="6161" width="1.42578125" style="76" customWidth="1"/>
    <col min="6162" max="6162" width="13.5703125" style="76" customWidth="1"/>
    <col min="6163" max="6163" width="1" style="76" customWidth="1"/>
    <col min="6164" max="6164" width="13.5703125" style="76" customWidth="1"/>
    <col min="6165" max="6165" width="1" style="76" customWidth="1"/>
    <col min="6166" max="6166" width="14.5703125" style="76" customWidth="1"/>
    <col min="6167" max="6167" width="0.5703125" style="76" customWidth="1"/>
    <col min="6168" max="6168" width="13.42578125" style="76" customWidth="1"/>
    <col min="6169" max="6169" width="0.5703125" style="76" customWidth="1"/>
    <col min="6170" max="6170" width="13.5703125" style="76" customWidth="1"/>
    <col min="6171" max="6402" width="9.42578125" style="76"/>
    <col min="6403" max="6403" width="57.42578125" style="76" customWidth="1"/>
    <col min="6404" max="6404" width="5.5703125" style="76" customWidth="1"/>
    <col min="6405" max="6405" width="1.42578125" style="76" customWidth="1"/>
    <col min="6406" max="6406" width="14.42578125" style="76" customWidth="1"/>
    <col min="6407" max="6407" width="1" style="76" customWidth="1"/>
    <col min="6408" max="6408" width="13.5703125" style="76" customWidth="1"/>
    <col min="6409" max="6409" width="0.5703125" style="76" customWidth="1"/>
    <col min="6410" max="6410" width="11.5703125" style="76" bestFit="1" customWidth="1"/>
    <col min="6411" max="6411" width="1" style="76" customWidth="1"/>
    <col min="6412" max="6412" width="12.5703125" style="76" customWidth="1"/>
    <col min="6413" max="6413" width="1" style="76" customWidth="1"/>
    <col min="6414" max="6414" width="14" style="76" customWidth="1"/>
    <col min="6415" max="6415" width="0.5703125" style="76" customWidth="1"/>
    <col min="6416" max="6416" width="14.5703125" style="76" customWidth="1"/>
    <col min="6417" max="6417" width="1.42578125" style="76" customWidth="1"/>
    <col min="6418" max="6418" width="13.5703125" style="76" customWidth="1"/>
    <col min="6419" max="6419" width="1" style="76" customWidth="1"/>
    <col min="6420" max="6420" width="13.5703125" style="76" customWidth="1"/>
    <col min="6421" max="6421" width="1" style="76" customWidth="1"/>
    <col min="6422" max="6422" width="14.5703125" style="76" customWidth="1"/>
    <col min="6423" max="6423" width="0.5703125" style="76" customWidth="1"/>
    <col min="6424" max="6424" width="13.42578125" style="76" customWidth="1"/>
    <col min="6425" max="6425" width="0.5703125" style="76" customWidth="1"/>
    <col min="6426" max="6426" width="13.5703125" style="76" customWidth="1"/>
    <col min="6427" max="6658" width="9.42578125" style="76"/>
    <col min="6659" max="6659" width="57.42578125" style="76" customWidth="1"/>
    <col min="6660" max="6660" width="5.5703125" style="76" customWidth="1"/>
    <col min="6661" max="6661" width="1.42578125" style="76" customWidth="1"/>
    <col min="6662" max="6662" width="14.42578125" style="76" customWidth="1"/>
    <col min="6663" max="6663" width="1" style="76" customWidth="1"/>
    <col min="6664" max="6664" width="13.5703125" style="76" customWidth="1"/>
    <col min="6665" max="6665" width="0.5703125" style="76" customWidth="1"/>
    <col min="6666" max="6666" width="11.5703125" style="76" bestFit="1" customWidth="1"/>
    <col min="6667" max="6667" width="1" style="76" customWidth="1"/>
    <col min="6668" max="6668" width="12.5703125" style="76" customWidth="1"/>
    <col min="6669" max="6669" width="1" style="76" customWidth="1"/>
    <col min="6670" max="6670" width="14" style="76" customWidth="1"/>
    <col min="6671" max="6671" width="0.5703125" style="76" customWidth="1"/>
    <col min="6672" max="6672" width="14.5703125" style="76" customWidth="1"/>
    <col min="6673" max="6673" width="1.42578125" style="76" customWidth="1"/>
    <col min="6674" max="6674" width="13.5703125" style="76" customWidth="1"/>
    <col min="6675" max="6675" width="1" style="76" customWidth="1"/>
    <col min="6676" max="6676" width="13.5703125" style="76" customWidth="1"/>
    <col min="6677" max="6677" width="1" style="76" customWidth="1"/>
    <col min="6678" max="6678" width="14.5703125" style="76" customWidth="1"/>
    <col min="6679" max="6679" width="0.5703125" style="76" customWidth="1"/>
    <col min="6680" max="6680" width="13.42578125" style="76" customWidth="1"/>
    <col min="6681" max="6681" width="0.5703125" style="76" customWidth="1"/>
    <col min="6682" max="6682" width="13.5703125" style="76" customWidth="1"/>
    <col min="6683" max="6914" width="9.42578125" style="76"/>
    <col min="6915" max="6915" width="57.42578125" style="76" customWidth="1"/>
    <col min="6916" max="6916" width="5.5703125" style="76" customWidth="1"/>
    <col min="6917" max="6917" width="1.42578125" style="76" customWidth="1"/>
    <col min="6918" max="6918" width="14.42578125" style="76" customWidth="1"/>
    <col min="6919" max="6919" width="1" style="76" customWidth="1"/>
    <col min="6920" max="6920" width="13.5703125" style="76" customWidth="1"/>
    <col min="6921" max="6921" width="0.5703125" style="76" customWidth="1"/>
    <col min="6922" max="6922" width="11.5703125" style="76" bestFit="1" customWidth="1"/>
    <col min="6923" max="6923" width="1" style="76" customWidth="1"/>
    <col min="6924" max="6924" width="12.5703125" style="76" customWidth="1"/>
    <col min="6925" max="6925" width="1" style="76" customWidth="1"/>
    <col min="6926" max="6926" width="14" style="76" customWidth="1"/>
    <col min="6927" max="6927" width="0.5703125" style="76" customWidth="1"/>
    <col min="6928" max="6928" width="14.5703125" style="76" customWidth="1"/>
    <col min="6929" max="6929" width="1.42578125" style="76" customWidth="1"/>
    <col min="6930" max="6930" width="13.5703125" style="76" customWidth="1"/>
    <col min="6931" max="6931" width="1" style="76" customWidth="1"/>
    <col min="6932" max="6932" width="13.5703125" style="76" customWidth="1"/>
    <col min="6933" max="6933" width="1" style="76" customWidth="1"/>
    <col min="6934" max="6934" width="14.5703125" style="76" customWidth="1"/>
    <col min="6935" max="6935" width="0.5703125" style="76" customWidth="1"/>
    <col min="6936" max="6936" width="13.42578125" style="76" customWidth="1"/>
    <col min="6937" max="6937" width="0.5703125" style="76" customWidth="1"/>
    <col min="6938" max="6938" width="13.5703125" style="76" customWidth="1"/>
    <col min="6939" max="7170" width="9.42578125" style="76"/>
    <col min="7171" max="7171" width="57.42578125" style="76" customWidth="1"/>
    <col min="7172" max="7172" width="5.5703125" style="76" customWidth="1"/>
    <col min="7173" max="7173" width="1.42578125" style="76" customWidth="1"/>
    <col min="7174" max="7174" width="14.42578125" style="76" customWidth="1"/>
    <col min="7175" max="7175" width="1" style="76" customWidth="1"/>
    <col min="7176" max="7176" width="13.5703125" style="76" customWidth="1"/>
    <col min="7177" max="7177" width="0.5703125" style="76" customWidth="1"/>
    <col min="7178" max="7178" width="11.5703125" style="76" bestFit="1" customWidth="1"/>
    <col min="7179" max="7179" width="1" style="76" customWidth="1"/>
    <col min="7180" max="7180" width="12.5703125" style="76" customWidth="1"/>
    <col min="7181" max="7181" width="1" style="76" customWidth="1"/>
    <col min="7182" max="7182" width="14" style="76" customWidth="1"/>
    <col min="7183" max="7183" width="0.5703125" style="76" customWidth="1"/>
    <col min="7184" max="7184" width="14.5703125" style="76" customWidth="1"/>
    <col min="7185" max="7185" width="1.42578125" style="76" customWidth="1"/>
    <col min="7186" max="7186" width="13.5703125" style="76" customWidth="1"/>
    <col min="7187" max="7187" width="1" style="76" customWidth="1"/>
    <col min="7188" max="7188" width="13.5703125" style="76" customWidth="1"/>
    <col min="7189" max="7189" width="1" style="76" customWidth="1"/>
    <col min="7190" max="7190" width="14.5703125" style="76" customWidth="1"/>
    <col min="7191" max="7191" width="0.5703125" style="76" customWidth="1"/>
    <col min="7192" max="7192" width="13.42578125" style="76" customWidth="1"/>
    <col min="7193" max="7193" width="0.5703125" style="76" customWidth="1"/>
    <col min="7194" max="7194" width="13.5703125" style="76" customWidth="1"/>
    <col min="7195" max="7426" width="9.42578125" style="76"/>
    <col min="7427" max="7427" width="57.42578125" style="76" customWidth="1"/>
    <col min="7428" max="7428" width="5.5703125" style="76" customWidth="1"/>
    <col min="7429" max="7429" width="1.42578125" style="76" customWidth="1"/>
    <col min="7430" max="7430" width="14.42578125" style="76" customWidth="1"/>
    <col min="7431" max="7431" width="1" style="76" customWidth="1"/>
    <col min="7432" max="7432" width="13.5703125" style="76" customWidth="1"/>
    <col min="7433" max="7433" width="0.5703125" style="76" customWidth="1"/>
    <col min="7434" max="7434" width="11.5703125" style="76" bestFit="1" customWidth="1"/>
    <col min="7435" max="7435" width="1" style="76" customWidth="1"/>
    <col min="7436" max="7436" width="12.5703125" style="76" customWidth="1"/>
    <col min="7437" max="7437" width="1" style="76" customWidth="1"/>
    <col min="7438" max="7438" width="14" style="76" customWidth="1"/>
    <col min="7439" max="7439" width="0.5703125" style="76" customWidth="1"/>
    <col min="7440" max="7440" width="14.5703125" style="76" customWidth="1"/>
    <col min="7441" max="7441" width="1.42578125" style="76" customWidth="1"/>
    <col min="7442" max="7442" width="13.5703125" style="76" customWidth="1"/>
    <col min="7443" max="7443" width="1" style="76" customWidth="1"/>
    <col min="7444" max="7444" width="13.5703125" style="76" customWidth="1"/>
    <col min="7445" max="7445" width="1" style="76" customWidth="1"/>
    <col min="7446" max="7446" width="14.5703125" style="76" customWidth="1"/>
    <col min="7447" max="7447" width="0.5703125" style="76" customWidth="1"/>
    <col min="7448" max="7448" width="13.42578125" style="76" customWidth="1"/>
    <col min="7449" max="7449" width="0.5703125" style="76" customWidth="1"/>
    <col min="7450" max="7450" width="13.5703125" style="76" customWidth="1"/>
    <col min="7451" max="7682" width="9.42578125" style="76"/>
    <col min="7683" max="7683" width="57.42578125" style="76" customWidth="1"/>
    <col min="7684" max="7684" width="5.5703125" style="76" customWidth="1"/>
    <col min="7685" max="7685" width="1.42578125" style="76" customWidth="1"/>
    <col min="7686" max="7686" width="14.42578125" style="76" customWidth="1"/>
    <col min="7687" max="7687" width="1" style="76" customWidth="1"/>
    <col min="7688" max="7688" width="13.5703125" style="76" customWidth="1"/>
    <col min="7689" max="7689" width="0.5703125" style="76" customWidth="1"/>
    <col min="7690" max="7690" width="11.5703125" style="76" bestFit="1" customWidth="1"/>
    <col min="7691" max="7691" width="1" style="76" customWidth="1"/>
    <col min="7692" max="7692" width="12.5703125" style="76" customWidth="1"/>
    <col min="7693" max="7693" width="1" style="76" customWidth="1"/>
    <col min="7694" max="7694" width="14" style="76" customWidth="1"/>
    <col min="7695" max="7695" width="0.5703125" style="76" customWidth="1"/>
    <col min="7696" max="7696" width="14.5703125" style="76" customWidth="1"/>
    <col min="7697" max="7697" width="1.42578125" style="76" customWidth="1"/>
    <col min="7698" max="7698" width="13.5703125" style="76" customWidth="1"/>
    <col min="7699" max="7699" width="1" style="76" customWidth="1"/>
    <col min="7700" max="7700" width="13.5703125" style="76" customWidth="1"/>
    <col min="7701" max="7701" width="1" style="76" customWidth="1"/>
    <col min="7702" max="7702" width="14.5703125" style="76" customWidth="1"/>
    <col min="7703" max="7703" width="0.5703125" style="76" customWidth="1"/>
    <col min="7704" max="7704" width="13.42578125" style="76" customWidth="1"/>
    <col min="7705" max="7705" width="0.5703125" style="76" customWidth="1"/>
    <col min="7706" max="7706" width="13.5703125" style="76" customWidth="1"/>
    <col min="7707" max="7938" width="9.42578125" style="76"/>
    <col min="7939" max="7939" width="57.42578125" style="76" customWidth="1"/>
    <col min="7940" max="7940" width="5.5703125" style="76" customWidth="1"/>
    <col min="7941" max="7941" width="1.42578125" style="76" customWidth="1"/>
    <col min="7942" max="7942" width="14.42578125" style="76" customWidth="1"/>
    <col min="7943" max="7943" width="1" style="76" customWidth="1"/>
    <col min="7944" max="7944" width="13.5703125" style="76" customWidth="1"/>
    <col min="7945" max="7945" width="0.5703125" style="76" customWidth="1"/>
    <col min="7946" max="7946" width="11.5703125" style="76" bestFit="1" customWidth="1"/>
    <col min="7947" max="7947" width="1" style="76" customWidth="1"/>
    <col min="7948" max="7948" width="12.5703125" style="76" customWidth="1"/>
    <col min="7949" max="7949" width="1" style="76" customWidth="1"/>
    <col min="7950" max="7950" width="14" style="76" customWidth="1"/>
    <col min="7951" max="7951" width="0.5703125" style="76" customWidth="1"/>
    <col min="7952" max="7952" width="14.5703125" style="76" customWidth="1"/>
    <col min="7953" max="7953" width="1.42578125" style="76" customWidth="1"/>
    <col min="7954" max="7954" width="13.5703125" style="76" customWidth="1"/>
    <col min="7955" max="7955" width="1" style="76" customWidth="1"/>
    <col min="7956" max="7956" width="13.5703125" style="76" customWidth="1"/>
    <col min="7957" max="7957" width="1" style="76" customWidth="1"/>
    <col min="7958" max="7958" width="14.5703125" style="76" customWidth="1"/>
    <col min="7959" max="7959" width="0.5703125" style="76" customWidth="1"/>
    <col min="7960" max="7960" width="13.42578125" style="76" customWidth="1"/>
    <col min="7961" max="7961" width="0.5703125" style="76" customWidth="1"/>
    <col min="7962" max="7962" width="13.5703125" style="76" customWidth="1"/>
    <col min="7963" max="8194" width="9.42578125" style="76"/>
    <col min="8195" max="8195" width="57.42578125" style="76" customWidth="1"/>
    <col min="8196" max="8196" width="5.5703125" style="76" customWidth="1"/>
    <col min="8197" max="8197" width="1.42578125" style="76" customWidth="1"/>
    <col min="8198" max="8198" width="14.42578125" style="76" customWidth="1"/>
    <col min="8199" max="8199" width="1" style="76" customWidth="1"/>
    <col min="8200" max="8200" width="13.5703125" style="76" customWidth="1"/>
    <col min="8201" max="8201" width="0.5703125" style="76" customWidth="1"/>
    <col min="8202" max="8202" width="11.5703125" style="76" bestFit="1" customWidth="1"/>
    <col min="8203" max="8203" width="1" style="76" customWidth="1"/>
    <col min="8204" max="8204" width="12.5703125" style="76" customWidth="1"/>
    <col min="8205" max="8205" width="1" style="76" customWidth="1"/>
    <col min="8206" max="8206" width="14" style="76" customWidth="1"/>
    <col min="8207" max="8207" width="0.5703125" style="76" customWidth="1"/>
    <col min="8208" max="8208" width="14.5703125" style="76" customWidth="1"/>
    <col min="8209" max="8209" width="1.42578125" style="76" customWidth="1"/>
    <col min="8210" max="8210" width="13.5703125" style="76" customWidth="1"/>
    <col min="8211" max="8211" width="1" style="76" customWidth="1"/>
    <col min="8212" max="8212" width="13.5703125" style="76" customWidth="1"/>
    <col min="8213" max="8213" width="1" style="76" customWidth="1"/>
    <col min="8214" max="8214" width="14.5703125" style="76" customWidth="1"/>
    <col min="8215" max="8215" width="0.5703125" style="76" customWidth="1"/>
    <col min="8216" max="8216" width="13.42578125" style="76" customWidth="1"/>
    <col min="8217" max="8217" width="0.5703125" style="76" customWidth="1"/>
    <col min="8218" max="8218" width="13.5703125" style="76" customWidth="1"/>
    <col min="8219" max="8450" width="9.42578125" style="76"/>
    <col min="8451" max="8451" width="57.42578125" style="76" customWidth="1"/>
    <col min="8452" max="8452" width="5.5703125" style="76" customWidth="1"/>
    <col min="8453" max="8453" width="1.42578125" style="76" customWidth="1"/>
    <col min="8454" max="8454" width="14.42578125" style="76" customWidth="1"/>
    <col min="8455" max="8455" width="1" style="76" customWidth="1"/>
    <col min="8456" max="8456" width="13.5703125" style="76" customWidth="1"/>
    <col min="8457" max="8457" width="0.5703125" style="76" customWidth="1"/>
    <col min="8458" max="8458" width="11.5703125" style="76" bestFit="1" customWidth="1"/>
    <col min="8459" max="8459" width="1" style="76" customWidth="1"/>
    <col min="8460" max="8460" width="12.5703125" style="76" customWidth="1"/>
    <col min="8461" max="8461" width="1" style="76" customWidth="1"/>
    <col min="8462" max="8462" width="14" style="76" customWidth="1"/>
    <col min="8463" max="8463" width="0.5703125" style="76" customWidth="1"/>
    <col min="8464" max="8464" width="14.5703125" style="76" customWidth="1"/>
    <col min="8465" max="8465" width="1.42578125" style="76" customWidth="1"/>
    <col min="8466" max="8466" width="13.5703125" style="76" customWidth="1"/>
    <col min="8467" max="8467" width="1" style="76" customWidth="1"/>
    <col min="8468" max="8468" width="13.5703125" style="76" customWidth="1"/>
    <col min="8469" max="8469" width="1" style="76" customWidth="1"/>
    <col min="8470" max="8470" width="14.5703125" style="76" customWidth="1"/>
    <col min="8471" max="8471" width="0.5703125" style="76" customWidth="1"/>
    <col min="8472" max="8472" width="13.42578125" style="76" customWidth="1"/>
    <col min="8473" max="8473" width="0.5703125" style="76" customWidth="1"/>
    <col min="8474" max="8474" width="13.5703125" style="76" customWidth="1"/>
    <col min="8475" max="8706" width="9.42578125" style="76"/>
    <col min="8707" max="8707" width="57.42578125" style="76" customWidth="1"/>
    <col min="8708" max="8708" width="5.5703125" style="76" customWidth="1"/>
    <col min="8709" max="8709" width="1.42578125" style="76" customWidth="1"/>
    <col min="8710" max="8710" width="14.42578125" style="76" customWidth="1"/>
    <col min="8711" max="8711" width="1" style="76" customWidth="1"/>
    <col min="8712" max="8712" width="13.5703125" style="76" customWidth="1"/>
    <col min="8713" max="8713" width="0.5703125" style="76" customWidth="1"/>
    <col min="8714" max="8714" width="11.5703125" style="76" bestFit="1" customWidth="1"/>
    <col min="8715" max="8715" width="1" style="76" customWidth="1"/>
    <col min="8716" max="8716" width="12.5703125" style="76" customWidth="1"/>
    <col min="8717" max="8717" width="1" style="76" customWidth="1"/>
    <col min="8718" max="8718" width="14" style="76" customWidth="1"/>
    <col min="8719" max="8719" width="0.5703125" style="76" customWidth="1"/>
    <col min="8720" max="8720" width="14.5703125" style="76" customWidth="1"/>
    <col min="8721" max="8721" width="1.42578125" style="76" customWidth="1"/>
    <col min="8722" max="8722" width="13.5703125" style="76" customWidth="1"/>
    <col min="8723" max="8723" width="1" style="76" customWidth="1"/>
    <col min="8724" max="8724" width="13.5703125" style="76" customWidth="1"/>
    <col min="8725" max="8725" width="1" style="76" customWidth="1"/>
    <col min="8726" max="8726" width="14.5703125" style="76" customWidth="1"/>
    <col min="8727" max="8727" width="0.5703125" style="76" customWidth="1"/>
    <col min="8728" max="8728" width="13.42578125" style="76" customWidth="1"/>
    <col min="8729" max="8729" width="0.5703125" style="76" customWidth="1"/>
    <col min="8730" max="8730" width="13.5703125" style="76" customWidth="1"/>
    <col min="8731" max="8962" width="9.42578125" style="76"/>
    <col min="8963" max="8963" width="57.42578125" style="76" customWidth="1"/>
    <col min="8964" max="8964" width="5.5703125" style="76" customWidth="1"/>
    <col min="8965" max="8965" width="1.42578125" style="76" customWidth="1"/>
    <col min="8966" max="8966" width="14.42578125" style="76" customWidth="1"/>
    <col min="8967" max="8967" width="1" style="76" customWidth="1"/>
    <col min="8968" max="8968" width="13.5703125" style="76" customWidth="1"/>
    <col min="8969" max="8969" width="0.5703125" style="76" customWidth="1"/>
    <col min="8970" max="8970" width="11.5703125" style="76" bestFit="1" customWidth="1"/>
    <col min="8971" max="8971" width="1" style="76" customWidth="1"/>
    <col min="8972" max="8972" width="12.5703125" style="76" customWidth="1"/>
    <col min="8973" max="8973" width="1" style="76" customWidth="1"/>
    <col min="8974" max="8974" width="14" style="76" customWidth="1"/>
    <col min="8975" max="8975" width="0.5703125" style="76" customWidth="1"/>
    <col min="8976" max="8976" width="14.5703125" style="76" customWidth="1"/>
    <col min="8977" max="8977" width="1.42578125" style="76" customWidth="1"/>
    <col min="8978" max="8978" width="13.5703125" style="76" customWidth="1"/>
    <col min="8979" max="8979" width="1" style="76" customWidth="1"/>
    <col min="8980" max="8980" width="13.5703125" style="76" customWidth="1"/>
    <col min="8981" max="8981" width="1" style="76" customWidth="1"/>
    <col min="8982" max="8982" width="14.5703125" style="76" customWidth="1"/>
    <col min="8983" max="8983" width="0.5703125" style="76" customWidth="1"/>
    <col min="8984" max="8984" width="13.42578125" style="76" customWidth="1"/>
    <col min="8985" max="8985" width="0.5703125" style="76" customWidth="1"/>
    <col min="8986" max="8986" width="13.5703125" style="76" customWidth="1"/>
    <col min="8987" max="9218" width="9.42578125" style="76"/>
    <col min="9219" max="9219" width="57.42578125" style="76" customWidth="1"/>
    <col min="9220" max="9220" width="5.5703125" style="76" customWidth="1"/>
    <col min="9221" max="9221" width="1.42578125" style="76" customWidth="1"/>
    <col min="9222" max="9222" width="14.42578125" style="76" customWidth="1"/>
    <col min="9223" max="9223" width="1" style="76" customWidth="1"/>
    <col min="9224" max="9224" width="13.5703125" style="76" customWidth="1"/>
    <col min="9225" max="9225" width="0.5703125" style="76" customWidth="1"/>
    <col min="9226" max="9226" width="11.5703125" style="76" bestFit="1" customWidth="1"/>
    <col min="9227" max="9227" width="1" style="76" customWidth="1"/>
    <col min="9228" max="9228" width="12.5703125" style="76" customWidth="1"/>
    <col min="9229" max="9229" width="1" style="76" customWidth="1"/>
    <col min="9230" max="9230" width="14" style="76" customWidth="1"/>
    <col min="9231" max="9231" width="0.5703125" style="76" customWidth="1"/>
    <col min="9232" max="9232" width="14.5703125" style="76" customWidth="1"/>
    <col min="9233" max="9233" width="1.42578125" style="76" customWidth="1"/>
    <col min="9234" max="9234" width="13.5703125" style="76" customWidth="1"/>
    <col min="9235" max="9235" width="1" style="76" customWidth="1"/>
    <col min="9236" max="9236" width="13.5703125" style="76" customWidth="1"/>
    <col min="9237" max="9237" width="1" style="76" customWidth="1"/>
    <col min="9238" max="9238" width="14.5703125" style="76" customWidth="1"/>
    <col min="9239" max="9239" width="0.5703125" style="76" customWidth="1"/>
    <col min="9240" max="9240" width="13.42578125" style="76" customWidth="1"/>
    <col min="9241" max="9241" width="0.5703125" style="76" customWidth="1"/>
    <col min="9242" max="9242" width="13.5703125" style="76" customWidth="1"/>
    <col min="9243" max="9474" width="9.42578125" style="76"/>
    <col min="9475" max="9475" width="57.42578125" style="76" customWidth="1"/>
    <col min="9476" max="9476" width="5.5703125" style="76" customWidth="1"/>
    <col min="9477" max="9477" width="1.42578125" style="76" customWidth="1"/>
    <col min="9478" max="9478" width="14.42578125" style="76" customWidth="1"/>
    <col min="9479" max="9479" width="1" style="76" customWidth="1"/>
    <col min="9480" max="9480" width="13.5703125" style="76" customWidth="1"/>
    <col min="9481" max="9481" width="0.5703125" style="76" customWidth="1"/>
    <col min="9482" max="9482" width="11.5703125" style="76" bestFit="1" customWidth="1"/>
    <col min="9483" max="9483" width="1" style="76" customWidth="1"/>
    <col min="9484" max="9484" width="12.5703125" style="76" customWidth="1"/>
    <col min="9485" max="9485" width="1" style="76" customWidth="1"/>
    <col min="9486" max="9486" width="14" style="76" customWidth="1"/>
    <col min="9487" max="9487" width="0.5703125" style="76" customWidth="1"/>
    <col min="9488" max="9488" width="14.5703125" style="76" customWidth="1"/>
    <col min="9489" max="9489" width="1.42578125" style="76" customWidth="1"/>
    <col min="9490" max="9490" width="13.5703125" style="76" customWidth="1"/>
    <col min="9491" max="9491" width="1" style="76" customWidth="1"/>
    <col min="9492" max="9492" width="13.5703125" style="76" customWidth="1"/>
    <col min="9493" max="9493" width="1" style="76" customWidth="1"/>
    <col min="9494" max="9494" width="14.5703125" style="76" customWidth="1"/>
    <col min="9495" max="9495" width="0.5703125" style="76" customWidth="1"/>
    <col min="9496" max="9496" width="13.42578125" style="76" customWidth="1"/>
    <col min="9497" max="9497" width="0.5703125" style="76" customWidth="1"/>
    <col min="9498" max="9498" width="13.5703125" style="76" customWidth="1"/>
    <col min="9499" max="9730" width="9.42578125" style="76"/>
    <col min="9731" max="9731" width="57.42578125" style="76" customWidth="1"/>
    <col min="9732" max="9732" width="5.5703125" style="76" customWidth="1"/>
    <col min="9733" max="9733" width="1.42578125" style="76" customWidth="1"/>
    <col min="9734" max="9734" width="14.42578125" style="76" customWidth="1"/>
    <col min="9735" max="9735" width="1" style="76" customWidth="1"/>
    <col min="9736" max="9736" width="13.5703125" style="76" customWidth="1"/>
    <col min="9737" max="9737" width="0.5703125" style="76" customWidth="1"/>
    <col min="9738" max="9738" width="11.5703125" style="76" bestFit="1" customWidth="1"/>
    <col min="9739" max="9739" width="1" style="76" customWidth="1"/>
    <col min="9740" max="9740" width="12.5703125" style="76" customWidth="1"/>
    <col min="9741" max="9741" width="1" style="76" customWidth="1"/>
    <col min="9742" max="9742" width="14" style="76" customWidth="1"/>
    <col min="9743" max="9743" width="0.5703125" style="76" customWidth="1"/>
    <col min="9744" max="9744" width="14.5703125" style="76" customWidth="1"/>
    <col min="9745" max="9745" width="1.42578125" style="76" customWidth="1"/>
    <col min="9746" max="9746" width="13.5703125" style="76" customWidth="1"/>
    <col min="9747" max="9747" width="1" style="76" customWidth="1"/>
    <col min="9748" max="9748" width="13.5703125" style="76" customWidth="1"/>
    <col min="9749" max="9749" width="1" style="76" customWidth="1"/>
    <col min="9750" max="9750" width="14.5703125" style="76" customWidth="1"/>
    <col min="9751" max="9751" width="0.5703125" style="76" customWidth="1"/>
    <col min="9752" max="9752" width="13.42578125" style="76" customWidth="1"/>
    <col min="9753" max="9753" width="0.5703125" style="76" customWidth="1"/>
    <col min="9754" max="9754" width="13.5703125" style="76" customWidth="1"/>
    <col min="9755" max="9986" width="9.42578125" style="76"/>
    <col min="9987" max="9987" width="57.42578125" style="76" customWidth="1"/>
    <col min="9988" max="9988" width="5.5703125" style="76" customWidth="1"/>
    <col min="9989" max="9989" width="1.42578125" style="76" customWidth="1"/>
    <col min="9990" max="9990" width="14.42578125" style="76" customWidth="1"/>
    <col min="9991" max="9991" width="1" style="76" customWidth="1"/>
    <col min="9992" max="9992" width="13.5703125" style="76" customWidth="1"/>
    <col min="9993" max="9993" width="0.5703125" style="76" customWidth="1"/>
    <col min="9994" max="9994" width="11.5703125" style="76" bestFit="1" customWidth="1"/>
    <col min="9995" max="9995" width="1" style="76" customWidth="1"/>
    <col min="9996" max="9996" width="12.5703125" style="76" customWidth="1"/>
    <col min="9997" max="9997" width="1" style="76" customWidth="1"/>
    <col min="9998" max="9998" width="14" style="76" customWidth="1"/>
    <col min="9999" max="9999" width="0.5703125" style="76" customWidth="1"/>
    <col min="10000" max="10000" width="14.5703125" style="76" customWidth="1"/>
    <col min="10001" max="10001" width="1.42578125" style="76" customWidth="1"/>
    <col min="10002" max="10002" width="13.5703125" style="76" customWidth="1"/>
    <col min="10003" max="10003" width="1" style="76" customWidth="1"/>
    <col min="10004" max="10004" width="13.5703125" style="76" customWidth="1"/>
    <col min="10005" max="10005" width="1" style="76" customWidth="1"/>
    <col min="10006" max="10006" width="14.5703125" style="76" customWidth="1"/>
    <col min="10007" max="10007" width="0.5703125" style="76" customWidth="1"/>
    <col min="10008" max="10008" width="13.42578125" style="76" customWidth="1"/>
    <col min="10009" max="10009" width="0.5703125" style="76" customWidth="1"/>
    <col min="10010" max="10010" width="13.5703125" style="76" customWidth="1"/>
    <col min="10011" max="10242" width="9.42578125" style="76"/>
    <col min="10243" max="10243" width="57.42578125" style="76" customWidth="1"/>
    <col min="10244" max="10244" width="5.5703125" style="76" customWidth="1"/>
    <col min="10245" max="10245" width="1.42578125" style="76" customWidth="1"/>
    <col min="10246" max="10246" width="14.42578125" style="76" customWidth="1"/>
    <col min="10247" max="10247" width="1" style="76" customWidth="1"/>
    <col min="10248" max="10248" width="13.5703125" style="76" customWidth="1"/>
    <col min="10249" max="10249" width="0.5703125" style="76" customWidth="1"/>
    <col min="10250" max="10250" width="11.5703125" style="76" bestFit="1" customWidth="1"/>
    <col min="10251" max="10251" width="1" style="76" customWidth="1"/>
    <col min="10252" max="10252" width="12.5703125" style="76" customWidth="1"/>
    <col min="10253" max="10253" width="1" style="76" customWidth="1"/>
    <col min="10254" max="10254" width="14" style="76" customWidth="1"/>
    <col min="10255" max="10255" width="0.5703125" style="76" customWidth="1"/>
    <col min="10256" max="10256" width="14.5703125" style="76" customWidth="1"/>
    <col min="10257" max="10257" width="1.42578125" style="76" customWidth="1"/>
    <col min="10258" max="10258" width="13.5703125" style="76" customWidth="1"/>
    <col min="10259" max="10259" width="1" style="76" customWidth="1"/>
    <col min="10260" max="10260" width="13.5703125" style="76" customWidth="1"/>
    <col min="10261" max="10261" width="1" style="76" customWidth="1"/>
    <col min="10262" max="10262" width="14.5703125" style="76" customWidth="1"/>
    <col min="10263" max="10263" width="0.5703125" style="76" customWidth="1"/>
    <col min="10264" max="10264" width="13.42578125" style="76" customWidth="1"/>
    <col min="10265" max="10265" width="0.5703125" style="76" customWidth="1"/>
    <col min="10266" max="10266" width="13.5703125" style="76" customWidth="1"/>
    <col min="10267" max="10498" width="9.42578125" style="76"/>
    <col min="10499" max="10499" width="57.42578125" style="76" customWidth="1"/>
    <col min="10500" max="10500" width="5.5703125" style="76" customWidth="1"/>
    <col min="10501" max="10501" width="1.42578125" style="76" customWidth="1"/>
    <col min="10502" max="10502" width="14.42578125" style="76" customWidth="1"/>
    <col min="10503" max="10503" width="1" style="76" customWidth="1"/>
    <col min="10504" max="10504" width="13.5703125" style="76" customWidth="1"/>
    <col min="10505" max="10505" width="0.5703125" style="76" customWidth="1"/>
    <col min="10506" max="10506" width="11.5703125" style="76" bestFit="1" customWidth="1"/>
    <col min="10507" max="10507" width="1" style="76" customWidth="1"/>
    <col min="10508" max="10508" width="12.5703125" style="76" customWidth="1"/>
    <col min="10509" max="10509" width="1" style="76" customWidth="1"/>
    <col min="10510" max="10510" width="14" style="76" customWidth="1"/>
    <col min="10511" max="10511" width="0.5703125" style="76" customWidth="1"/>
    <col min="10512" max="10512" width="14.5703125" style="76" customWidth="1"/>
    <col min="10513" max="10513" width="1.42578125" style="76" customWidth="1"/>
    <col min="10514" max="10514" width="13.5703125" style="76" customWidth="1"/>
    <col min="10515" max="10515" width="1" style="76" customWidth="1"/>
    <col min="10516" max="10516" width="13.5703125" style="76" customWidth="1"/>
    <col min="10517" max="10517" width="1" style="76" customWidth="1"/>
    <col min="10518" max="10518" width="14.5703125" style="76" customWidth="1"/>
    <col min="10519" max="10519" width="0.5703125" style="76" customWidth="1"/>
    <col min="10520" max="10520" width="13.42578125" style="76" customWidth="1"/>
    <col min="10521" max="10521" width="0.5703125" style="76" customWidth="1"/>
    <col min="10522" max="10522" width="13.5703125" style="76" customWidth="1"/>
    <col min="10523" max="10754" width="9.42578125" style="76"/>
    <col min="10755" max="10755" width="57.42578125" style="76" customWidth="1"/>
    <col min="10756" max="10756" width="5.5703125" style="76" customWidth="1"/>
    <col min="10757" max="10757" width="1.42578125" style="76" customWidth="1"/>
    <col min="10758" max="10758" width="14.42578125" style="76" customWidth="1"/>
    <col min="10759" max="10759" width="1" style="76" customWidth="1"/>
    <col min="10760" max="10760" width="13.5703125" style="76" customWidth="1"/>
    <col min="10761" max="10761" width="0.5703125" style="76" customWidth="1"/>
    <col min="10762" max="10762" width="11.5703125" style="76" bestFit="1" customWidth="1"/>
    <col min="10763" max="10763" width="1" style="76" customWidth="1"/>
    <col min="10764" max="10764" width="12.5703125" style="76" customWidth="1"/>
    <col min="10765" max="10765" width="1" style="76" customWidth="1"/>
    <col min="10766" max="10766" width="14" style="76" customWidth="1"/>
    <col min="10767" max="10767" width="0.5703125" style="76" customWidth="1"/>
    <col min="10768" max="10768" width="14.5703125" style="76" customWidth="1"/>
    <col min="10769" max="10769" width="1.42578125" style="76" customWidth="1"/>
    <col min="10770" max="10770" width="13.5703125" style="76" customWidth="1"/>
    <col min="10771" max="10771" width="1" style="76" customWidth="1"/>
    <col min="10772" max="10772" width="13.5703125" style="76" customWidth="1"/>
    <col min="10773" max="10773" width="1" style="76" customWidth="1"/>
    <col min="10774" max="10774" width="14.5703125" style="76" customWidth="1"/>
    <col min="10775" max="10775" width="0.5703125" style="76" customWidth="1"/>
    <col min="10776" max="10776" width="13.42578125" style="76" customWidth="1"/>
    <col min="10777" max="10777" width="0.5703125" style="76" customWidth="1"/>
    <col min="10778" max="10778" width="13.5703125" style="76" customWidth="1"/>
    <col min="10779" max="11010" width="9.42578125" style="76"/>
    <col min="11011" max="11011" width="57.42578125" style="76" customWidth="1"/>
    <col min="11012" max="11012" width="5.5703125" style="76" customWidth="1"/>
    <col min="11013" max="11013" width="1.42578125" style="76" customWidth="1"/>
    <col min="11014" max="11014" width="14.42578125" style="76" customWidth="1"/>
    <col min="11015" max="11015" width="1" style="76" customWidth="1"/>
    <col min="11016" max="11016" width="13.5703125" style="76" customWidth="1"/>
    <col min="11017" max="11017" width="0.5703125" style="76" customWidth="1"/>
    <col min="11018" max="11018" width="11.5703125" style="76" bestFit="1" customWidth="1"/>
    <col min="11019" max="11019" width="1" style="76" customWidth="1"/>
    <col min="11020" max="11020" width="12.5703125" style="76" customWidth="1"/>
    <col min="11021" max="11021" width="1" style="76" customWidth="1"/>
    <col min="11022" max="11022" width="14" style="76" customWidth="1"/>
    <col min="11023" max="11023" width="0.5703125" style="76" customWidth="1"/>
    <col min="11024" max="11024" width="14.5703125" style="76" customWidth="1"/>
    <col min="11025" max="11025" width="1.42578125" style="76" customWidth="1"/>
    <col min="11026" max="11026" width="13.5703125" style="76" customWidth="1"/>
    <col min="11027" max="11027" width="1" style="76" customWidth="1"/>
    <col min="11028" max="11028" width="13.5703125" style="76" customWidth="1"/>
    <col min="11029" max="11029" width="1" style="76" customWidth="1"/>
    <col min="11030" max="11030" width="14.5703125" style="76" customWidth="1"/>
    <col min="11031" max="11031" width="0.5703125" style="76" customWidth="1"/>
    <col min="11032" max="11032" width="13.42578125" style="76" customWidth="1"/>
    <col min="11033" max="11033" width="0.5703125" style="76" customWidth="1"/>
    <col min="11034" max="11034" width="13.5703125" style="76" customWidth="1"/>
    <col min="11035" max="11266" width="9.42578125" style="76"/>
    <col min="11267" max="11267" width="57.42578125" style="76" customWidth="1"/>
    <col min="11268" max="11268" width="5.5703125" style="76" customWidth="1"/>
    <col min="11269" max="11269" width="1.42578125" style="76" customWidth="1"/>
    <col min="11270" max="11270" width="14.42578125" style="76" customWidth="1"/>
    <col min="11271" max="11271" width="1" style="76" customWidth="1"/>
    <col min="11272" max="11272" width="13.5703125" style="76" customWidth="1"/>
    <col min="11273" max="11273" width="0.5703125" style="76" customWidth="1"/>
    <col min="11274" max="11274" width="11.5703125" style="76" bestFit="1" customWidth="1"/>
    <col min="11275" max="11275" width="1" style="76" customWidth="1"/>
    <col min="11276" max="11276" width="12.5703125" style="76" customWidth="1"/>
    <col min="11277" max="11277" width="1" style="76" customWidth="1"/>
    <col min="11278" max="11278" width="14" style="76" customWidth="1"/>
    <col min="11279" max="11279" width="0.5703125" style="76" customWidth="1"/>
    <col min="11280" max="11280" width="14.5703125" style="76" customWidth="1"/>
    <col min="11281" max="11281" width="1.42578125" style="76" customWidth="1"/>
    <col min="11282" max="11282" width="13.5703125" style="76" customWidth="1"/>
    <col min="11283" max="11283" width="1" style="76" customWidth="1"/>
    <col min="11284" max="11284" width="13.5703125" style="76" customWidth="1"/>
    <col min="11285" max="11285" width="1" style="76" customWidth="1"/>
    <col min="11286" max="11286" width="14.5703125" style="76" customWidth="1"/>
    <col min="11287" max="11287" width="0.5703125" style="76" customWidth="1"/>
    <col min="11288" max="11288" width="13.42578125" style="76" customWidth="1"/>
    <col min="11289" max="11289" width="0.5703125" style="76" customWidth="1"/>
    <col min="11290" max="11290" width="13.5703125" style="76" customWidth="1"/>
    <col min="11291" max="11522" width="9.42578125" style="76"/>
    <col min="11523" max="11523" width="57.42578125" style="76" customWidth="1"/>
    <col min="11524" max="11524" width="5.5703125" style="76" customWidth="1"/>
    <col min="11525" max="11525" width="1.42578125" style="76" customWidth="1"/>
    <col min="11526" max="11526" width="14.42578125" style="76" customWidth="1"/>
    <col min="11527" max="11527" width="1" style="76" customWidth="1"/>
    <col min="11528" max="11528" width="13.5703125" style="76" customWidth="1"/>
    <col min="11529" max="11529" width="0.5703125" style="76" customWidth="1"/>
    <col min="11530" max="11530" width="11.5703125" style="76" bestFit="1" customWidth="1"/>
    <col min="11531" max="11531" width="1" style="76" customWidth="1"/>
    <col min="11532" max="11532" width="12.5703125" style="76" customWidth="1"/>
    <col min="11533" max="11533" width="1" style="76" customWidth="1"/>
    <col min="11534" max="11534" width="14" style="76" customWidth="1"/>
    <col min="11535" max="11535" width="0.5703125" style="76" customWidth="1"/>
    <col min="11536" max="11536" width="14.5703125" style="76" customWidth="1"/>
    <col min="11537" max="11537" width="1.42578125" style="76" customWidth="1"/>
    <col min="11538" max="11538" width="13.5703125" style="76" customWidth="1"/>
    <col min="11539" max="11539" width="1" style="76" customWidth="1"/>
    <col min="11540" max="11540" width="13.5703125" style="76" customWidth="1"/>
    <col min="11541" max="11541" width="1" style="76" customWidth="1"/>
    <col min="11542" max="11542" width="14.5703125" style="76" customWidth="1"/>
    <col min="11543" max="11543" width="0.5703125" style="76" customWidth="1"/>
    <col min="11544" max="11544" width="13.42578125" style="76" customWidth="1"/>
    <col min="11545" max="11545" width="0.5703125" style="76" customWidth="1"/>
    <col min="11546" max="11546" width="13.5703125" style="76" customWidth="1"/>
    <col min="11547" max="11778" width="9.42578125" style="76"/>
    <col min="11779" max="11779" width="57.42578125" style="76" customWidth="1"/>
    <col min="11780" max="11780" width="5.5703125" style="76" customWidth="1"/>
    <col min="11781" max="11781" width="1.42578125" style="76" customWidth="1"/>
    <col min="11782" max="11782" width="14.42578125" style="76" customWidth="1"/>
    <col min="11783" max="11783" width="1" style="76" customWidth="1"/>
    <col min="11784" max="11784" width="13.5703125" style="76" customWidth="1"/>
    <col min="11785" max="11785" width="0.5703125" style="76" customWidth="1"/>
    <col min="11786" max="11786" width="11.5703125" style="76" bestFit="1" customWidth="1"/>
    <col min="11787" max="11787" width="1" style="76" customWidth="1"/>
    <col min="11788" max="11788" width="12.5703125" style="76" customWidth="1"/>
    <col min="11789" max="11789" width="1" style="76" customWidth="1"/>
    <col min="11790" max="11790" width="14" style="76" customWidth="1"/>
    <col min="11791" max="11791" width="0.5703125" style="76" customWidth="1"/>
    <col min="11792" max="11792" width="14.5703125" style="76" customWidth="1"/>
    <col min="11793" max="11793" width="1.42578125" style="76" customWidth="1"/>
    <col min="11794" max="11794" width="13.5703125" style="76" customWidth="1"/>
    <col min="11795" max="11795" width="1" style="76" customWidth="1"/>
    <col min="11796" max="11796" width="13.5703125" style="76" customWidth="1"/>
    <col min="11797" max="11797" width="1" style="76" customWidth="1"/>
    <col min="11798" max="11798" width="14.5703125" style="76" customWidth="1"/>
    <col min="11799" max="11799" width="0.5703125" style="76" customWidth="1"/>
    <col min="11800" max="11800" width="13.42578125" style="76" customWidth="1"/>
    <col min="11801" max="11801" width="0.5703125" style="76" customWidth="1"/>
    <col min="11802" max="11802" width="13.5703125" style="76" customWidth="1"/>
    <col min="11803" max="12034" width="9.42578125" style="76"/>
    <col min="12035" max="12035" width="57.42578125" style="76" customWidth="1"/>
    <col min="12036" max="12036" width="5.5703125" style="76" customWidth="1"/>
    <col min="12037" max="12037" width="1.42578125" style="76" customWidth="1"/>
    <col min="12038" max="12038" width="14.42578125" style="76" customWidth="1"/>
    <col min="12039" max="12039" width="1" style="76" customWidth="1"/>
    <col min="12040" max="12040" width="13.5703125" style="76" customWidth="1"/>
    <col min="12041" max="12041" width="0.5703125" style="76" customWidth="1"/>
    <col min="12042" max="12042" width="11.5703125" style="76" bestFit="1" customWidth="1"/>
    <col min="12043" max="12043" width="1" style="76" customWidth="1"/>
    <col min="12044" max="12044" width="12.5703125" style="76" customWidth="1"/>
    <col min="12045" max="12045" width="1" style="76" customWidth="1"/>
    <col min="12046" max="12046" width="14" style="76" customWidth="1"/>
    <col min="12047" max="12047" width="0.5703125" style="76" customWidth="1"/>
    <col min="12048" max="12048" width="14.5703125" style="76" customWidth="1"/>
    <col min="12049" max="12049" width="1.42578125" style="76" customWidth="1"/>
    <col min="12050" max="12050" width="13.5703125" style="76" customWidth="1"/>
    <col min="12051" max="12051" width="1" style="76" customWidth="1"/>
    <col min="12052" max="12052" width="13.5703125" style="76" customWidth="1"/>
    <col min="12053" max="12053" width="1" style="76" customWidth="1"/>
    <col min="12054" max="12054" width="14.5703125" style="76" customWidth="1"/>
    <col min="12055" max="12055" width="0.5703125" style="76" customWidth="1"/>
    <col min="12056" max="12056" width="13.42578125" style="76" customWidth="1"/>
    <col min="12057" max="12057" width="0.5703125" style="76" customWidth="1"/>
    <col min="12058" max="12058" width="13.5703125" style="76" customWidth="1"/>
    <col min="12059" max="12290" width="9.42578125" style="76"/>
    <col min="12291" max="12291" width="57.42578125" style="76" customWidth="1"/>
    <col min="12292" max="12292" width="5.5703125" style="76" customWidth="1"/>
    <col min="12293" max="12293" width="1.42578125" style="76" customWidth="1"/>
    <col min="12294" max="12294" width="14.42578125" style="76" customWidth="1"/>
    <col min="12295" max="12295" width="1" style="76" customWidth="1"/>
    <col min="12296" max="12296" width="13.5703125" style="76" customWidth="1"/>
    <col min="12297" max="12297" width="0.5703125" style="76" customWidth="1"/>
    <col min="12298" max="12298" width="11.5703125" style="76" bestFit="1" customWidth="1"/>
    <col min="12299" max="12299" width="1" style="76" customWidth="1"/>
    <col min="12300" max="12300" width="12.5703125" style="76" customWidth="1"/>
    <col min="12301" max="12301" width="1" style="76" customWidth="1"/>
    <col min="12302" max="12302" width="14" style="76" customWidth="1"/>
    <col min="12303" max="12303" width="0.5703125" style="76" customWidth="1"/>
    <col min="12304" max="12304" width="14.5703125" style="76" customWidth="1"/>
    <col min="12305" max="12305" width="1.42578125" style="76" customWidth="1"/>
    <col min="12306" max="12306" width="13.5703125" style="76" customWidth="1"/>
    <col min="12307" max="12307" width="1" style="76" customWidth="1"/>
    <col min="12308" max="12308" width="13.5703125" style="76" customWidth="1"/>
    <col min="12309" max="12309" width="1" style="76" customWidth="1"/>
    <col min="12310" max="12310" width="14.5703125" style="76" customWidth="1"/>
    <col min="12311" max="12311" width="0.5703125" style="76" customWidth="1"/>
    <col min="12312" max="12312" width="13.42578125" style="76" customWidth="1"/>
    <col min="12313" max="12313" width="0.5703125" style="76" customWidth="1"/>
    <col min="12314" max="12314" width="13.5703125" style="76" customWidth="1"/>
    <col min="12315" max="12546" width="9.42578125" style="76"/>
    <col min="12547" max="12547" width="57.42578125" style="76" customWidth="1"/>
    <col min="12548" max="12548" width="5.5703125" style="76" customWidth="1"/>
    <col min="12549" max="12549" width="1.42578125" style="76" customWidth="1"/>
    <col min="12550" max="12550" width="14.42578125" style="76" customWidth="1"/>
    <col min="12551" max="12551" width="1" style="76" customWidth="1"/>
    <col min="12552" max="12552" width="13.5703125" style="76" customWidth="1"/>
    <col min="12553" max="12553" width="0.5703125" style="76" customWidth="1"/>
    <col min="12554" max="12554" width="11.5703125" style="76" bestFit="1" customWidth="1"/>
    <col min="12555" max="12555" width="1" style="76" customWidth="1"/>
    <col min="12556" max="12556" width="12.5703125" style="76" customWidth="1"/>
    <col min="12557" max="12557" width="1" style="76" customWidth="1"/>
    <col min="12558" max="12558" width="14" style="76" customWidth="1"/>
    <col min="12559" max="12559" width="0.5703125" style="76" customWidth="1"/>
    <col min="12560" max="12560" width="14.5703125" style="76" customWidth="1"/>
    <col min="12561" max="12561" width="1.42578125" style="76" customWidth="1"/>
    <col min="12562" max="12562" width="13.5703125" style="76" customWidth="1"/>
    <col min="12563" max="12563" width="1" style="76" customWidth="1"/>
    <col min="12564" max="12564" width="13.5703125" style="76" customWidth="1"/>
    <col min="12565" max="12565" width="1" style="76" customWidth="1"/>
    <col min="12566" max="12566" width="14.5703125" style="76" customWidth="1"/>
    <col min="12567" max="12567" width="0.5703125" style="76" customWidth="1"/>
    <col min="12568" max="12568" width="13.42578125" style="76" customWidth="1"/>
    <col min="12569" max="12569" width="0.5703125" style="76" customWidth="1"/>
    <col min="12570" max="12570" width="13.5703125" style="76" customWidth="1"/>
    <col min="12571" max="12802" width="9.42578125" style="76"/>
    <col min="12803" max="12803" width="57.42578125" style="76" customWidth="1"/>
    <col min="12804" max="12804" width="5.5703125" style="76" customWidth="1"/>
    <col min="12805" max="12805" width="1.42578125" style="76" customWidth="1"/>
    <col min="12806" max="12806" width="14.42578125" style="76" customWidth="1"/>
    <col min="12807" max="12807" width="1" style="76" customWidth="1"/>
    <col min="12808" max="12808" width="13.5703125" style="76" customWidth="1"/>
    <col min="12809" max="12809" width="0.5703125" style="76" customWidth="1"/>
    <col min="12810" max="12810" width="11.5703125" style="76" bestFit="1" customWidth="1"/>
    <col min="12811" max="12811" width="1" style="76" customWidth="1"/>
    <col min="12812" max="12812" width="12.5703125" style="76" customWidth="1"/>
    <col min="12813" max="12813" width="1" style="76" customWidth="1"/>
    <col min="12814" max="12814" width="14" style="76" customWidth="1"/>
    <col min="12815" max="12815" width="0.5703125" style="76" customWidth="1"/>
    <col min="12816" max="12816" width="14.5703125" style="76" customWidth="1"/>
    <col min="12817" max="12817" width="1.42578125" style="76" customWidth="1"/>
    <col min="12818" max="12818" width="13.5703125" style="76" customWidth="1"/>
    <col min="12819" max="12819" width="1" style="76" customWidth="1"/>
    <col min="12820" max="12820" width="13.5703125" style="76" customWidth="1"/>
    <col min="12821" max="12821" width="1" style="76" customWidth="1"/>
    <col min="12822" max="12822" width="14.5703125" style="76" customWidth="1"/>
    <col min="12823" max="12823" width="0.5703125" style="76" customWidth="1"/>
    <col min="12824" max="12824" width="13.42578125" style="76" customWidth="1"/>
    <col min="12825" max="12825" width="0.5703125" style="76" customWidth="1"/>
    <col min="12826" max="12826" width="13.5703125" style="76" customWidth="1"/>
    <col min="12827" max="13058" width="9.42578125" style="76"/>
    <col min="13059" max="13059" width="57.42578125" style="76" customWidth="1"/>
    <col min="13060" max="13060" width="5.5703125" style="76" customWidth="1"/>
    <col min="13061" max="13061" width="1.42578125" style="76" customWidth="1"/>
    <col min="13062" max="13062" width="14.42578125" style="76" customWidth="1"/>
    <col min="13063" max="13063" width="1" style="76" customWidth="1"/>
    <col min="13064" max="13064" width="13.5703125" style="76" customWidth="1"/>
    <col min="13065" max="13065" width="0.5703125" style="76" customWidth="1"/>
    <col min="13066" max="13066" width="11.5703125" style="76" bestFit="1" customWidth="1"/>
    <col min="13067" max="13067" width="1" style="76" customWidth="1"/>
    <col min="13068" max="13068" width="12.5703125" style="76" customWidth="1"/>
    <col min="13069" max="13069" width="1" style="76" customWidth="1"/>
    <col min="13070" max="13070" width="14" style="76" customWidth="1"/>
    <col min="13071" max="13071" width="0.5703125" style="76" customWidth="1"/>
    <col min="13072" max="13072" width="14.5703125" style="76" customWidth="1"/>
    <col min="13073" max="13073" width="1.42578125" style="76" customWidth="1"/>
    <col min="13074" max="13074" width="13.5703125" style="76" customWidth="1"/>
    <col min="13075" max="13075" width="1" style="76" customWidth="1"/>
    <col min="13076" max="13076" width="13.5703125" style="76" customWidth="1"/>
    <col min="13077" max="13077" width="1" style="76" customWidth="1"/>
    <col min="13078" max="13078" width="14.5703125" style="76" customWidth="1"/>
    <col min="13079" max="13079" width="0.5703125" style="76" customWidth="1"/>
    <col min="13080" max="13080" width="13.42578125" style="76" customWidth="1"/>
    <col min="13081" max="13081" width="0.5703125" style="76" customWidth="1"/>
    <col min="13082" max="13082" width="13.5703125" style="76" customWidth="1"/>
    <col min="13083" max="13314" width="9.42578125" style="76"/>
    <col min="13315" max="13315" width="57.42578125" style="76" customWidth="1"/>
    <col min="13316" max="13316" width="5.5703125" style="76" customWidth="1"/>
    <col min="13317" max="13317" width="1.42578125" style="76" customWidth="1"/>
    <col min="13318" max="13318" width="14.42578125" style="76" customWidth="1"/>
    <col min="13319" max="13319" width="1" style="76" customWidth="1"/>
    <col min="13320" max="13320" width="13.5703125" style="76" customWidth="1"/>
    <col min="13321" max="13321" width="0.5703125" style="76" customWidth="1"/>
    <col min="13322" max="13322" width="11.5703125" style="76" bestFit="1" customWidth="1"/>
    <col min="13323" max="13323" width="1" style="76" customWidth="1"/>
    <col min="13324" max="13324" width="12.5703125" style="76" customWidth="1"/>
    <col min="13325" max="13325" width="1" style="76" customWidth="1"/>
    <col min="13326" max="13326" width="14" style="76" customWidth="1"/>
    <col min="13327" max="13327" width="0.5703125" style="76" customWidth="1"/>
    <col min="13328" max="13328" width="14.5703125" style="76" customWidth="1"/>
    <col min="13329" max="13329" width="1.42578125" style="76" customWidth="1"/>
    <col min="13330" max="13330" width="13.5703125" style="76" customWidth="1"/>
    <col min="13331" max="13331" width="1" style="76" customWidth="1"/>
    <col min="13332" max="13332" width="13.5703125" style="76" customWidth="1"/>
    <col min="13333" max="13333" width="1" style="76" customWidth="1"/>
    <col min="13334" max="13334" width="14.5703125" style="76" customWidth="1"/>
    <col min="13335" max="13335" width="0.5703125" style="76" customWidth="1"/>
    <col min="13336" max="13336" width="13.42578125" style="76" customWidth="1"/>
    <col min="13337" max="13337" width="0.5703125" style="76" customWidth="1"/>
    <col min="13338" max="13338" width="13.5703125" style="76" customWidth="1"/>
    <col min="13339" max="13570" width="9.42578125" style="76"/>
    <col min="13571" max="13571" width="57.42578125" style="76" customWidth="1"/>
    <col min="13572" max="13572" width="5.5703125" style="76" customWidth="1"/>
    <col min="13573" max="13573" width="1.42578125" style="76" customWidth="1"/>
    <col min="13574" max="13574" width="14.42578125" style="76" customWidth="1"/>
    <col min="13575" max="13575" width="1" style="76" customWidth="1"/>
    <col min="13576" max="13576" width="13.5703125" style="76" customWidth="1"/>
    <col min="13577" max="13577" width="0.5703125" style="76" customWidth="1"/>
    <col min="13578" max="13578" width="11.5703125" style="76" bestFit="1" customWidth="1"/>
    <col min="13579" max="13579" width="1" style="76" customWidth="1"/>
    <col min="13580" max="13580" width="12.5703125" style="76" customWidth="1"/>
    <col min="13581" max="13581" width="1" style="76" customWidth="1"/>
    <col min="13582" max="13582" width="14" style="76" customWidth="1"/>
    <col min="13583" max="13583" width="0.5703125" style="76" customWidth="1"/>
    <col min="13584" max="13584" width="14.5703125" style="76" customWidth="1"/>
    <col min="13585" max="13585" width="1.42578125" style="76" customWidth="1"/>
    <col min="13586" max="13586" width="13.5703125" style="76" customWidth="1"/>
    <col min="13587" max="13587" width="1" style="76" customWidth="1"/>
    <col min="13588" max="13588" width="13.5703125" style="76" customWidth="1"/>
    <col min="13589" max="13589" width="1" style="76" customWidth="1"/>
    <col min="13590" max="13590" width="14.5703125" style="76" customWidth="1"/>
    <col min="13591" max="13591" width="0.5703125" style="76" customWidth="1"/>
    <col min="13592" max="13592" width="13.42578125" style="76" customWidth="1"/>
    <col min="13593" max="13593" width="0.5703125" style="76" customWidth="1"/>
    <col min="13594" max="13594" width="13.5703125" style="76" customWidth="1"/>
    <col min="13595" max="13826" width="9.42578125" style="76"/>
    <col min="13827" max="13827" width="57.42578125" style="76" customWidth="1"/>
    <col min="13828" max="13828" width="5.5703125" style="76" customWidth="1"/>
    <col min="13829" max="13829" width="1.42578125" style="76" customWidth="1"/>
    <col min="13830" max="13830" width="14.42578125" style="76" customWidth="1"/>
    <col min="13831" max="13831" width="1" style="76" customWidth="1"/>
    <col min="13832" max="13832" width="13.5703125" style="76" customWidth="1"/>
    <col min="13833" max="13833" width="0.5703125" style="76" customWidth="1"/>
    <col min="13834" max="13834" width="11.5703125" style="76" bestFit="1" customWidth="1"/>
    <col min="13835" max="13835" width="1" style="76" customWidth="1"/>
    <col min="13836" max="13836" width="12.5703125" style="76" customWidth="1"/>
    <col min="13837" max="13837" width="1" style="76" customWidth="1"/>
    <col min="13838" max="13838" width="14" style="76" customWidth="1"/>
    <col min="13839" max="13839" width="0.5703125" style="76" customWidth="1"/>
    <col min="13840" max="13840" width="14.5703125" style="76" customWidth="1"/>
    <col min="13841" max="13841" width="1.42578125" style="76" customWidth="1"/>
    <col min="13842" max="13842" width="13.5703125" style="76" customWidth="1"/>
    <col min="13843" max="13843" width="1" style="76" customWidth="1"/>
    <col min="13844" max="13844" width="13.5703125" style="76" customWidth="1"/>
    <col min="13845" max="13845" width="1" style="76" customWidth="1"/>
    <col min="13846" max="13846" width="14.5703125" style="76" customWidth="1"/>
    <col min="13847" max="13847" width="0.5703125" style="76" customWidth="1"/>
    <col min="13848" max="13848" width="13.42578125" style="76" customWidth="1"/>
    <col min="13849" max="13849" width="0.5703125" style="76" customWidth="1"/>
    <col min="13850" max="13850" width="13.5703125" style="76" customWidth="1"/>
    <col min="13851" max="14082" width="9.42578125" style="76"/>
    <col min="14083" max="14083" width="57.42578125" style="76" customWidth="1"/>
    <col min="14084" max="14084" width="5.5703125" style="76" customWidth="1"/>
    <col min="14085" max="14085" width="1.42578125" style="76" customWidth="1"/>
    <col min="14086" max="14086" width="14.42578125" style="76" customWidth="1"/>
    <col min="14087" max="14087" width="1" style="76" customWidth="1"/>
    <col min="14088" max="14088" width="13.5703125" style="76" customWidth="1"/>
    <col min="14089" max="14089" width="0.5703125" style="76" customWidth="1"/>
    <col min="14090" max="14090" width="11.5703125" style="76" bestFit="1" customWidth="1"/>
    <col min="14091" max="14091" width="1" style="76" customWidth="1"/>
    <col min="14092" max="14092" width="12.5703125" style="76" customWidth="1"/>
    <col min="14093" max="14093" width="1" style="76" customWidth="1"/>
    <col min="14094" max="14094" width="14" style="76" customWidth="1"/>
    <col min="14095" max="14095" width="0.5703125" style="76" customWidth="1"/>
    <col min="14096" max="14096" width="14.5703125" style="76" customWidth="1"/>
    <col min="14097" max="14097" width="1.42578125" style="76" customWidth="1"/>
    <col min="14098" max="14098" width="13.5703125" style="76" customWidth="1"/>
    <col min="14099" max="14099" width="1" style="76" customWidth="1"/>
    <col min="14100" max="14100" width="13.5703125" style="76" customWidth="1"/>
    <col min="14101" max="14101" width="1" style="76" customWidth="1"/>
    <col min="14102" max="14102" width="14.5703125" style="76" customWidth="1"/>
    <col min="14103" max="14103" width="0.5703125" style="76" customWidth="1"/>
    <col min="14104" max="14104" width="13.42578125" style="76" customWidth="1"/>
    <col min="14105" max="14105" width="0.5703125" style="76" customWidth="1"/>
    <col min="14106" max="14106" width="13.5703125" style="76" customWidth="1"/>
    <col min="14107" max="14338" width="9.42578125" style="76"/>
    <col min="14339" max="14339" width="57.42578125" style="76" customWidth="1"/>
    <col min="14340" max="14340" width="5.5703125" style="76" customWidth="1"/>
    <col min="14341" max="14341" width="1.42578125" style="76" customWidth="1"/>
    <col min="14342" max="14342" width="14.42578125" style="76" customWidth="1"/>
    <col min="14343" max="14343" width="1" style="76" customWidth="1"/>
    <col min="14344" max="14344" width="13.5703125" style="76" customWidth="1"/>
    <col min="14345" max="14345" width="0.5703125" style="76" customWidth="1"/>
    <col min="14346" max="14346" width="11.5703125" style="76" bestFit="1" customWidth="1"/>
    <col min="14347" max="14347" width="1" style="76" customWidth="1"/>
    <col min="14348" max="14348" width="12.5703125" style="76" customWidth="1"/>
    <col min="14349" max="14349" width="1" style="76" customWidth="1"/>
    <col min="14350" max="14350" width="14" style="76" customWidth="1"/>
    <col min="14351" max="14351" width="0.5703125" style="76" customWidth="1"/>
    <col min="14352" max="14352" width="14.5703125" style="76" customWidth="1"/>
    <col min="14353" max="14353" width="1.42578125" style="76" customWidth="1"/>
    <col min="14354" max="14354" width="13.5703125" style="76" customWidth="1"/>
    <col min="14355" max="14355" width="1" style="76" customWidth="1"/>
    <col min="14356" max="14356" width="13.5703125" style="76" customWidth="1"/>
    <col min="14357" max="14357" width="1" style="76" customWidth="1"/>
    <col min="14358" max="14358" width="14.5703125" style="76" customWidth="1"/>
    <col min="14359" max="14359" width="0.5703125" style="76" customWidth="1"/>
    <col min="14360" max="14360" width="13.42578125" style="76" customWidth="1"/>
    <col min="14361" max="14361" width="0.5703125" style="76" customWidth="1"/>
    <col min="14362" max="14362" width="13.5703125" style="76" customWidth="1"/>
    <col min="14363" max="14594" width="9.42578125" style="76"/>
    <col min="14595" max="14595" width="57.42578125" style="76" customWidth="1"/>
    <col min="14596" max="14596" width="5.5703125" style="76" customWidth="1"/>
    <col min="14597" max="14597" width="1.42578125" style="76" customWidth="1"/>
    <col min="14598" max="14598" width="14.42578125" style="76" customWidth="1"/>
    <col min="14599" max="14599" width="1" style="76" customWidth="1"/>
    <col min="14600" max="14600" width="13.5703125" style="76" customWidth="1"/>
    <col min="14601" max="14601" width="0.5703125" style="76" customWidth="1"/>
    <col min="14602" max="14602" width="11.5703125" style="76" bestFit="1" customWidth="1"/>
    <col min="14603" max="14603" width="1" style="76" customWidth="1"/>
    <col min="14604" max="14604" width="12.5703125" style="76" customWidth="1"/>
    <col min="14605" max="14605" width="1" style="76" customWidth="1"/>
    <col min="14606" max="14606" width="14" style="76" customWidth="1"/>
    <col min="14607" max="14607" width="0.5703125" style="76" customWidth="1"/>
    <col min="14608" max="14608" width="14.5703125" style="76" customWidth="1"/>
    <col min="14609" max="14609" width="1.42578125" style="76" customWidth="1"/>
    <col min="14610" max="14610" width="13.5703125" style="76" customWidth="1"/>
    <col min="14611" max="14611" width="1" style="76" customWidth="1"/>
    <col min="14612" max="14612" width="13.5703125" style="76" customWidth="1"/>
    <col min="14613" max="14613" width="1" style="76" customWidth="1"/>
    <col min="14614" max="14614" width="14.5703125" style="76" customWidth="1"/>
    <col min="14615" max="14615" width="0.5703125" style="76" customWidth="1"/>
    <col min="14616" max="14616" width="13.42578125" style="76" customWidth="1"/>
    <col min="14617" max="14617" width="0.5703125" style="76" customWidth="1"/>
    <col min="14618" max="14618" width="13.5703125" style="76" customWidth="1"/>
    <col min="14619" max="14850" width="9.42578125" style="76"/>
    <col min="14851" max="14851" width="57.42578125" style="76" customWidth="1"/>
    <col min="14852" max="14852" width="5.5703125" style="76" customWidth="1"/>
    <col min="14853" max="14853" width="1.42578125" style="76" customWidth="1"/>
    <col min="14854" max="14854" width="14.42578125" style="76" customWidth="1"/>
    <col min="14855" max="14855" width="1" style="76" customWidth="1"/>
    <col min="14856" max="14856" width="13.5703125" style="76" customWidth="1"/>
    <col min="14857" max="14857" width="0.5703125" style="76" customWidth="1"/>
    <col min="14858" max="14858" width="11.5703125" style="76" bestFit="1" customWidth="1"/>
    <col min="14859" max="14859" width="1" style="76" customWidth="1"/>
    <col min="14860" max="14860" width="12.5703125" style="76" customWidth="1"/>
    <col min="14861" max="14861" width="1" style="76" customWidth="1"/>
    <col min="14862" max="14862" width="14" style="76" customWidth="1"/>
    <col min="14863" max="14863" width="0.5703125" style="76" customWidth="1"/>
    <col min="14864" max="14864" width="14.5703125" style="76" customWidth="1"/>
    <col min="14865" max="14865" width="1.42578125" style="76" customWidth="1"/>
    <col min="14866" max="14866" width="13.5703125" style="76" customWidth="1"/>
    <col min="14867" max="14867" width="1" style="76" customWidth="1"/>
    <col min="14868" max="14868" width="13.5703125" style="76" customWidth="1"/>
    <col min="14869" max="14869" width="1" style="76" customWidth="1"/>
    <col min="14870" max="14870" width="14.5703125" style="76" customWidth="1"/>
    <col min="14871" max="14871" width="0.5703125" style="76" customWidth="1"/>
    <col min="14872" max="14872" width="13.42578125" style="76" customWidth="1"/>
    <col min="14873" max="14873" width="0.5703125" style="76" customWidth="1"/>
    <col min="14874" max="14874" width="13.5703125" style="76" customWidth="1"/>
    <col min="14875" max="15106" width="9.42578125" style="76"/>
    <col min="15107" max="15107" width="57.42578125" style="76" customWidth="1"/>
    <col min="15108" max="15108" width="5.5703125" style="76" customWidth="1"/>
    <col min="15109" max="15109" width="1.42578125" style="76" customWidth="1"/>
    <col min="15110" max="15110" width="14.42578125" style="76" customWidth="1"/>
    <col min="15111" max="15111" width="1" style="76" customWidth="1"/>
    <col min="15112" max="15112" width="13.5703125" style="76" customWidth="1"/>
    <col min="15113" max="15113" width="0.5703125" style="76" customWidth="1"/>
    <col min="15114" max="15114" width="11.5703125" style="76" bestFit="1" customWidth="1"/>
    <col min="15115" max="15115" width="1" style="76" customWidth="1"/>
    <col min="15116" max="15116" width="12.5703125" style="76" customWidth="1"/>
    <col min="15117" max="15117" width="1" style="76" customWidth="1"/>
    <col min="15118" max="15118" width="14" style="76" customWidth="1"/>
    <col min="15119" max="15119" width="0.5703125" style="76" customWidth="1"/>
    <col min="15120" max="15120" width="14.5703125" style="76" customWidth="1"/>
    <col min="15121" max="15121" width="1.42578125" style="76" customWidth="1"/>
    <col min="15122" max="15122" width="13.5703125" style="76" customWidth="1"/>
    <col min="15123" max="15123" width="1" style="76" customWidth="1"/>
    <col min="15124" max="15124" width="13.5703125" style="76" customWidth="1"/>
    <col min="15125" max="15125" width="1" style="76" customWidth="1"/>
    <col min="15126" max="15126" width="14.5703125" style="76" customWidth="1"/>
    <col min="15127" max="15127" width="0.5703125" style="76" customWidth="1"/>
    <col min="15128" max="15128" width="13.42578125" style="76" customWidth="1"/>
    <col min="15129" max="15129" width="0.5703125" style="76" customWidth="1"/>
    <col min="15130" max="15130" width="13.5703125" style="76" customWidth="1"/>
    <col min="15131" max="15362" width="9.42578125" style="76"/>
    <col min="15363" max="15363" width="57.42578125" style="76" customWidth="1"/>
    <col min="15364" max="15364" width="5.5703125" style="76" customWidth="1"/>
    <col min="15365" max="15365" width="1.42578125" style="76" customWidth="1"/>
    <col min="15366" max="15366" width="14.42578125" style="76" customWidth="1"/>
    <col min="15367" max="15367" width="1" style="76" customWidth="1"/>
    <col min="15368" max="15368" width="13.5703125" style="76" customWidth="1"/>
    <col min="15369" max="15369" width="0.5703125" style="76" customWidth="1"/>
    <col min="15370" max="15370" width="11.5703125" style="76" bestFit="1" customWidth="1"/>
    <col min="15371" max="15371" width="1" style="76" customWidth="1"/>
    <col min="15372" max="15372" width="12.5703125" style="76" customWidth="1"/>
    <col min="15373" max="15373" width="1" style="76" customWidth="1"/>
    <col min="15374" max="15374" width="14" style="76" customWidth="1"/>
    <col min="15375" max="15375" width="0.5703125" style="76" customWidth="1"/>
    <col min="15376" max="15376" width="14.5703125" style="76" customWidth="1"/>
    <col min="15377" max="15377" width="1.42578125" style="76" customWidth="1"/>
    <col min="15378" max="15378" width="13.5703125" style="76" customWidth="1"/>
    <col min="15379" max="15379" width="1" style="76" customWidth="1"/>
    <col min="15380" max="15380" width="13.5703125" style="76" customWidth="1"/>
    <col min="15381" max="15381" width="1" style="76" customWidth="1"/>
    <col min="15382" max="15382" width="14.5703125" style="76" customWidth="1"/>
    <col min="15383" max="15383" width="0.5703125" style="76" customWidth="1"/>
    <col min="15384" max="15384" width="13.42578125" style="76" customWidth="1"/>
    <col min="15385" max="15385" width="0.5703125" style="76" customWidth="1"/>
    <col min="15386" max="15386" width="13.5703125" style="76" customWidth="1"/>
    <col min="15387" max="15618" width="9.42578125" style="76"/>
    <col min="15619" max="15619" width="57.42578125" style="76" customWidth="1"/>
    <col min="15620" max="15620" width="5.5703125" style="76" customWidth="1"/>
    <col min="15621" max="15621" width="1.42578125" style="76" customWidth="1"/>
    <col min="15622" max="15622" width="14.42578125" style="76" customWidth="1"/>
    <col min="15623" max="15623" width="1" style="76" customWidth="1"/>
    <col min="15624" max="15624" width="13.5703125" style="76" customWidth="1"/>
    <col min="15625" max="15625" width="0.5703125" style="76" customWidth="1"/>
    <col min="15626" max="15626" width="11.5703125" style="76" bestFit="1" customWidth="1"/>
    <col min="15627" max="15627" width="1" style="76" customWidth="1"/>
    <col min="15628" max="15628" width="12.5703125" style="76" customWidth="1"/>
    <col min="15629" max="15629" width="1" style="76" customWidth="1"/>
    <col min="15630" max="15630" width="14" style="76" customWidth="1"/>
    <col min="15631" max="15631" width="0.5703125" style="76" customWidth="1"/>
    <col min="15632" max="15632" width="14.5703125" style="76" customWidth="1"/>
    <col min="15633" max="15633" width="1.42578125" style="76" customWidth="1"/>
    <col min="15634" max="15634" width="13.5703125" style="76" customWidth="1"/>
    <col min="15635" max="15635" width="1" style="76" customWidth="1"/>
    <col min="15636" max="15636" width="13.5703125" style="76" customWidth="1"/>
    <col min="15637" max="15637" width="1" style="76" customWidth="1"/>
    <col min="15638" max="15638" width="14.5703125" style="76" customWidth="1"/>
    <col min="15639" max="15639" width="0.5703125" style="76" customWidth="1"/>
    <col min="15640" max="15640" width="13.42578125" style="76" customWidth="1"/>
    <col min="15641" max="15641" width="0.5703125" style="76" customWidth="1"/>
    <col min="15642" max="15642" width="13.5703125" style="76" customWidth="1"/>
    <col min="15643" max="15874" width="9.42578125" style="76"/>
    <col min="15875" max="15875" width="57.42578125" style="76" customWidth="1"/>
    <col min="15876" max="15876" width="5.5703125" style="76" customWidth="1"/>
    <col min="15877" max="15877" width="1.42578125" style="76" customWidth="1"/>
    <col min="15878" max="15878" width="14.42578125" style="76" customWidth="1"/>
    <col min="15879" max="15879" width="1" style="76" customWidth="1"/>
    <col min="15880" max="15880" width="13.5703125" style="76" customWidth="1"/>
    <col min="15881" max="15881" width="0.5703125" style="76" customWidth="1"/>
    <col min="15882" max="15882" width="11.5703125" style="76" bestFit="1" customWidth="1"/>
    <col min="15883" max="15883" width="1" style="76" customWidth="1"/>
    <col min="15884" max="15884" width="12.5703125" style="76" customWidth="1"/>
    <col min="15885" max="15885" width="1" style="76" customWidth="1"/>
    <col min="15886" max="15886" width="14" style="76" customWidth="1"/>
    <col min="15887" max="15887" width="0.5703125" style="76" customWidth="1"/>
    <col min="15888" max="15888" width="14.5703125" style="76" customWidth="1"/>
    <col min="15889" max="15889" width="1.42578125" style="76" customWidth="1"/>
    <col min="15890" max="15890" width="13.5703125" style="76" customWidth="1"/>
    <col min="15891" max="15891" width="1" style="76" customWidth="1"/>
    <col min="15892" max="15892" width="13.5703125" style="76" customWidth="1"/>
    <col min="15893" max="15893" width="1" style="76" customWidth="1"/>
    <col min="15894" max="15894" width="14.5703125" style="76" customWidth="1"/>
    <col min="15895" max="15895" width="0.5703125" style="76" customWidth="1"/>
    <col min="15896" max="15896" width="13.42578125" style="76" customWidth="1"/>
    <col min="15897" max="15897" width="0.5703125" style="76" customWidth="1"/>
    <col min="15898" max="15898" width="13.5703125" style="76" customWidth="1"/>
    <col min="15899" max="16130" width="9.42578125" style="76"/>
    <col min="16131" max="16131" width="57.42578125" style="76" customWidth="1"/>
    <col min="16132" max="16132" width="5.5703125" style="76" customWidth="1"/>
    <col min="16133" max="16133" width="1.42578125" style="76" customWidth="1"/>
    <col min="16134" max="16134" width="14.42578125" style="76" customWidth="1"/>
    <col min="16135" max="16135" width="1" style="76" customWidth="1"/>
    <col min="16136" max="16136" width="13.5703125" style="76" customWidth="1"/>
    <col min="16137" max="16137" width="0.5703125" style="76" customWidth="1"/>
    <col min="16138" max="16138" width="11.5703125" style="76" bestFit="1" customWidth="1"/>
    <col min="16139" max="16139" width="1" style="76" customWidth="1"/>
    <col min="16140" max="16140" width="12.5703125" style="76" customWidth="1"/>
    <col min="16141" max="16141" width="1" style="76" customWidth="1"/>
    <col min="16142" max="16142" width="14" style="76" customWidth="1"/>
    <col min="16143" max="16143" width="0.5703125" style="76" customWidth="1"/>
    <col min="16144" max="16144" width="14.5703125" style="76" customWidth="1"/>
    <col min="16145" max="16145" width="1.42578125" style="76" customWidth="1"/>
    <col min="16146" max="16146" width="13.5703125" style="76" customWidth="1"/>
    <col min="16147" max="16147" width="1" style="76" customWidth="1"/>
    <col min="16148" max="16148" width="13.5703125" style="76" customWidth="1"/>
    <col min="16149" max="16149" width="1" style="76" customWidth="1"/>
    <col min="16150" max="16150" width="14.5703125" style="76" customWidth="1"/>
    <col min="16151" max="16151" width="0.5703125" style="76" customWidth="1"/>
    <col min="16152" max="16152" width="13.42578125" style="76" customWidth="1"/>
    <col min="16153" max="16153" width="0.5703125" style="76" customWidth="1"/>
    <col min="16154" max="16154" width="13.5703125" style="76" customWidth="1"/>
    <col min="16155" max="16384" width="9.42578125" style="76"/>
  </cols>
  <sheetData>
    <row r="1" spans="1:26" ht="18.75" customHeight="1">
      <c r="A1" s="49" t="s">
        <v>39</v>
      </c>
      <c r="B1" s="50"/>
      <c r="C1" s="51"/>
      <c r="D1" s="52"/>
      <c r="E1" s="51"/>
      <c r="F1" s="52"/>
      <c r="G1" s="51"/>
      <c r="H1" s="52"/>
      <c r="I1" s="51"/>
      <c r="J1" s="52"/>
      <c r="K1" s="51"/>
      <c r="L1" s="52"/>
      <c r="M1" s="52"/>
      <c r="N1" s="52"/>
      <c r="O1" s="52"/>
      <c r="P1" s="52"/>
      <c r="Q1" s="52"/>
      <c r="R1" s="52"/>
      <c r="S1" s="52"/>
      <c r="T1" s="52"/>
      <c r="U1" s="51"/>
      <c r="V1" s="51"/>
      <c r="W1" s="51"/>
      <c r="X1" s="52"/>
      <c r="Y1" s="51"/>
      <c r="Z1" s="53"/>
    </row>
    <row r="2" spans="1:26" ht="18.75" customHeight="1">
      <c r="A2" s="56" t="s">
        <v>87</v>
      </c>
      <c r="B2" s="57"/>
      <c r="C2" s="58"/>
      <c r="D2" s="59"/>
      <c r="E2" s="58"/>
      <c r="F2" s="59"/>
      <c r="G2" s="58"/>
      <c r="H2" s="59"/>
      <c r="I2" s="58"/>
      <c r="J2" s="59"/>
      <c r="K2" s="58"/>
      <c r="L2" s="59"/>
      <c r="M2" s="59"/>
      <c r="N2" s="59"/>
      <c r="O2" s="59"/>
      <c r="P2" s="59"/>
      <c r="Q2" s="59"/>
      <c r="R2" s="59"/>
      <c r="S2" s="59"/>
      <c r="T2" s="59"/>
      <c r="U2" s="58"/>
      <c r="V2" s="58"/>
      <c r="W2" s="58"/>
      <c r="X2" s="59"/>
      <c r="Y2" s="58"/>
      <c r="Z2" s="2"/>
    </row>
    <row r="3" spans="1:26" ht="18.75" customHeight="1">
      <c r="A3" s="60"/>
      <c r="B3" s="61"/>
      <c r="C3" s="60"/>
      <c r="D3" s="62"/>
      <c r="E3" s="60"/>
      <c r="F3" s="62"/>
      <c r="G3" s="60"/>
      <c r="H3" s="62"/>
      <c r="I3" s="60"/>
      <c r="J3" s="62"/>
      <c r="K3" s="60"/>
      <c r="L3" s="63"/>
      <c r="M3" s="63"/>
      <c r="N3" s="63"/>
      <c r="O3" s="63"/>
      <c r="P3" s="63"/>
      <c r="Q3" s="63"/>
      <c r="R3" s="63"/>
      <c r="S3" s="63"/>
      <c r="T3" s="63"/>
      <c r="U3" s="60"/>
      <c r="V3" s="63"/>
      <c r="W3" s="60"/>
      <c r="X3" s="63"/>
      <c r="Y3" s="60"/>
      <c r="Z3" s="63"/>
    </row>
    <row r="4" spans="1:26" ht="18.75" customHeight="1">
      <c r="A4" s="58"/>
      <c r="B4" s="50"/>
      <c r="C4" s="58"/>
      <c r="D4" s="52"/>
      <c r="E4" s="58"/>
      <c r="F4" s="52"/>
      <c r="G4" s="58"/>
      <c r="H4" s="52"/>
      <c r="I4" s="58"/>
      <c r="J4" s="52"/>
      <c r="K4" s="58"/>
      <c r="L4" s="52"/>
      <c r="M4" s="52"/>
      <c r="N4" s="52"/>
      <c r="O4" s="52"/>
      <c r="P4" s="52"/>
      <c r="Q4" s="52"/>
      <c r="R4" s="52"/>
      <c r="S4" s="52"/>
      <c r="T4" s="52"/>
      <c r="U4" s="58"/>
      <c r="V4" s="58"/>
      <c r="W4" s="58"/>
      <c r="X4" s="52"/>
      <c r="Y4" s="58"/>
      <c r="Z4" s="55"/>
    </row>
    <row r="5" spans="1:26" ht="18.75" customHeight="1">
      <c r="A5" s="64"/>
      <c r="B5" s="65"/>
      <c r="C5" s="66"/>
      <c r="D5" s="411" t="s">
        <v>121</v>
      </c>
      <c r="E5" s="411"/>
      <c r="F5" s="411"/>
      <c r="G5" s="411"/>
      <c r="H5" s="411"/>
      <c r="I5" s="411"/>
      <c r="J5" s="411"/>
      <c r="K5" s="411"/>
      <c r="L5" s="411"/>
      <c r="M5" s="411"/>
      <c r="N5" s="411"/>
      <c r="O5" s="411"/>
      <c r="P5" s="411"/>
      <c r="Q5" s="411"/>
      <c r="R5" s="411"/>
      <c r="S5" s="411"/>
      <c r="T5" s="411"/>
      <c r="U5" s="411"/>
      <c r="V5" s="411"/>
      <c r="W5" s="411"/>
      <c r="X5" s="411"/>
      <c r="Y5" s="411"/>
      <c r="Z5" s="411"/>
    </row>
    <row r="6" spans="1:26" ht="18.75" customHeight="1">
      <c r="A6" s="64"/>
      <c r="B6" s="65"/>
      <c r="C6" s="66"/>
      <c r="D6" s="165"/>
      <c r="E6" s="66"/>
      <c r="F6" s="67"/>
      <c r="G6" s="66"/>
      <c r="H6" s="67"/>
      <c r="I6" s="66"/>
      <c r="J6" s="412" t="s">
        <v>214</v>
      </c>
      <c r="K6" s="413"/>
      <c r="L6" s="413"/>
      <c r="M6" s="67"/>
      <c r="N6" s="412" t="s">
        <v>170</v>
      </c>
      <c r="O6" s="412"/>
      <c r="P6" s="412"/>
      <c r="Q6" s="412"/>
      <c r="R6" s="412"/>
      <c r="S6" s="412"/>
      <c r="T6" s="412"/>
      <c r="U6" s="66"/>
      <c r="V6" s="165"/>
      <c r="W6" s="66"/>
      <c r="X6" s="64"/>
      <c r="Y6" s="66"/>
      <c r="Z6" s="68"/>
    </row>
    <row r="7" spans="1:26" ht="18.75" customHeight="1">
      <c r="A7" s="64"/>
      <c r="B7" s="72"/>
      <c r="C7" s="67"/>
      <c r="D7" s="64"/>
      <c r="E7" s="67"/>
      <c r="F7" s="70" t="s">
        <v>97</v>
      </c>
      <c r="G7" s="67"/>
      <c r="H7" s="67"/>
      <c r="I7" s="67"/>
      <c r="J7" s="64"/>
      <c r="K7" s="64"/>
      <c r="L7" s="64"/>
      <c r="M7" s="64"/>
      <c r="N7" s="331" t="s">
        <v>183</v>
      </c>
      <c r="O7" s="67"/>
      <c r="P7" s="331" t="s">
        <v>186</v>
      </c>
      <c r="Q7" s="67"/>
      <c r="R7" s="331"/>
      <c r="S7" s="67"/>
      <c r="U7" s="67"/>
      <c r="V7" s="64"/>
      <c r="W7" s="67"/>
      <c r="X7" s="66"/>
      <c r="Y7" s="67"/>
      <c r="Z7" s="64"/>
    </row>
    <row r="8" spans="1:26" ht="18.75" customHeight="1">
      <c r="A8" s="64"/>
      <c r="B8" s="72"/>
      <c r="C8" s="67"/>
      <c r="D8" s="67" t="s">
        <v>30</v>
      </c>
      <c r="E8" s="67"/>
      <c r="F8" s="70" t="s">
        <v>192</v>
      </c>
      <c r="G8" s="67"/>
      <c r="H8" s="67"/>
      <c r="I8" s="67"/>
      <c r="J8" s="64"/>
      <c r="K8" s="67"/>
      <c r="L8" s="64"/>
      <c r="M8" s="67"/>
      <c r="N8" s="332" t="s">
        <v>184</v>
      </c>
      <c r="O8" s="67"/>
      <c r="P8" s="331" t="s">
        <v>187</v>
      </c>
      <c r="Q8" s="67"/>
      <c r="R8" s="331"/>
      <c r="S8" s="67"/>
      <c r="T8" s="70" t="s">
        <v>122</v>
      </c>
      <c r="U8" s="67"/>
      <c r="V8" s="67" t="s">
        <v>60</v>
      </c>
      <c r="W8" s="67"/>
      <c r="X8" s="66"/>
      <c r="Y8" s="67"/>
      <c r="Z8" s="70"/>
    </row>
    <row r="9" spans="1:26" ht="18.75" customHeight="1">
      <c r="A9" s="64"/>
      <c r="B9" s="65"/>
      <c r="C9" s="67"/>
      <c r="D9" s="71" t="s">
        <v>132</v>
      </c>
      <c r="E9" s="67"/>
      <c r="F9" s="71" t="s">
        <v>110</v>
      </c>
      <c r="G9" s="67"/>
      <c r="H9" s="67" t="s">
        <v>58</v>
      </c>
      <c r="I9" s="67"/>
      <c r="J9" s="64"/>
      <c r="K9" s="67"/>
      <c r="L9" s="67" t="s">
        <v>1</v>
      </c>
      <c r="M9" s="67"/>
      <c r="N9" s="332" t="s">
        <v>185</v>
      </c>
      <c r="O9" s="69"/>
      <c r="P9" s="331" t="s">
        <v>188</v>
      </c>
      <c r="Q9" s="69"/>
      <c r="R9" s="331" t="s">
        <v>210</v>
      </c>
      <c r="S9" s="69"/>
      <c r="T9" s="70" t="s">
        <v>81</v>
      </c>
      <c r="U9" s="67"/>
      <c r="V9" s="67" t="s">
        <v>133</v>
      </c>
      <c r="W9" s="67"/>
      <c r="X9" s="67" t="s">
        <v>61</v>
      </c>
      <c r="Y9" s="67"/>
      <c r="Z9" s="332" t="s">
        <v>98</v>
      </c>
    </row>
    <row r="10" spans="1:26" ht="18.75" customHeight="1">
      <c r="A10" s="64"/>
      <c r="B10" s="65" t="s">
        <v>20</v>
      </c>
      <c r="C10" s="66"/>
      <c r="D10" s="67" t="s">
        <v>31</v>
      </c>
      <c r="E10" s="66"/>
      <c r="F10" s="71" t="s">
        <v>123</v>
      </c>
      <c r="G10" s="66"/>
      <c r="H10" s="67" t="s">
        <v>59</v>
      </c>
      <c r="I10" s="66"/>
      <c r="J10" s="69" t="s">
        <v>49</v>
      </c>
      <c r="K10" s="66"/>
      <c r="L10" s="71" t="s">
        <v>215</v>
      </c>
      <c r="M10" s="67"/>
      <c r="N10" s="331" t="s">
        <v>201</v>
      </c>
      <c r="O10" s="67"/>
      <c r="P10" s="331" t="s">
        <v>179</v>
      </c>
      <c r="Q10" s="67"/>
      <c r="R10" s="331" t="s">
        <v>211</v>
      </c>
      <c r="S10" s="67"/>
      <c r="T10" s="70" t="s">
        <v>131</v>
      </c>
      <c r="U10" s="66"/>
      <c r="V10" s="71" t="s">
        <v>142</v>
      </c>
      <c r="W10" s="66"/>
      <c r="X10" s="67" t="s">
        <v>36</v>
      </c>
      <c r="Y10" s="66"/>
      <c r="Z10" s="332" t="s">
        <v>189</v>
      </c>
    </row>
    <row r="11" spans="1:26" ht="18.75" customHeight="1">
      <c r="A11" s="73"/>
      <c r="B11" s="74"/>
      <c r="C11" s="64"/>
      <c r="D11" s="410" t="s">
        <v>65</v>
      </c>
      <c r="E11" s="410"/>
      <c r="F11" s="410"/>
      <c r="G11" s="410"/>
      <c r="H11" s="410"/>
      <c r="I11" s="410"/>
      <c r="J11" s="410"/>
      <c r="K11" s="410"/>
      <c r="L11" s="410"/>
      <c r="M11" s="410"/>
      <c r="N11" s="410"/>
      <c r="O11" s="410"/>
      <c r="P11" s="410"/>
      <c r="Q11" s="410"/>
      <c r="R11" s="410"/>
      <c r="S11" s="410"/>
      <c r="T11" s="410"/>
      <c r="U11" s="410"/>
      <c r="V11" s="410"/>
      <c r="W11" s="410"/>
      <c r="X11" s="410"/>
      <c r="Y11" s="410"/>
      <c r="Z11" s="410"/>
    </row>
    <row r="12" spans="1:26" ht="18.75" customHeight="1">
      <c r="A12" s="73" t="s">
        <v>162</v>
      </c>
      <c r="B12" s="74"/>
      <c r="C12" s="64"/>
      <c r="D12" s="75"/>
      <c r="E12" s="64"/>
      <c r="F12" s="75"/>
      <c r="G12" s="64"/>
      <c r="H12" s="75"/>
      <c r="I12" s="64"/>
      <c r="J12" s="75"/>
      <c r="K12" s="64"/>
      <c r="L12" s="75"/>
      <c r="M12" s="75"/>
      <c r="N12" s="75"/>
      <c r="O12" s="75"/>
      <c r="P12" s="75"/>
      <c r="Q12" s="75"/>
      <c r="R12" s="75"/>
      <c r="S12" s="75"/>
      <c r="T12" s="75"/>
      <c r="U12" s="64"/>
      <c r="V12" s="75"/>
      <c r="W12" s="64"/>
      <c r="X12" s="75"/>
      <c r="Y12" s="64"/>
      <c r="Z12" s="75"/>
    </row>
    <row r="13" spans="1:26" ht="18.75" customHeight="1">
      <c r="A13" s="77" t="s">
        <v>163</v>
      </c>
      <c r="B13" s="74"/>
      <c r="C13" s="77"/>
      <c r="D13" s="333">
        <v>2517533</v>
      </c>
      <c r="E13" s="333"/>
      <c r="F13" s="333">
        <v>909994</v>
      </c>
      <c r="G13" s="333"/>
      <c r="H13" s="333">
        <v>11506</v>
      </c>
      <c r="I13" s="334"/>
      <c r="J13" s="333">
        <v>271330</v>
      </c>
      <c r="K13" s="335"/>
      <c r="L13" s="333">
        <v>2227756</v>
      </c>
      <c r="M13" s="335"/>
      <c r="N13" s="336">
        <v>-176448</v>
      </c>
      <c r="O13" s="336"/>
      <c r="P13" s="336">
        <v>484</v>
      </c>
      <c r="Q13" s="337"/>
      <c r="R13" s="396">
        <v>0</v>
      </c>
      <c r="S13" s="337"/>
      <c r="T13" s="333">
        <f>SUM(N13:R13)</f>
        <v>-175964</v>
      </c>
      <c r="U13" s="334"/>
      <c r="V13" s="333">
        <f>SUM(D13:L13,T13)</f>
        <v>5762155</v>
      </c>
      <c r="W13" s="335"/>
      <c r="X13" s="333">
        <v>179139</v>
      </c>
      <c r="Y13" s="335"/>
      <c r="Z13" s="338">
        <f>SUM(V13:X13)</f>
        <v>5941294</v>
      </c>
    </row>
    <row r="14" spans="1:26" ht="18.75" customHeight="1">
      <c r="A14" s="77"/>
      <c r="B14" s="74"/>
      <c r="C14" s="77"/>
      <c r="D14" s="78"/>
      <c r="E14" s="249"/>
      <c r="F14" s="78"/>
      <c r="G14" s="249"/>
      <c r="H14" s="80"/>
      <c r="I14" s="249"/>
      <c r="J14" s="78"/>
      <c r="K14" s="249"/>
      <c r="L14" s="78"/>
      <c r="M14" s="79"/>
      <c r="N14" s="78"/>
      <c r="O14" s="78"/>
      <c r="P14" s="80"/>
      <c r="Q14" s="80"/>
      <c r="R14" s="80"/>
      <c r="S14" s="80"/>
      <c r="T14" s="80"/>
      <c r="U14" s="249"/>
      <c r="V14" s="250"/>
      <c r="W14" s="249"/>
      <c r="X14" s="78"/>
      <c r="Y14" s="249"/>
      <c r="Z14" s="250"/>
    </row>
    <row r="15" spans="1:26" ht="18.75" customHeight="1">
      <c r="A15" s="81" t="s">
        <v>124</v>
      </c>
      <c r="B15" s="74"/>
      <c r="C15" s="77"/>
      <c r="D15" s="78"/>
      <c r="E15" s="249"/>
      <c r="F15" s="78"/>
      <c r="G15" s="249"/>
      <c r="H15" s="80"/>
      <c r="I15" s="249"/>
      <c r="J15" s="78"/>
      <c r="K15" s="249"/>
      <c r="L15" s="78"/>
      <c r="M15" s="79"/>
      <c r="N15" s="78"/>
      <c r="O15" s="78"/>
      <c r="P15" s="80"/>
      <c r="Q15" s="80"/>
      <c r="R15" s="80"/>
      <c r="S15" s="80"/>
      <c r="T15" s="80"/>
      <c r="U15" s="249"/>
      <c r="V15" s="250"/>
      <c r="W15" s="249"/>
      <c r="X15" s="78"/>
      <c r="Y15" s="249"/>
      <c r="Z15" s="250"/>
    </row>
    <row r="16" spans="1:26" ht="18.75" customHeight="1">
      <c r="A16" s="82" t="s">
        <v>125</v>
      </c>
      <c r="B16" s="74"/>
      <c r="C16" s="77"/>
      <c r="D16" s="78"/>
      <c r="E16" s="249"/>
      <c r="F16" s="78"/>
      <c r="G16" s="249"/>
      <c r="H16" s="80"/>
      <c r="I16" s="249"/>
      <c r="J16" s="78"/>
      <c r="K16" s="249"/>
      <c r="L16" s="78"/>
      <c r="M16" s="79"/>
      <c r="N16" s="78"/>
      <c r="O16" s="78"/>
      <c r="P16" s="80"/>
      <c r="Q16" s="80"/>
      <c r="R16" s="80"/>
      <c r="S16" s="80"/>
      <c r="T16" s="80"/>
      <c r="U16" s="249"/>
      <c r="V16" s="250"/>
      <c r="W16" s="249"/>
      <c r="X16" s="78"/>
      <c r="Y16" s="249"/>
      <c r="Z16" s="250"/>
    </row>
    <row r="17" spans="1:26" ht="18.75" customHeight="1">
      <c r="A17" s="220" t="s">
        <v>137</v>
      </c>
      <c r="B17" s="74"/>
      <c r="C17" s="64"/>
      <c r="D17" s="395">
        <v>0</v>
      </c>
      <c r="E17" s="66"/>
      <c r="F17" s="395">
        <v>0</v>
      </c>
      <c r="G17" s="66"/>
      <c r="H17" s="90">
        <v>2561</v>
      </c>
      <c r="I17" s="66"/>
      <c r="J17" s="395">
        <v>0</v>
      </c>
      <c r="K17" s="66"/>
      <c r="L17" s="395">
        <v>0</v>
      </c>
      <c r="M17" s="83"/>
      <c r="N17" s="395">
        <v>0</v>
      </c>
      <c r="O17" s="84"/>
      <c r="P17" s="395">
        <v>0</v>
      </c>
      <c r="Q17" s="90"/>
      <c r="R17" s="395">
        <v>0</v>
      </c>
      <c r="S17" s="90"/>
      <c r="T17" s="395">
        <v>0</v>
      </c>
      <c r="U17" s="66"/>
      <c r="V17" s="88">
        <f>SUM(D17:L17,T17)</f>
        <v>2561</v>
      </c>
      <c r="W17" s="66"/>
      <c r="X17" s="395">
        <v>0</v>
      </c>
      <c r="Y17" s="66"/>
      <c r="Z17" s="88">
        <f>SUM(V17:X17)</f>
        <v>2561</v>
      </c>
    </row>
    <row r="18" spans="1:26" ht="18.75" customHeight="1">
      <c r="A18" s="220" t="s">
        <v>138</v>
      </c>
      <c r="B18" s="258"/>
      <c r="C18" s="64"/>
      <c r="D18" s="394">
        <v>0</v>
      </c>
      <c r="E18" s="64"/>
      <c r="F18" s="394">
        <v>0</v>
      </c>
      <c r="G18" s="64"/>
      <c r="H18" s="394">
        <v>0</v>
      </c>
      <c r="I18" s="64"/>
      <c r="J18" s="394">
        <v>0</v>
      </c>
      <c r="K18" s="64"/>
      <c r="L18" s="90">
        <v>-176227</v>
      </c>
      <c r="M18" s="83"/>
      <c r="N18" s="394">
        <v>0</v>
      </c>
      <c r="O18" s="84"/>
      <c r="P18" s="394">
        <v>0</v>
      </c>
      <c r="Q18" s="84"/>
      <c r="R18" s="394">
        <v>0</v>
      </c>
      <c r="S18" s="84"/>
      <c r="T18" s="394">
        <v>0</v>
      </c>
      <c r="U18" s="64"/>
      <c r="V18" s="88">
        <f>SUM(D18:M18,T18)</f>
        <v>-176227</v>
      </c>
      <c r="W18" s="64"/>
      <c r="X18" s="394">
        <v>0</v>
      </c>
      <c r="Y18" s="64"/>
      <c r="Z18" s="88">
        <f>SUM(V18:X18)</f>
        <v>-176227</v>
      </c>
    </row>
    <row r="19" spans="1:26" ht="18.75" customHeight="1">
      <c r="A19" s="82" t="s">
        <v>126</v>
      </c>
      <c r="B19" s="85"/>
      <c r="C19" s="77"/>
      <c r="D19" s="394">
        <f>SUM(D17:D18)</f>
        <v>0</v>
      </c>
      <c r="E19" s="77"/>
      <c r="F19" s="394">
        <f>SUM(F17:F18)</f>
        <v>0</v>
      </c>
      <c r="G19" s="77"/>
      <c r="H19" s="86">
        <f>SUM(H17:H18)</f>
        <v>2561</v>
      </c>
      <c r="I19" s="77"/>
      <c r="J19" s="394">
        <f>SUM(J17:J18)</f>
        <v>0</v>
      </c>
      <c r="K19" s="77"/>
      <c r="L19" s="86">
        <f>SUM(L17:L18)</f>
        <v>-176227</v>
      </c>
      <c r="M19" s="80"/>
      <c r="N19" s="394">
        <f>SUM(N17:N18)</f>
        <v>0</v>
      </c>
      <c r="O19" s="80"/>
      <c r="P19" s="394">
        <f>SUM(P17:P18)</f>
        <v>0</v>
      </c>
      <c r="Q19" s="80"/>
      <c r="R19" s="394">
        <f>SUM(R17:R18)</f>
        <v>0</v>
      </c>
      <c r="S19" s="80"/>
      <c r="T19" s="394">
        <f>SUM(T17:T18)</f>
        <v>0</v>
      </c>
      <c r="U19" s="77"/>
      <c r="V19" s="86">
        <f>SUM(V17:V18)</f>
        <v>-173666</v>
      </c>
      <c r="W19" s="77"/>
      <c r="X19" s="394">
        <f>SUM(X17:X18)</f>
        <v>0</v>
      </c>
      <c r="Y19" s="77"/>
      <c r="Z19" s="86">
        <f>SUM(Z17:Z18)</f>
        <v>-173666</v>
      </c>
    </row>
    <row r="20" spans="1:26" ht="18.75" customHeight="1">
      <c r="A20" s="220"/>
      <c r="B20" s="74"/>
      <c r="C20" s="64"/>
      <c r="D20" s="90"/>
      <c r="E20" s="64"/>
      <c r="F20" s="90"/>
      <c r="G20" s="64"/>
      <c r="H20" s="84"/>
      <c r="I20" s="64"/>
      <c r="J20" s="90"/>
      <c r="K20" s="64"/>
      <c r="L20" s="90"/>
      <c r="M20" s="90"/>
      <c r="N20" s="90"/>
      <c r="O20" s="90"/>
      <c r="P20" s="90"/>
      <c r="Q20" s="90"/>
      <c r="R20" s="90"/>
      <c r="S20" s="90"/>
      <c r="T20" s="278"/>
      <c r="U20" s="64"/>
      <c r="V20" s="88"/>
      <c r="W20" s="64"/>
      <c r="X20" s="90"/>
      <c r="Y20" s="64"/>
      <c r="Z20" s="88"/>
    </row>
    <row r="21" spans="1:26" ht="18.75" customHeight="1">
      <c r="A21" s="87" t="s">
        <v>146</v>
      </c>
      <c r="B21" s="85"/>
      <c r="C21" s="77"/>
      <c r="D21" s="78"/>
      <c r="E21" s="77"/>
      <c r="F21" s="78"/>
      <c r="G21" s="77"/>
      <c r="H21" s="78"/>
      <c r="I21" s="77"/>
      <c r="J21" s="78"/>
      <c r="K21" s="77"/>
      <c r="L21" s="78"/>
      <c r="M21" s="79"/>
      <c r="N21" s="79"/>
      <c r="O21" s="79"/>
      <c r="P21" s="79"/>
      <c r="Q21" s="79"/>
      <c r="R21" s="79"/>
      <c r="S21" s="79"/>
      <c r="T21" s="279"/>
      <c r="U21" s="77"/>
      <c r="V21" s="250"/>
      <c r="W21" s="77"/>
      <c r="X21" s="78"/>
      <c r="Y21" s="77"/>
      <c r="Z21" s="250"/>
    </row>
    <row r="22" spans="1:26" ht="18.75" customHeight="1">
      <c r="A22" s="252" t="s">
        <v>193</v>
      </c>
      <c r="B22" s="74"/>
      <c r="C22" s="64"/>
      <c r="D22" s="395">
        <v>0</v>
      </c>
      <c r="E22" s="64"/>
      <c r="F22" s="395">
        <v>0</v>
      </c>
      <c r="G22" s="64"/>
      <c r="H22" s="395">
        <v>0</v>
      </c>
      <c r="I22" s="64"/>
      <c r="J22" s="395">
        <v>0</v>
      </c>
      <c r="K22" s="64"/>
      <c r="L22" s="84">
        <v>-1241558</v>
      </c>
      <c r="M22" s="84"/>
      <c r="N22" s="395">
        <v>0</v>
      </c>
      <c r="O22" s="84"/>
      <c r="P22" s="395">
        <v>0</v>
      </c>
      <c r="Q22" s="84"/>
      <c r="R22" s="395">
        <v>0</v>
      </c>
      <c r="S22" s="84"/>
      <c r="T22" s="395">
        <v>0</v>
      </c>
      <c r="U22" s="64"/>
      <c r="V22" s="88">
        <f>SUM(D22:L22,T22)</f>
        <v>-1241558</v>
      </c>
      <c r="W22" s="64"/>
      <c r="X22" s="84">
        <v>-50610</v>
      </c>
      <c r="Y22" s="64"/>
      <c r="Z22" s="88">
        <f>SUM(V22:X22)</f>
        <v>-1292168</v>
      </c>
    </row>
    <row r="23" spans="1:26" ht="18.75" customHeight="1">
      <c r="A23" s="252" t="s">
        <v>148</v>
      </c>
      <c r="B23" s="74"/>
      <c r="C23" s="64"/>
      <c r="D23" s="394">
        <v>0</v>
      </c>
      <c r="E23" s="64"/>
      <c r="F23" s="394">
        <v>0</v>
      </c>
      <c r="G23" s="64"/>
      <c r="H23" s="394">
        <v>0</v>
      </c>
      <c r="I23" s="64"/>
      <c r="J23" s="394">
        <v>0</v>
      </c>
      <c r="K23" s="64"/>
      <c r="L23" s="394">
        <v>0</v>
      </c>
      <c r="M23" s="84"/>
      <c r="N23" s="84">
        <v>84077</v>
      </c>
      <c r="O23" s="84"/>
      <c r="P23" s="84">
        <v>-401</v>
      </c>
      <c r="Q23" s="84"/>
      <c r="R23" s="394">
        <v>0</v>
      </c>
      <c r="S23" s="84"/>
      <c r="T23" s="90">
        <f>SUM(N23:R23)</f>
        <v>83676</v>
      </c>
      <c r="U23" s="64"/>
      <c r="V23" s="88">
        <f>SUM(D23:M23,T23)</f>
        <v>83676</v>
      </c>
      <c r="W23" s="64"/>
      <c r="X23" s="394">
        <v>0</v>
      </c>
      <c r="Y23" s="64"/>
      <c r="Z23" s="88">
        <f>SUM(V23:X23)</f>
        <v>83676</v>
      </c>
    </row>
    <row r="24" spans="1:26" ht="18.75" customHeight="1">
      <c r="A24" s="91" t="s">
        <v>147</v>
      </c>
      <c r="B24" s="74"/>
      <c r="C24" s="64"/>
      <c r="D24" s="394">
        <f>SUM(D22:D23)</f>
        <v>0</v>
      </c>
      <c r="E24" s="77"/>
      <c r="F24" s="394">
        <f>SUM(F22:F23)</f>
        <v>0</v>
      </c>
      <c r="G24" s="77"/>
      <c r="H24" s="394">
        <f>SUM(H22:H23)</f>
        <v>0</v>
      </c>
      <c r="I24" s="77"/>
      <c r="J24" s="394">
        <f>SUM(J22:J23)</f>
        <v>0</v>
      </c>
      <c r="K24" s="77"/>
      <c r="L24" s="86">
        <f>L22</f>
        <v>-1241558</v>
      </c>
      <c r="M24" s="80"/>
      <c r="N24" s="86">
        <f>N23</f>
        <v>84077</v>
      </c>
      <c r="O24" s="80"/>
      <c r="P24" s="86">
        <f>P23</f>
        <v>-401</v>
      </c>
      <c r="Q24" s="80"/>
      <c r="R24" s="394">
        <f>SUM(R22:R23)</f>
        <v>0</v>
      </c>
      <c r="S24" s="80"/>
      <c r="T24" s="86">
        <f>T23</f>
        <v>83676</v>
      </c>
      <c r="U24" s="77"/>
      <c r="V24" s="251">
        <f>SUM(V22:V23)</f>
        <v>-1157882</v>
      </c>
      <c r="W24" s="77"/>
      <c r="X24" s="86">
        <f>X22</f>
        <v>-50610</v>
      </c>
      <c r="Y24" s="77"/>
      <c r="Z24" s="251">
        <f>SUM(Z22:Z23)</f>
        <v>-1208492</v>
      </c>
    </row>
    <row r="25" spans="1:26" ht="18.75" customHeight="1">
      <c r="A25" s="252"/>
      <c r="B25" s="74"/>
      <c r="C25" s="64"/>
      <c r="D25" s="253"/>
      <c r="E25" s="64"/>
      <c r="F25" s="253"/>
      <c r="G25" s="64"/>
      <c r="H25" s="254"/>
      <c r="I25" s="64"/>
      <c r="J25" s="253"/>
      <c r="K25" s="64"/>
      <c r="L25" s="253"/>
      <c r="M25" s="84"/>
      <c r="N25" s="253"/>
      <c r="O25" s="84"/>
      <c r="P25" s="253"/>
      <c r="Q25" s="84"/>
      <c r="R25" s="253"/>
      <c r="S25" s="84"/>
      <c r="T25" s="253"/>
      <c r="U25" s="64"/>
      <c r="V25" s="255"/>
      <c r="W25" s="64"/>
      <c r="X25" s="253"/>
      <c r="Y25" s="64"/>
      <c r="Z25" s="255"/>
    </row>
    <row r="26" spans="1:26" ht="18.75" customHeight="1" thickBot="1">
      <c r="A26" s="77" t="s">
        <v>164</v>
      </c>
      <c r="B26" s="85"/>
      <c r="C26" s="77"/>
      <c r="D26" s="256">
        <f>SUM(D13,D19,D24)</f>
        <v>2517533</v>
      </c>
      <c r="E26" s="77"/>
      <c r="F26" s="256">
        <f>SUM(F13,F19,F24)</f>
        <v>909994</v>
      </c>
      <c r="G26" s="77"/>
      <c r="H26" s="256">
        <f>SUM(H13,H19,H24)</f>
        <v>14067</v>
      </c>
      <c r="I26" s="77"/>
      <c r="J26" s="256">
        <f>SUM(J13,J19,J24)</f>
        <v>271330</v>
      </c>
      <c r="K26" s="77"/>
      <c r="L26" s="256">
        <f>SUM(L13,L19,L24)</f>
        <v>809971</v>
      </c>
      <c r="M26" s="257"/>
      <c r="N26" s="256">
        <f>SUM(N13,N19,N24)</f>
        <v>-92371</v>
      </c>
      <c r="O26" s="257"/>
      <c r="P26" s="256">
        <f>SUM(P13,P19,P24)</f>
        <v>83</v>
      </c>
      <c r="Q26" s="257"/>
      <c r="R26" s="397">
        <f>SUM(R13,R19,R24)</f>
        <v>0</v>
      </c>
      <c r="S26" s="257"/>
      <c r="T26" s="256">
        <f>SUM(T13,T19,T24)</f>
        <v>-92288</v>
      </c>
      <c r="U26" s="77"/>
      <c r="V26" s="256">
        <f>V24+V19+V13</f>
        <v>4430607</v>
      </c>
      <c r="W26" s="77"/>
      <c r="X26" s="256">
        <f>SUM(X13,X19,X24)</f>
        <v>128529</v>
      </c>
      <c r="Y26" s="77"/>
      <c r="Z26" s="256">
        <f>Z24+Z19+Z13</f>
        <v>4559136</v>
      </c>
    </row>
    <row r="27" spans="1:26" ht="18.75" customHeight="1" thickTop="1"/>
    <row r="28" spans="1:26" ht="18.75" customHeight="1">
      <c r="A28" s="73" t="s">
        <v>207</v>
      </c>
      <c r="B28" s="74"/>
      <c r="C28" s="64"/>
      <c r="D28" s="75"/>
      <c r="E28" s="64"/>
      <c r="F28" s="75"/>
      <c r="G28" s="64"/>
      <c r="H28" s="75"/>
      <c r="I28" s="64"/>
      <c r="J28" s="75"/>
      <c r="K28" s="64"/>
      <c r="L28" s="75"/>
      <c r="M28" s="75"/>
      <c r="N28" s="75"/>
      <c r="O28" s="75"/>
      <c r="P28" s="75"/>
      <c r="Q28" s="75"/>
      <c r="R28" s="75"/>
      <c r="S28" s="75"/>
      <c r="T28" s="75"/>
      <c r="U28" s="64"/>
      <c r="V28" s="75"/>
      <c r="W28" s="64"/>
      <c r="X28" s="75"/>
      <c r="Y28" s="64"/>
      <c r="Z28" s="75"/>
    </row>
    <row r="29" spans="1:26" ht="18.75" customHeight="1">
      <c r="A29" s="77" t="s">
        <v>208</v>
      </c>
      <c r="B29" s="74"/>
      <c r="C29" s="77"/>
      <c r="D29" s="333">
        <v>2517533</v>
      </c>
      <c r="E29" s="333"/>
      <c r="F29" s="333">
        <v>909994</v>
      </c>
      <c r="G29" s="333"/>
      <c r="H29" s="396">
        <v>0</v>
      </c>
      <c r="I29" s="334"/>
      <c r="J29" s="333">
        <v>271330</v>
      </c>
      <c r="K29" s="335"/>
      <c r="L29" s="333">
        <v>247336</v>
      </c>
      <c r="M29" s="335"/>
      <c r="N29" s="336">
        <v>-133537</v>
      </c>
      <c r="O29" s="336"/>
      <c r="P29" s="336">
        <v>89</v>
      </c>
      <c r="Q29" s="337"/>
      <c r="R29" s="396">
        <v>0</v>
      </c>
      <c r="S29" s="337"/>
      <c r="T29" s="333">
        <f>SUM(N29:R29)</f>
        <v>-133448</v>
      </c>
      <c r="U29" s="334"/>
      <c r="V29" s="333">
        <f>SUM(D29:L29,T29)</f>
        <v>3812745</v>
      </c>
      <c r="W29" s="335"/>
      <c r="X29" s="333">
        <v>115814</v>
      </c>
      <c r="Y29" s="335"/>
      <c r="Z29" s="338">
        <f>SUM(V29:X29)</f>
        <v>3928559</v>
      </c>
    </row>
    <row r="30" spans="1:26" ht="18.75" customHeight="1">
      <c r="A30" s="77"/>
      <c r="B30" s="74"/>
      <c r="C30" s="77"/>
      <c r="D30" s="78"/>
      <c r="E30" s="249"/>
      <c r="F30" s="78"/>
      <c r="G30" s="249"/>
      <c r="H30" s="80"/>
      <c r="I30" s="249"/>
      <c r="J30" s="78"/>
      <c r="K30" s="249"/>
      <c r="L30" s="78"/>
      <c r="M30" s="79"/>
      <c r="N30" s="78"/>
      <c r="O30" s="78"/>
      <c r="P30" s="80"/>
      <c r="Q30" s="80"/>
      <c r="R30" s="80"/>
      <c r="S30" s="80"/>
      <c r="T30" s="80"/>
      <c r="U30" s="249"/>
      <c r="V30" s="250"/>
      <c r="W30" s="249"/>
      <c r="X30" s="78"/>
      <c r="Y30" s="249"/>
      <c r="Z30" s="250"/>
    </row>
    <row r="31" spans="1:26" ht="18.75" customHeight="1">
      <c r="A31" s="81" t="s">
        <v>124</v>
      </c>
      <c r="B31" s="74"/>
      <c r="C31" s="77"/>
      <c r="D31" s="78"/>
      <c r="E31" s="249"/>
      <c r="F31" s="78"/>
      <c r="G31" s="249"/>
      <c r="H31" s="80"/>
      <c r="I31" s="249"/>
      <c r="J31" s="78"/>
      <c r="K31" s="249"/>
      <c r="L31" s="78"/>
      <c r="M31" s="79"/>
      <c r="N31" s="78"/>
      <c r="O31" s="78"/>
      <c r="P31" s="80"/>
      <c r="Q31" s="80"/>
      <c r="R31" s="80"/>
      <c r="S31" s="80"/>
      <c r="T31" s="80"/>
      <c r="U31" s="249"/>
      <c r="V31" s="250"/>
      <c r="W31" s="249"/>
      <c r="X31" s="78"/>
      <c r="Y31" s="249"/>
      <c r="Z31" s="250"/>
    </row>
    <row r="32" spans="1:26" ht="18.75" customHeight="1">
      <c r="A32" s="82" t="s">
        <v>125</v>
      </c>
      <c r="B32" s="74"/>
      <c r="C32" s="77"/>
      <c r="D32" s="78"/>
      <c r="E32" s="249"/>
      <c r="F32" s="78"/>
      <c r="G32" s="249"/>
      <c r="H32" s="80"/>
      <c r="I32" s="249"/>
      <c r="J32" s="78"/>
      <c r="K32" s="249"/>
      <c r="L32" s="78"/>
      <c r="M32" s="79"/>
      <c r="N32" s="78"/>
      <c r="O32" s="78"/>
      <c r="P32" s="80"/>
      <c r="Q32" s="80"/>
      <c r="R32" s="80"/>
      <c r="S32" s="80"/>
      <c r="T32" s="80"/>
      <c r="U32" s="249"/>
      <c r="V32" s="250"/>
      <c r="W32" s="249"/>
      <c r="X32" s="78"/>
      <c r="Y32" s="249"/>
      <c r="Z32" s="250"/>
    </row>
    <row r="33" spans="1:26" ht="18.75" customHeight="1">
      <c r="A33" s="220" t="s">
        <v>229</v>
      </c>
      <c r="B33" s="258" t="s">
        <v>205</v>
      </c>
      <c r="C33" s="64"/>
      <c r="D33" s="84">
        <v>2014027</v>
      </c>
      <c r="E33" s="64"/>
      <c r="F33" s="394">
        <v>0</v>
      </c>
      <c r="G33" s="64"/>
      <c r="H33" s="394">
        <v>0</v>
      </c>
      <c r="I33" s="64"/>
      <c r="J33" s="394">
        <v>0</v>
      </c>
      <c r="K33" s="64"/>
      <c r="L33" s="394">
        <v>0</v>
      </c>
      <c r="M33" s="83"/>
      <c r="N33" s="394">
        <v>0</v>
      </c>
      <c r="O33" s="84"/>
      <c r="P33" s="394">
        <v>0</v>
      </c>
      <c r="Q33" s="84"/>
      <c r="R33" s="394">
        <v>0</v>
      </c>
      <c r="S33" s="84"/>
      <c r="T33" s="394">
        <v>0</v>
      </c>
      <c r="U33" s="64"/>
      <c r="V33" s="88">
        <f>SUM(D33:M33,T33)</f>
        <v>2014027</v>
      </c>
      <c r="W33" s="64"/>
      <c r="X33" s="394">
        <v>0</v>
      </c>
      <c r="Y33" s="64"/>
      <c r="Z33" s="88">
        <f>SUM(V33:X33)</f>
        <v>2014027</v>
      </c>
    </row>
    <row r="34" spans="1:26" ht="18.75" customHeight="1">
      <c r="A34" s="82" t="s">
        <v>126</v>
      </c>
      <c r="B34" s="85"/>
      <c r="C34" s="77"/>
      <c r="D34" s="86">
        <f>SUM(D33:D33)</f>
        <v>2014027</v>
      </c>
      <c r="E34" s="77"/>
      <c r="F34" s="394">
        <f>SUM(F33:F33)</f>
        <v>0</v>
      </c>
      <c r="G34" s="77"/>
      <c r="H34" s="394">
        <f>SUM(H33:H33)</f>
        <v>0</v>
      </c>
      <c r="I34" s="77"/>
      <c r="J34" s="394">
        <f>SUM(J33:J33)</f>
        <v>0</v>
      </c>
      <c r="K34" s="77"/>
      <c r="L34" s="394">
        <f>SUM(L33:L33)</f>
        <v>0</v>
      </c>
      <c r="M34" s="80"/>
      <c r="N34" s="394">
        <f>SUM(N33:N33)</f>
        <v>0</v>
      </c>
      <c r="O34" s="80"/>
      <c r="P34" s="394">
        <f>SUM(P33:P33)</f>
        <v>0</v>
      </c>
      <c r="Q34" s="80"/>
      <c r="R34" s="394">
        <f>SUM(R33:R33)</f>
        <v>0</v>
      </c>
      <c r="S34" s="80"/>
      <c r="T34" s="394">
        <f>SUM(T33:T33)</f>
        <v>0</v>
      </c>
      <c r="U34" s="77"/>
      <c r="V34" s="251">
        <f>SUM(V33:V33)</f>
        <v>2014027</v>
      </c>
      <c r="W34" s="77"/>
      <c r="X34" s="394">
        <f>SUM(X33:X33)</f>
        <v>0</v>
      </c>
      <c r="Y34" s="77"/>
      <c r="Z34" s="251">
        <f>SUM(Z33:Z33)</f>
        <v>2014027</v>
      </c>
    </row>
    <row r="35" spans="1:26" ht="18.75" customHeight="1">
      <c r="A35" s="220"/>
      <c r="B35" s="74"/>
      <c r="C35" s="64"/>
      <c r="D35" s="90"/>
      <c r="E35" s="64"/>
      <c r="F35" s="90"/>
      <c r="G35" s="64"/>
      <c r="H35" s="84"/>
      <c r="I35" s="64"/>
      <c r="J35" s="90"/>
      <c r="K35" s="64"/>
      <c r="L35" s="90"/>
      <c r="M35" s="90"/>
      <c r="N35" s="90"/>
      <c r="O35" s="90"/>
      <c r="P35" s="90"/>
      <c r="Q35" s="90"/>
      <c r="R35" s="90"/>
      <c r="S35" s="90"/>
      <c r="T35" s="278"/>
      <c r="U35" s="64"/>
      <c r="V35" s="88"/>
      <c r="W35" s="64"/>
      <c r="X35" s="90"/>
      <c r="Y35" s="64"/>
      <c r="Z35" s="88"/>
    </row>
    <row r="36" spans="1:26" ht="18.75" customHeight="1">
      <c r="A36" s="87" t="s">
        <v>146</v>
      </c>
      <c r="B36" s="85"/>
      <c r="C36" s="77"/>
      <c r="D36" s="78"/>
      <c r="E36" s="77"/>
      <c r="F36" s="78"/>
      <c r="G36" s="77"/>
      <c r="H36" s="78"/>
      <c r="I36" s="77"/>
      <c r="J36" s="78"/>
      <c r="K36" s="77"/>
      <c r="L36" s="78"/>
      <c r="M36" s="79"/>
      <c r="N36" s="79"/>
      <c r="O36" s="79"/>
      <c r="P36" s="79"/>
      <c r="Q36" s="79"/>
      <c r="R36" s="79"/>
      <c r="S36" s="79"/>
      <c r="T36" s="279"/>
      <c r="U36" s="77"/>
      <c r="V36" s="250"/>
      <c r="W36" s="77"/>
      <c r="X36" s="78"/>
      <c r="Y36" s="77"/>
      <c r="Z36" s="250"/>
    </row>
    <row r="37" spans="1:26" ht="18.75" customHeight="1">
      <c r="A37" s="252" t="s">
        <v>193</v>
      </c>
      <c r="B37" s="74"/>
      <c r="C37" s="64"/>
      <c r="D37" s="395">
        <v>0</v>
      </c>
      <c r="E37" s="64"/>
      <c r="F37" s="395">
        <v>0</v>
      </c>
      <c r="G37" s="64"/>
      <c r="H37" s="395">
        <v>0</v>
      </c>
      <c r="I37" s="64"/>
      <c r="J37" s="395">
        <v>0</v>
      </c>
      <c r="K37" s="64"/>
      <c r="L37" s="84">
        <v>-1804511</v>
      </c>
      <c r="M37" s="84"/>
      <c r="N37" s="395">
        <v>0</v>
      </c>
      <c r="O37" s="84"/>
      <c r="P37" s="395">
        <v>0</v>
      </c>
      <c r="Q37" s="84"/>
      <c r="R37" s="395">
        <v>0</v>
      </c>
      <c r="S37" s="84"/>
      <c r="T37" s="395">
        <v>0</v>
      </c>
      <c r="U37" s="64"/>
      <c r="V37" s="88">
        <f>SUM(D37:L37,T37)</f>
        <v>-1804511</v>
      </c>
      <c r="W37" s="64"/>
      <c r="X37" s="84">
        <v>-92771</v>
      </c>
      <c r="Y37" s="64"/>
      <c r="Z37" s="88">
        <f>SUM(V37:X37)</f>
        <v>-1897282</v>
      </c>
    </row>
    <row r="38" spans="1:26" ht="18.75" customHeight="1">
      <c r="A38" s="388" t="s">
        <v>234</v>
      </c>
      <c r="B38" s="74">
        <v>3</v>
      </c>
      <c r="C38" s="64"/>
      <c r="D38" s="394">
        <v>0</v>
      </c>
      <c r="E38" s="64"/>
      <c r="F38" s="394">
        <v>0</v>
      </c>
      <c r="G38" s="64"/>
      <c r="H38" s="394">
        <v>0</v>
      </c>
      <c r="I38" s="64"/>
      <c r="J38" s="394">
        <v>0</v>
      </c>
      <c r="K38" s="64"/>
      <c r="L38" s="394">
        <v>0</v>
      </c>
      <c r="M38" s="84"/>
      <c r="N38" s="84">
        <v>78574</v>
      </c>
      <c r="O38" s="84"/>
      <c r="P38" s="84">
        <v>12</v>
      </c>
      <c r="Q38" s="84"/>
      <c r="R38" s="84">
        <v>2185271</v>
      </c>
      <c r="S38" s="84"/>
      <c r="T38" s="90">
        <f>SUM(N38:R38)</f>
        <v>2263857</v>
      </c>
      <c r="U38" s="64"/>
      <c r="V38" s="88">
        <f>SUM(D38:M38,T38)</f>
        <v>2263857</v>
      </c>
      <c r="W38" s="64"/>
      <c r="X38" s="394">
        <v>0</v>
      </c>
      <c r="Y38" s="64"/>
      <c r="Z38" s="88">
        <f>SUM(V38:X38)</f>
        <v>2263857</v>
      </c>
    </row>
    <row r="39" spans="1:26" ht="18.75" customHeight="1">
      <c r="A39" s="91" t="s">
        <v>147</v>
      </c>
      <c r="B39" s="74"/>
      <c r="C39" s="64"/>
      <c r="D39" s="394">
        <f>SUM(D37:D38)</f>
        <v>0</v>
      </c>
      <c r="E39" s="77"/>
      <c r="F39" s="394">
        <f>SUM(F37:F38)</f>
        <v>0</v>
      </c>
      <c r="G39" s="77"/>
      <c r="H39" s="394">
        <f>SUM(H37:H38)</f>
        <v>0</v>
      </c>
      <c r="I39" s="77"/>
      <c r="J39" s="394">
        <f>SUM(J37:J38)</f>
        <v>0</v>
      </c>
      <c r="K39" s="77"/>
      <c r="L39" s="86">
        <f>L37</f>
        <v>-1804511</v>
      </c>
      <c r="M39" s="80"/>
      <c r="N39" s="86">
        <f>N38</f>
        <v>78574</v>
      </c>
      <c r="O39" s="80"/>
      <c r="P39" s="86">
        <f>P38</f>
        <v>12</v>
      </c>
      <c r="Q39" s="80"/>
      <c r="R39" s="86">
        <f>R38</f>
        <v>2185271</v>
      </c>
      <c r="S39" s="80"/>
      <c r="T39" s="86">
        <f>T38</f>
        <v>2263857</v>
      </c>
      <c r="U39" s="77"/>
      <c r="V39" s="251">
        <f>SUM(V37:V38)</f>
        <v>459346</v>
      </c>
      <c r="W39" s="77"/>
      <c r="X39" s="86">
        <f>X37</f>
        <v>-92771</v>
      </c>
      <c r="Y39" s="77"/>
      <c r="Z39" s="251">
        <f>SUM(Z37:Z38)</f>
        <v>366575</v>
      </c>
    </row>
    <row r="40" spans="1:26" ht="18.75" customHeight="1">
      <c r="A40" s="252"/>
      <c r="B40" s="74"/>
      <c r="C40" s="64"/>
      <c r="D40" s="253"/>
      <c r="E40" s="64"/>
      <c r="F40" s="253"/>
      <c r="G40" s="64"/>
      <c r="H40" s="254"/>
      <c r="I40" s="64"/>
      <c r="J40" s="253"/>
      <c r="K40" s="64"/>
      <c r="L40" s="253"/>
      <c r="M40" s="84"/>
      <c r="N40" s="253"/>
      <c r="O40" s="84"/>
      <c r="P40" s="253"/>
      <c r="Q40" s="84"/>
      <c r="R40" s="253"/>
      <c r="S40" s="84"/>
      <c r="T40" s="253"/>
      <c r="U40" s="64"/>
      <c r="V40" s="255"/>
      <c r="W40" s="64"/>
      <c r="X40" s="253"/>
      <c r="Y40" s="64"/>
      <c r="Z40" s="255"/>
    </row>
    <row r="41" spans="1:26" ht="18.75" customHeight="1" thickBot="1">
      <c r="A41" s="77" t="s">
        <v>209</v>
      </c>
      <c r="B41" s="85"/>
      <c r="C41" s="77"/>
      <c r="D41" s="256">
        <f>SUM(D29,D34,D39)</f>
        <v>4531560</v>
      </c>
      <c r="E41" s="77"/>
      <c r="F41" s="256">
        <f>SUM(F29,F34,F39)</f>
        <v>909994</v>
      </c>
      <c r="G41" s="77"/>
      <c r="H41" s="397">
        <f>SUM(H29,H34,H39)</f>
        <v>0</v>
      </c>
      <c r="I41" s="77"/>
      <c r="J41" s="256">
        <f>SUM(J29,J34,J39)</f>
        <v>271330</v>
      </c>
      <c r="K41" s="77"/>
      <c r="L41" s="256">
        <f>SUM(L29,L34,L39)</f>
        <v>-1557175</v>
      </c>
      <c r="M41" s="257"/>
      <c r="N41" s="256">
        <f>SUM(N29,N34,N39)</f>
        <v>-54963</v>
      </c>
      <c r="O41" s="257"/>
      <c r="P41" s="256">
        <f>SUM(P29,P34,P39)</f>
        <v>101</v>
      </c>
      <c r="Q41" s="257"/>
      <c r="R41" s="256">
        <f>SUM(R29,R34,R39)</f>
        <v>2185271</v>
      </c>
      <c r="S41" s="257"/>
      <c r="T41" s="256">
        <f>SUM(T29,T34,T39)</f>
        <v>2130409</v>
      </c>
      <c r="U41" s="77"/>
      <c r="V41" s="256">
        <f>V39+V34+V29</f>
        <v>6286118</v>
      </c>
      <c r="W41" s="77"/>
      <c r="X41" s="256">
        <f>SUM(X29,X34,X39)</f>
        <v>23043</v>
      </c>
      <c r="Y41" s="77"/>
      <c r="Z41" s="256">
        <f>Z39+Z34+Z29</f>
        <v>6309161</v>
      </c>
    </row>
    <row r="42" spans="1:26" ht="18.75" customHeight="1" thickTop="1"/>
    <row r="43" spans="1:26" ht="18.75" customHeight="1"/>
    <row r="44" spans="1:26" ht="18.75" customHeight="1"/>
    <row r="45" spans="1:26" ht="18.75" customHeight="1"/>
    <row r="46" spans="1:26" ht="18.75" customHeight="1"/>
    <row r="47" spans="1:26" ht="18.75" customHeight="1"/>
    <row r="48" spans="1:26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</sheetData>
  <mergeCells count="4">
    <mergeCell ref="D11:Z11"/>
    <mergeCell ref="D5:Z5"/>
    <mergeCell ref="J6:L6"/>
    <mergeCell ref="N6:T6"/>
  </mergeCells>
  <pageMargins left="0.7" right="0.7" top="0.48" bottom="0.5" header="0.5" footer="0.5"/>
  <pageSetup paperSize="9" scale="55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B42"/>
  <sheetViews>
    <sheetView showGridLines="0" view="pageBreakPreview" zoomScale="70" zoomScaleNormal="90" zoomScaleSheetLayoutView="70" workbookViewId="0">
      <selection activeCell="J23" sqref="J23"/>
    </sheetView>
  </sheetViews>
  <sheetFormatPr defaultRowHeight="18" customHeight="1"/>
  <cols>
    <col min="1" max="1" width="72.42578125" style="105" customWidth="1"/>
    <col min="2" max="2" width="6.42578125" style="103" customWidth="1"/>
    <col min="3" max="3" width="1.42578125" style="111" customWidth="1"/>
    <col min="4" max="4" width="18.42578125" style="105" customWidth="1"/>
    <col min="5" max="5" width="1.42578125" style="111" customWidth="1"/>
    <col min="6" max="6" width="16.7109375" style="111" customWidth="1"/>
    <col min="7" max="7" width="1.42578125" style="111" customWidth="1"/>
    <col min="8" max="8" width="16.7109375" style="105" customWidth="1"/>
    <col min="9" max="9" width="1.42578125" style="111" customWidth="1"/>
    <col min="10" max="10" width="16.7109375" style="111" customWidth="1"/>
    <col min="11" max="11" width="1.42578125" style="111" customWidth="1"/>
    <col min="12" max="12" width="16.7109375" style="105" customWidth="1"/>
    <col min="13" max="13" width="1.42578125" style="105" customWidth="1"/>
    <col min="14" max="14" width="25.85546875" style="105" customWidth="1"/>
    <col min="15" max="15" width="1.42578125" style="105" customWidth="1"/>
    <col min="16" max="16" width="17.85546875" style="105" customWidth="1"/>
    <col min="17" max="17" width="1.42578125" style="105" customWidth="1"/>
    <col min="18" max="18" width="18.7109375" style="105" customWidth="1"/>
    <col min="19" max="19" width="1.5703125" style="105" customWidth="1"/>
    <col min="20" max="20" width="16.7109375" style="105" customWidth="1"/>
    <col min="21" max="21" width="1.5703125" style="105" customWidth="1"/>
    <col min="22" max="22" width="15" style="111" bestFit="1" customWidth="1"/>
    <col min="23" max="23" width="1.42578125" style="111" customWidth="1"/>
    <col min="24" max="24" width="14.42578125" style="111" customWidth="1"/>
    <col min="25" max="25" width="1.42578125" style="111" customWidth="1"/>
    <col min="26" max="26" width="14.5703125" style="105" customWidth="1"/>
    <col min="27" max="260" width="9.42578125" style="105"/>
    <col min="261" max="261" width="61.42578125" style="105" customWidth="1"/>
    <col min="262" max="262" width="6.42578125" style="105" customWidth="1"/>
    <col min="263" max="263" width="1.42578125" style="105" customWidth="1"/>
    <col min="264" max="264" width="17.42578125" style="105" customWidth="1"/>
    <col min="265" max="265" width="1.42578125" style="105" customWidth="1"/>
    <col min="266" max="266" width="17.42578125" style="105" customWidth="1"/>
    <col min="267" max="267" width="1.42578125" style="105" customWidth="1"/>
    <col min="268" max="268" width="17.42578125" style="105" customWidth="1"/>
    <col min="269" max="269" width="1.42578125" style="105" customWidth="1"/>
    <col min="270" max="270" width="18" style="105" customWidth="1"/>
    <col min="271" max="271" width="1.42578125" style="105" customWidth="1"/>
    <col min="272" max="272" width="18" style="105" customWidth="1"/>
    <col min="273" max="273" width="1.42578125" style="105" customWidth="1"/>
    <col min="274" max="274" width="18" style="105" customWidth="1"/>
    <col min="275" max="275" width="1.5703125" style="105" customWidth="1"/>
    <col min="276" max="276" width="17.42578125" style="105" customWidth="1"/>
    <col min="277" max="277" width="1.5703125" style="105" customWidth="1"/>
    <col min="278" max="278" width="15" style="105" bestFit="1" customWidth="1"/>
    <col min="279" max="279" width="1.42578125" style="105" customWidth="1"/>
    <col min="280" max="280" width="14.42578125" style="105" customWidth="1"/>
    <col min="281" max="281" width="1.42578125" style="105" customWidth="1"/>
    <col min="282" max="282" width="14.5703125" style="105" customWidth="1"/>
    <col min="283" max="516" width="9.42578125" style="105"/>
    <col min="517" max="517" width="61.42578125" style="105" customWidth="1"/>
    <col min="518" max="518" width="6.42578125" style="105" customWidth="1"/>
    <col min="519" max="519" width="1.42578125" style="105" customWidth="1"/>
    <col min="520" max="520" width="17.42578125" style="105" customWidth="1"/>
    <col min="521" max="521" width="1.42578125" style="105" customWidth="1"/>
    <col min="522" max="522" width="17.42578125" style="105" customWidth="1"/>
    <col min="523" max="523" width="1.42578125" style="105" customWidth="1"/>
    <col min="524" max="524" width="17.42578125" style="105" customWidth="1"/>
    <col min="525" max="525" width="1.42578125" style="105" customWidth="1"/>
    <col min="526" max="526" width="18" style="105" customWidth="1"/>
    <col min="527" max="527" width="1.42578125" style="105" customWidth="1"/>
    <col min="528" max="528" width="18" style="105" customWidth="1"/>
    <col min="529" max="529" width="1.42578125" style="105" customWidth="1"/>
    <col min="530" max="530" width="18" style="105" customWidth="1"/>
    <col min="531" max="531" width="1.5703125" style="105" customWidth="1"/>
    <col min="532" max="532" width="17.42578125" style="105" customWidth="1"/>
    <col min="533" max="533" width="1.5703125" style="105" customWidth="1"/>
    <col min="534" max="534" width="15" style="105" bestFit="1" customWidth="1"/>
    <col min="535" max="535" width="1.42578125" style="105" customWidth="1"/>
    <col min="536" max="536" width="14.42578125" style="105" customWidth="1"/>
    <col min="537" max="537" width="1.42578125" style="105" customWidth="1"/>
    <col min="538" max="538" width="14.5703125" style="105" customWidth="1"/>
    <col min="539" max="772" width="9.42578125" style="105"/>
    <col min="773" max="773" width="61.42578125" style="105" customWidth="1"/>
    <col min="774" max="774" width="6.42578125" style="105" customWidth="1"/>
    <col min="775" max="775" width="1.42578125" style="105" customWidth="1"/>
    <col min="776" max="776" width="17.42578125" style="105" customWidth="1"/>
    <col min="777" max="777" width="1.42578125" style="105" customWidth="1"/>
    <col min="778" max="778" width="17.42578125" style="105" customWidth="1"/>
    <col min="779" max="779" width="1.42578125" style="105" customWidth="1"/>
    <col min="780" max="780" width="17.42578125" style="105" customWidth="1"/>
    <col min="781" max="781" width="1.42578125" style="105" customWidth="1"/>
    <col min="782" max="782" width="18" style="105" customWidth="1"/>
    <col min="783" max="783" width="1.42578125" style="105" customWidth="1"/>
    <col min="784" max="784" width="18" style="105" customWidth="1"/>
    <col min="785" max="785" width="1.42578125" style="105" customWidth="1"/>
    <col min="786" max="786" width="18" style="105" customWidth="1"/>
    <col min="787" max="787" width="1.5703125" style="105" customWidth="1"/>
    <col min="788" max="788" width="17.42578125" style="105" customWidth="1"/>
    <col min="789" max="789" width="1.5703125" style="105" customWidth="1"/>
    <col min="790" max="790" width="15" style="105" bestFit="1" customWidth="1"/>
    <col min="791" max="791" width="1.42578125" style="105" customWidth="1"/>
    <col min="792" max="792" width="14.42578125" style="105" customWidth="1"/>
    <col min="793" max="793" width="1.42578125" style="105" customWidth="1"/>
    <col min="794" max="794" width="14.5703125" style="105" customWidth="1"/>
    <col min="795" max="1028" width="9.42578125" style="105"/>
    <col min="1029" max="1029" width="61.42578125" style="105" customWidth="1"/>
    <col min="1030" max="1030" width="6.42578125" style="105" customWidth="1"/>
    <col min="1031" max="1031" width="1.42578125" style="105" customWidth="1"/>
    <col min="1032" max="1032" width="17.42578125" style="105" customWidth="1"/>
    <col min="1033" max="1033" width="1.42578125" style="105" customWidth="1"/>
    <col min="1034" max="1034" width="17.42578125" style="105" customWidth="1"/>
    <col min="1035" max="1035" width="1.42578125" style="105" customWidth="1"/>
    <col min="1036" max="1036" width="17.42578125" style="105" customWidth="1"/>
    <col min="1037" max="1037" width="1.42578125" style="105" customWidth="1"/>
    <col min="1038" max="1038" width="18" style="105" customWidth="1"/>
    <col min="1039" max="1039" width="1.42578125" style="105" customWidth="1"/>
    <col min="1040" max="1040" width="18" style="105" customWidth="1"/>
    <col min="1041" max="1041" width="1.42578125" style="105" customWidth="1"/>
    <col min="1042" max="1042" width="18" style="105" customWidth="1"/>
    <col min="1043" max="1043" width="1.5703125" style="105" customWidth="1"/>
    <col min="1044" max="1044" width="17.42578125" style="105" customWidth="1"/>
    <col min="1045" max="1045" width="1.5703125" style="105" customWidth="1"/>
    <col min="1046" max="1046" width="15" style="105" bestFit="1" customWidth="1"/>
    <col min="1047" max="1047" width="1.42578125" style="105" customWidth="1"/>
    <col min="1048" max="1048" width="14.42578125" style="105" customWidth="1"/>
    <col min="1049" max="1049" width="1.42578125" style="105" customWidth="1"/>
    <col min="1050" max="1050" width="14.5703125" style="105" customWidth="1"/>
    <col min="1051" max="1284" width="9.42578125" style="105"/>
    <col min="1285" max="1285" width="61.42578125" style="105" customWidth="1"/>
    <col min="1286" max="1286" width="6.42578125" style="105" customWidth="1"/>
    <col min="1287" max="1287" width="1.42578125" style="105" customWidth="1"/>
    <col min="1288" max="1288" width="17.42578125" style="105" customWidth="1"/>
    <col min="1289" max="1289" width="1.42578125" style="105" customWidth="1"/>
    <col min="1290" max="1290" width="17.42578125" style="105" customWidth="1"/>
    <col min="1291" max="1291" width="1.42578125" style="105" customWidth="1"/>
    <col min="1292" max="1292" width="17.42578125" style="105" customWidth="1"/>
    <col min="1293" max="1293" width="1.42578125" style="105" customWidth="1"/>
    <col min="1294" max="1294" width="18" style="105" customWidth="1"/>
    <col min="1295" max="1295" width="1.42578125" style="105" customWidth="1"/>
    <col min="1296" max="1296" width="18" style="105" customWidth="1"/>
    <col min="1297" max="1297" width="1.42578125" style="105" customWidth="1"/>
    <col min="1298" max="1298" width="18" style="105" customWidth="1"/>
    <col min="1299" max="1299" width="1.5703125" style="105" customWidth="1"/>
    <col min="1300" max="1300" width="17.42578125" style="105" customWidth="1"/>
    <col min="1301" max="1301" width="1.5703125" style="105" customWidth="1"/>
    <col min="1302" max="1302" width="15" style="105" bestFit="1" customWidth="1"/>
    <col min="1303" max="1303" width="1.42578125" style="105" customWidth="1"/>
    <col min="1304" max="1304" width="14.42578125" style="105" customWidth="1"/>
    <col min="1305" max="1305" width="1.42578125" style="105" customWidth="1"/>
    <col min="1306" max="1306" width="14.5703125" style="105" customWidth="1"/>
    <col min="1307" max="1540" width="9.42578125" style="105"/>
    <col min="1541" max="1541" width="61.42578125" style="105" customWidth="1"/>
    <col min="1542" max="1542" width="6.42578125" style="105" customWidth="1"/>
    <col min="1543" max="1543" width="1.42578125" style="105" customWidth="1"/>
    <col min="1544" max="1544" width="17.42578125" style="105" customWidth="1"/>
    <col min="1545" max="1545" width="1.42578125" style="105" customWidth="1"/>
    <col min="1546" max="1546" width="17.42578125" style="105" customWidth="1"/>
    <col min="1547" max="1547" width="1.42578125" style="105" customWidth="1"/>
    <col min="1548" max="1548" width="17.42578125" style="105" customWidth="1"/>
    <col min="1549" max="1549" width="1.42578125" style="105" customWidth="1"/>
    <col min="1550" max="1550" width="18" style="105" customWidth="1"/>
    <col min="1551" max="1551" width="1.42578125" style="105" customWidth="1"/>
    <col min="1552" max="1552" width="18" style="105" customWidth="1"/>
    <col min="1553" max="1553" width="1.42578125" style="105" customWidth="1"/>
    <col min="1554" max="1554" width="18" style="105" customWidth="1"/>
    <col min="1555" max="1555" width="1.5703125" style="105" customWidth="1"/>
    <col min="1556" max="1556" width="17.42578125" style="105" customWidth="1"/>
    <col min="1557" max="1557" width="1.5703125" style="105" customWidth="1"/>
    <col min="1558" max="1558" width="15" style="105" bestFit="1" customWidth="1"/>
    <col min="1559" max="1559" width="1.42578125" style="105" customWidth="1"/>
    <col min="1560" max="1560" width="14.42578125" style="105" customWidth="1"/>
    <col min="1561" max="1561" width="1.42578125" style="105" customWidth="1"/>
    <col min="1562" max="1562" width="14.5703125" style="105" customWidth="1"/>
    <col min="1563" max="1796" width="9.42578125" style="105"/>
    <col min="1797" max="1797" width="61.42578125" style="105" customWidth="1"/>
    <col min="1798" max="1798" width="6.42578125" style="105" customWidth="1"/>
    <col min="1799" max="1799" width="1.42578125" style="105" customWidth="1"/>
    <col min="1800" max="1800" width="17.42578125" style="105" customWidth="1"/>
    <col min="1801" max="1801" width="1.42578125" style="105" customWidth="1"/>
    <col min="1802" max="1802" width="17.42578125" style="105" customWidth="1"/>
    <col min="1803" max="1803" width="1.42578125" style="105" customWidth="1"/>
    <col min="1804" max="1804" width="17.42578125" style="105" customWidth="1"/>
    <col min="1805" max="1805" width="1.42578125" style="105" customWidth="1"/>
    <col min="1806" max="1806" width="18" style="105" customWidth="1"/>
    <col min="1807" max="1807" width="1.42578125" style="105" customWidth="1"/>
    <col min="1808" max="1808" width="18" style="105" customWidth="1"/>
    <col min="1809" max="1809" width="1.42578125" style="105" customWidth="1"/>
    <col min="1810" max="1810" width="18" style="105" customWidth="1"/>
    <col min="1811" max="1811" width="1.5703125" style="105" customWidth="1"/>
    <col min="1812" max="1812" width="17.42578125" style="105" customWidth="1"/>
    <col min="1813" max="1813" width="1.5703125" style="105" customWidth="1"/>
    <col min="1814" max="1814" width="15" style="105" bestFit="1" customWidth="1"/>
    <col min="1815" max="1815" width="1.42578125" style="105" customWidth="1"/>
    <col min="1816" max="1816" width="14.42578125" style="105" customWidth="1"/>
    <col min="1817" max="1817" width="1.42578125" style="105" customWidth="1"/>
    <col min="1818" max="1818" width="14.5703125" style="105" customWidth="1"/>
    <col min="1819" max="2052" width="9.42578125" style="105"/>
    <col min="2053" max="2053" width="61.42578125" style="105" customWidth="1"/>
    <col min="2054" max="2054" width="6.42578125" style="105" customWidth="1"/>
    <col min="2055" max="2055" width="1.42578125" style="105" customWidth="1"/>
    <col min="2056" max="2056" width="17.42578125" style="105" customWidth="1"/>
    <col min="2057" max="2057" width="1.42578125" style="105" customWidth="1"/>
    <col min="2058" max="2058" width="17.42578125" style="105" customWidth="1"/>
    <col min="2059" max="2059" width="1.42578125" style="105" customWidth="1"/>
    <col min="2060" max="2060" width="17.42578125" style="105" customWidth="1"/>
    <col min="2061" max="2061" width="1.42578125" style="105" customWidth="1"/>
    <col min="2062" max="2062" width="18" style="105" customWidth="1"/>
    <col min="2063" max="2063" width="1.42578125" style="105" customWidth="1"/>
    <col min="2064" max="2064" width="18" style="105" customWidth="1"/>
    <col min="2065" max="2065" width="1.42578125" style="105" customWidth="1"/>
    <col min="2066" max="2066" width="18" style="105" customWidth="1"/>
    <col min="2067" max="2067" width="1.5703125" style="105" customWidth="1"/>
    <col min="2068" max="2068" width="17.42578125" style="105" customWidth="1"/>
    <col min="2069" max="2069" width="1.5703125" style="105" customWidth="1"/>
    <col min="2070" max="2070" width="15" style="105" bestFit="1" customWidth="1"/>
    <col min="2071" max="2071" width="1.42578125" style="105" customWidth="1"/>
    <col min="2072" max="2072" width="14.42578125" style="105" customWidth="1"/>
    <col min="2073" max="2073" width="1.42578125" style="105" customWidth="1"/>
    <col min="2074" max="2074" width="14.5703125" style="105" customWidth="1"/>
    <col min="2075" max="2308" width="9.42578125" style="105"/>
    <col min="2309" max="2309" width="61.42578125" style="105" customWidth="1"/>
    <col min="2310" max="2310" width="6.42578125" style="105" customWidth="1"/>
    <col min="2311" max="2311" width="1.42578125" style="105" customWidth="1"/>
    <col min="2312" max="2312" width="17.42578125" style="105" customWidth="1"/>
    <col min="2313" max="2313" width="1.42578125" style="105" customWidth="1"/>
    <col min="2314" max="2314" width="17.42578125" style="105" customWidth="1"/>
    <col min="2315" max="2315" width="1.42578125" style="105" customWidth="1"/>
    <col min="2316" max="2316" width="17.42578125" style="105" customWidth="1"/>
    <col min="2317" max="2317" width="1.42578125" style="105" customWidth="1"/>
    <col min="2318" max="2318" width="18" style="105" customWidth="1"/>
    <col min="2319" max="2319" width="1.42578125" style="105" customWidth="1"/>
    <col min="2320" max="2320" width="18" style="105" customWidth="1"/>
    <col min="2321" max="2321" width="1.42578125" style="105" customWidth="1"/>
    <col min="2322" max="2322" width="18" style="105" customWidth="1"/>
    <col min="2323" max="2323" width="1.5703125" style="105" customWidth="1"/>
    <col min="2324" max="2324" width="17.42578125" style="105" customWidth="1"/>
    <col min="2325" max="2325" width="1.5703125" style="105" customWidth="1"/>
    <col min="2326" max="2326" width="15" style="105" bestFit="1" customWidth="1"/>
    <col min="2327" max="2327" width="1.42578125" style="105" customWidth="1"/>
    <col min="2328" max="2328" width="14.42578125" style="105" customWidth="1"/>
    <col min="2329" max="2329" width="1.42578125" style="105" customWidth="1"/>
    <col min="2330" max="2330" width="14.5703125" style="105" customWidth="1"/>
    <col min="2331" max="2564" width="9.42578125" style="105"/>
    <col min="2565" max="2565" width="61.42578125" style="105" customWidth="1"/>
    <col min="2566" max="2566" width="6.42578125" style="105" customWidth="1"/>
    <col min="2567" max="2567" width="1.42578125" style="105" customWidth="1"/>
    <col min="2568" max="2568" width="17.42578125" style="105" customWidth="1"/>
    <col min="2569" max="2569" width="1.42578125" style="105" customWidth="1"/>
    <col min="2570" max="2570" width="17.42578125" style="105" customWidth="1"/>
    <col min="2571" max="2571" width="1.42578125" style="105" customWidth="1"/>
    <col min="2572" max="2572" width="17.42578125" style="105" customWidth="1"/>
    <col min="2573" max="2573" width="1.42578125" style="105" customWidth="1"/>
    <col min="2574" max="2574" width="18" style="105" customWidth="1"/>
    <col min="2575" max="2575" width="1.42578125" style="105" customWidth="1"/>
    <col min="2576" max="2576" width="18" style="105" customWidth="1"/>
    <col min="2577" max="2577" width="1.42578125" style="105" customWidth="1"/>
    <col min="2578" max="2578" width="18" style="105" customWidth="1"/>
    <col min="2579" max="2579" width="1.5703125" style="105" customWidth="1"/>
    <col min="2580" max="2580" width="17.42578125" style="105" customWidth="1"/>
    <col min="2581" max="2581" width="1.5703125" style="105" customWidth="1"/>
    <col min="2582" max="2582" width="15" style="105" bestFit="1" customWidth="1"/>
    <col min="2583" max="2583" width="1.42578125" style="105" customWidth="1"/>
    <col min="2584" max="2584" width="14.42578125" style="105" customWidth="1"/>
    <col min="2585" max="2585" width="1.42578125" style="105" customWidth="1"/>
    <col min="2586" max="2586" width="14.5703125" style="105" customWidth="1"/>
    <col min="2587" max="2820" width="9.42578125" style="105"/>
    <col min="2821" max="2821" width="61.42578125" style="105" customWidth="1"/>
    <col min="2822" max="2822" width="6.42578125" style="105" customWidth="1"/>
    <col min="2823" max="2823" width="1.42578125" style="105" customWidth="1"/>
    <col min="2824" max="2824" width="17.42578125" style="105" customWidth="1"/>
    <col min="2825" max="2825" width="1.42578125" style="105" customWidth="1"/>
    <col min="2826" max="2826" width="17.42578125" style="105" customWidth="1"/>
    <col min="2827" max="2827" width="1.42578125" style="105" customWidth="1"/>
    <col min="2828" max="2828" width="17.42578125" style="105" customWidth="1"/>
    <col min="2829" max="2829" width="1.42578125" style="105" customWidth="1"/>
    <col min="2830" max="2830" width="18" style="105" customWidth="1"/>
    <col min="2831" max="2831" width="1.42578125" style="105" customWidth="1"/>
    <col min="2832" max="2832" width="18" style="105" customWidth="1"/>
    <col min="2833" max="2833" width="1.42578125" style="105" customWidth="1"/>
    <col min="2834" max="2834" width="18" style="105" customWidth="1"/>
    <col min="2835" max="2835" width="1.5703125" style="105" customWidth="1"/>
    <col min="2836" max="2836" width="17.42578125" style="105" customWidth="1"/>
    <col min="2837" max="2837" width="1.5703125" style="105" customWidth="1"/>
    <col min="2838" max="2838" width="15" style="105" bestFit="1" customWidth="1"/>
    <col min="2839" max="2839" width="1.42578125" style="105" customWidth="1"/>
    <col min="2840" max="2840" width="14.42578125" style="105" customWidth="1"/>
    <col min="2841" max="2841" width="1.42578125" style="105" customWidth="1"/>
    <col min="2842" max="2842" width="14.5703125" style="105" customWidth="1"/>
    <col min="2843" max="3076" width="9.42578125" style="105"/>
    <col min="3077" max="3077" width="61.42578125" style="105" customWidth="1"/>
    <col min="3078" max="3078" width="6.42578125" style="105" customWidth="1"/>
    <col min="3079" max="3079" width="1.42578125" style="105" customWidth="1"/>
    <col min="3080" max="3080" width="17.42578125" style="105" customWidth="1"/>
    <col min="3081" max="3081" width="1.42578125" style="105" customWidth="1"/>
    <col min="3082" max="3082" width="17.42578125" style="105" customWidth="1"/>
    <col min="3083" max="3083" width="1.42578125" style="105" customWidth="1"/>
    <col min="3084" max="3084" width="17.42578125" style="105" customWidth="1"/>
    <col min="3085" max="3085" width="1.42578125" style="105" customWidth="1"/>
    <col min="3086" max="3086" width="18" style="105" customWidth="1"/>
    <col min="3087" max="3087" width="1.42578125" style="105" customWidth="1"/>
    <col min="3088" max="3088" width="18" style="105" customWidth="1"/>
    <col min="3089" max="3089" width="1.42578125" style="105" customWidth="1"/>
    <col min="3090" max="3090" width="18" style="105" customWidth="1"/>
    <col min="3091" max="3091" width="1.5703125" style="105" customWidth="1"/>
    <col min="3092" max="3092" width="17.42578125" style="105" customWidth="1"/>
    <col min="3093" max="3093" width="1.5703125" style="105" customWidth="1"/>
    <col min="3094" max="3094" width="15" style="105" bestFit="1" customWidth="1"/>
    <col min="3095" max="3095" width="1.42578125" style="105" customWidth="1"/>
    <col min="3096" max="3096" width="14.42578125" style="105" customWidth="1"/>
    <col min="3097" max="3097" width="1.42578125" style="105" customWidth="1"/>
    <col min="3098" max="3098" width="14.5703125" style="105" customWidth="1"/>
    <col min="3099" max="3332" width="9.42578125" style="105"/>
    <col min="3333" max="3333" width="61.42578125" style="105" customWidth="1"/>
    <col min="3334" max="3334" width="6.42578125" style="105" customWidth="1"/>
    <col min="3335" max="3335" width="1.42578125" style="105" customWidth="1"/>
    <col min="3336" max="3336" width="17.42578125" style="105" customWidth="1"/>
    <col min="3337" max="3337" width="1.42578125" style="105" customWidth="1"/>
    <col min="3338" max="3338" width="17.42578125" style="105" customWidth="1"/>
    <col min="3339" max="3339" width="1.42578125" style="105" customWidth="1"/>
    <col min="3340" max="3340" width="17.42578125" style="105" customWidth="1"/>
    <col min="3341" max="3341" width="1.42578125" style="105" customWidth="1"/>
    <col min="3342" max="3342" width="18" style="105" customWidth="1"/>
    <col min="3343" max="3343" width="1.42578125" style="105" customWidth="1"/>
    <col min="3344" max="3344" width="18" style="105" customWidth="1"/>
    <col min="3345" max="3345" width="1.42578125" style="105" customWidth="1"/>
    <col min="3346" max="3346" width="18" style="105" customWidth="1"/>
    <col min="3347" max="3347" width="1.5703125" style="105" customWidth="1"/>
    <col min="3348" max="3348" width="17.42578125" style="105" customWidth="1"/>
    <col min="3349" max="3349" width="1.5703125" style="105" customWidth="1"/>
    <col min="3350" max="3350" width="15" style="105" bestFit="1" customWidth="1"/>
    <col min="3351" max="3351" width="1.42578125" style="105" customWidth="1"/>
    <col min="3352" max="3352" width="14.42578125" style="105" customWidth="1"/>
    <col min="3353" max="3353" width="1.42578125" style="105" customWidth="1"/>
    <col min="3354" max="3354" width="14.5703125" style="105" customWidth="1"/>
    <col min="3355" max="3588" width="9.42578125" style="105"/>
    <col min="3589" max="3589" width="61.42578125" style="105" customWidth="1"/>
    <col min="3590" max="3590" width="6.42578125" style="105" customWidth="1"/>
    <col min="3591" max="3591" width="1.42578125" style="105" customWidth="1"/>
    <col min="3592" max="3592" width="17.42578125" style="105" customWidth="1"/>
    <col min="3593" max="3593" width="1.42578125" style="105" customWidth="1"/>
    <col min="3594" max="3594" width="17.42578125" style="105" customWidth="1"/>
    <col min="3595" max="3595" width="1.42578125" style="105" customWidth="1"/>
    <col min="3596" max="3596" width="17.42578125" style="105" customWidth="1"/>
    <col min="3597" max="3597" width="1.42578125" style="105" customWidth="1"/>
    <col min="3598" max="3598" width="18" style="105" customWidth="1"/>
    <col min="3599" max="3599" width="1.42578125" style="105" customWidth="1"/>
    <col min="3600" max="3600" width="18" style="105" customWidth="1"/>
    <col min="3601" max="3601" width="1.42578125" style="105" customWidth="1"/>
    <col min="3602" max="3602" width="18" style="105" customWidth="1"/>
    <col min="3603" max="3603" width="1.5703125" style="105" customWidth="1"/>
    <col min="3604" max="3604" width="17.42578125" style="105" customWidth="1"/>
    <col min="3605" max="3605" width="1.5703125" style="105" customWidth="1"/>
    <col min="3606" max="3606" width="15" style="105" bestFit="1" customWidth="1"/>
    <col min="3607" max="3607" width="1.42578125" style="105" customWidth="1"/>
    <col min="3608" max="3608" width="14.42578125" style="105" customWidth="1"/>
    <col min="3609" max="3609" width="1.42578125" style="105" customWidth="1"/>
    <col min="3610" max="3610" width="14.5703125" style="105" customWidth="1"/>
    <col min="3611" max="3844" width="9.42578125" style="105"/>
    <col min="3845" max="3845" width="61.42578125" style="105" customWidth="1"/>
    <col min="3846" max="3846" width="6.42578125" style="105" customWidth="1"/>
    <col min="3847" max="3847" width="1.42578125" style="105" customWidth="1"/>
    <col min="3848" max="3848" width="17.42578125" style="105" customWidth="1"/>
    <col min="3849" max="3849" width="1.42578125" style="105" customWidth="1"/>
    <col min="3850" max="3850" width="17.42578125" style="105" customWidth="1"/>
    <col min="3851" max="3851" width="1.42578125" style="105" customWidth="1"/>
    <col min="3852" max="3852" width="17.42578125" style="105" customWidth="1"/>
    <col min="3853" max="3853" width="1.42578125" style="105" customWidth="1"/>
    <col min="3854" max="3854" width="18" style="105" customWidth="1"/>
    <col min="3855" max="3855" width="1.42578125" style="105" customWidth="1"/>
    <col min="3856" max="3856" width="18" style="105" customWidth="1"/>
    <col min="3857" max="3857" width="1.42578125" style="105" customWidth="1"/>
    <col min="3858" max="3858" width="18" style="105" customWidth="1"/>
    <col min="3859" max="3859" width="1.5703125" style="105" customWidth="1"/>
    <col min="3860" max="3860" width="17.42578125" style="105" customWidth="1"/>
    <col min="3861" max="3861" width="1.5703125" style="105" customWidth="1"/>
    <col min="3862" max="3862" width="15" style="105" bestFit="1" customWidth="1"/>
    <col min="3863" max="3863" width="1.42578125" style="105" customWidth="1"/>
    <col min="3864" max="3864" width="14.42578125" style="105" customWidth="1"/>
    <col min="3865" max="3865" width="1.42578125" style="105" customWidth="1"/>
    <col min="3866" max="3866" width="14.5703125" style="105" customWidth="1"/>
    <col min="3867" max="4100" width="9.42578125" style="105"/>
    <col min="4101" max="4101" width="61.42578125" style="105" customWidth="1"/>
    <col min="4102" max="4102" width="6.42578125" style="105" customWidth="1"/>
    <col min="4103" max="4103" width="1.42578125" style="105" customWidth="1"/>
    <col min="4104" max="4104" width="17.42578125" style="105" customWidth="1"/>
    <col min="4105" max="4105" width="1.42578125" style="105" customWidth="1"/>
    <col min="4106" max="4106" width="17.42578125" style="105" customWidth="1"/>
    <col min="4107" max="4107" width="1.42578125" style="105" customWidth="1"/>
    <col min="4108" max="4108" width="17.42578125" style="105" customWidth="1"/>
    <col min="4109" max="4109" width="1.42578125" style="105" customWidth="1"/>
    <col min="4110" max="4110" width="18" style="105" customWidth="1"/>
    <col min="4111" max="4111" width="1.42578125" style="105" customWidth="1"/>
    <col min="4112" max="4112" width="18" style="105" customWidth="1"/>
    <col min="4113" max="4113" width="1.42578125" style="105" customWidth="1"/>
    <col min="4114" max="4114" width="18" style="105" customWidth="1"/>
    <col min="4115" max="4115" width="1.5703125" style="105" customWidth="1"/>
    <col min="4116" max="4116" width="17.42578125" style="105" customWidth="1"/>
    <col min="4117" max="4117" width="1.5703125" style="105" customWidth="1"/>
    <col min="4118" max="4118" width="15" style="105" bestFit="1" customWidth="1"/>
    <col min="4119" max="4119" width="1.42578125" style="105" customWidth="1"/>
    <col min="4120" max="4120" width="14.42578125" style="105" customWidth="1"/>
    <col min="4121" max="4121" width="1.42578125" style="105" customWidth="1"/>
    <col min="4122" max="4122" width="14.5703125" style="105" customWidth="1"/>
    <col min="4123" max="4356" width="9.42578125" style="105"/>
    <col min="4357" max="4357" width="61.42578125" style="105" customWidth="1"/>
    <col min="4358" max="4358" width="6.42578125" style="105" customWidth="1"/>
    <col min="4359" max="4359" width="1.42578125" style="105" customWidth="1"/>
    <col min="4360" max="4360" width="17.42578125" style="105" customWidth="1"/>
    <col min="4361" max="4361" width="1.42578125" style="105" customWidth="1"/>
    <col min="4362" max="4362" width="17.42578125" style="105" customWidth="1"/>
    <col min="4363" max="4363" width="1.42578125" style="105" customWidth="1"/>
    <col min="4364" max="4364" width="17.42578125" style="105" customWidth="1"/>
    <col min="4365" max="4365" width="1.42578125" style="105" customWidth="1"/>
    <col min="4366" max="4366" width="18" style="105" customWidth="1"/>
    <col min="4367" max="4367" width="1.42578125" style="105" customWidth="1"/>
    <col min="4368" max="4368" width="18" style="105" customWidth="1"/>
    <col min="4369" max="4369" width="1.42578125" style="105" customWidth="1"/>
    <col min="4370" max="4370" width="18" style="105" customWidth="1"/>
    <col min="4371" max="4371" width="1.5703125" style="105" customWidth="1"/>
    <col min="4372" max="4372" width="17.42578125" style="105" customWidth="1"/>
    <col min="4373" max="4373" width="1.5703125" style="105" customWidth="1"/>
    <col min="4374" max="4374" width="15" style="105" bestFit="1" customWidth="1"/>
    <col min="4375" max="4375" width="1.42578125" style="105" customWidth="1"/>
    <col min="4376" max="4376" width="14.42578125" style="105" customWidth="1"/>
    <col min="4377" max="4377" width="1.42578125" style="105" customWidth="1"/>
    <col min="4378" max="4378" width="14.5703125" style="105" customWidth="1"/>
    <col min="4379" max="4612" width="9.42578125" style="105"/>
    <col min="4613" max="4613" width="61.42578125" style="105" customWidth="1"/>
    <col min="4614" max="4614" width="6.42578125" style="105" customWidth="1"/>
    <col min="4615" max="4615" width="1.42578125" style="105" customWidth="1"/>
    <col min="4616" max="4616" width="17.42578125" style="105" customWidth="1"/>
    <col min="4617" max="4617" width="1.42578125" style="105" customWidth="1"/>
    <col min="4618" max="4618" width="17.42578125" style="105" customWidth="1"/>
    <col min="4619" max="4619" width="1.42578125" style="105" customWidth="1"/>
    <col min="4620" max="4620" width="17.42578125" style="105" customWidth="1"/>
    <col min="4621" max="4621" width="1.42578125" style="105" customWidth="1"/>
    <col min="4622" max="4622" width="18" style="105" customWidth="1"/>
    <col min="4623" max="4623" width="1.42578125" style="105" customWidth="1"/>
    <col min="4624" max="4624" width="18" style="105" customWidth="1"/>
    <col min="4625" max="4625" width="1.42578125" style="105" customWidth="1"/>
    <col min="4626" max="4626" width="18" style="105" customWidth="1"/>
    <col min="4627" max="4627" width="1.5703125" style="105" customWidth="1"/>
    <col min="4628" max="4628" width="17.42578125" style="105" customWidth="1"/>
    <col min="4629" max="4629" width="1.5703125" style="105" customWidth="1"/>
    <col min="4630" max="4630" width="15" style="105" bestFit="1" customWidth="1"/>
    <col min="4631" max="4631" width="1.42578125" style="105" customWidth="1"/>
    <col min="4632" max="4632" width="14.42578125" style="105" customWidth="1"/>
    <col min="4633" max="4633" width="1.42578125" style="105" customWidth="1"/>
    <col min="4634" max="4634" width="14.5703125" style="105" customWidth="1"/>
    <col min="4635" max="4868" width="9.42578125" style="105"/>
    <col min="4869" max="4869" width="61.42578125" style="105" customWidth="1"/>
    <col min="4870" max="4870" width="6.42578125" style="105" customWidth="1"/>
    <col min="4871" max="4871" width="1.42578125" style="105" customWidth="1"/>
    <col min="4872" max="4872" width="17.42578125" style="105" customWidth="1"/>
    <col min="4873" max="4873" width="1.42578125" style="105" customWidth="1"/>
    <col min="4874" max="4874" width="17.42578125" style="105" customWidth="1"/>
    <col min="4875" max="4875" width="1.42578125" style="105" customWidth="1"/>
    <col min="4876" max="4876" width="17.42578125" style="105" customWidth="1"/>
    <col min="4877" max="4877" width="1.42578125" style="105" customWidth="1"/>
    <col min="4878" max="4878" width="18" style="105" customWidth="1"/>
    <col min="4879" max="4879" width="1.42578125" style="105" customWidth="1"/>
    <col min="4880" max="4880" width="18" style="105" customWidth="1"/>
    <col min="4881" max="4881" width="1.42578125" style="105" customWidth="1"/>
    <col min="4882" max="4882" width="18" style="105" customWidth="1"/>
    <col min="4883" max="4883" width="1.5703125" style="105" customWidth="1"/>
    <col min="4884" max="4884" width="17.42578125" style="105" customWidth="1"/>
    <col min="4885" max="4885" width="1.5703125" style="105" customWidth="1"/>
    <col min="4886" max="4886" width="15" style="105" bestFit="1" customWidth="1"/>
    <col min="4887" max="4887" width="1.42578125" style="105" customWidth="1"/>
    <col min="4888" max="4888" width="14.42578125" style="105" customWidth="1"/>
    <col min="4889" max="4889" width="1.42578125" style="105" customWidth="1"/>
    <col min="4890" max="4890" width="14.5703125" style="105" customWidth="1"/>
    <col min="4891" max="5124" width="9.42578125" style="105"/>
    <col min="5125" max="5125" width="61.42578125" style="105" customWidth="1"/>
    <col min="5126" max="5126" width="6.42578125" style="105" customWidth="1"/>
    <col min="5127" max="5127" width="1.42578125" style="105" customWidth="1"/>
    <col min="5128" max="5128" width="17.42578125" style="105" customWidth="1"/>
    <col min="5129" max="5129" width="1.42578125" style="105" customWidth="1"/>
    <col min="5130" max="5130" width="17.42578125" style="105" customWidth="1"/>
    <col min="5131" max="5131" width="1.42578125" style="105" customWidth="1"/>
    <col min="5132" max="5132" width="17.42578125" style="105" customWidth="1"/>
    <col min="5133" max="5133" width="1.42578125" style="105" customWidth="1"/>
    <col min="5134" max="5134" width="18" style="105" customWidth="1"/>
    <col min="5135" max="5135" width="1.42578125" style="105" customWidth="1"/>
    <col min="5136" max="5136" width="18" style="105" customWidth="1"/>
    <col min="5137" max="5137" width="1.42578125" style="105" customWidth="1"/>
    <col min="5138" max="5138" width="18" style="105" customWidth="1"/>
    <col min="5139" max="5139" width="1.5703125" style="105" customWidth="1"/>
    <col min="5140" max="5140" width="17.42578125" style="105" customWidth="1"/>
    <col min="5141" max="5141" width="1.5703125" style="105" customWidth="1"/>
    <col min="5142" max="5142" width="15" style="105" bestFit="1" customWidth="1"/>
    <col min="5143" max="5143" width="1.42578125" style="105" customWidth="1"/>
    <col min="5144" max="5144" width="14.42578125" style="105" customWidth="1"/>
    <col min="5145" max="5145" width="1.42578125" style="105" customWidth="1"/>
    <col min="5146" max="5146" width="14.5703125" style="105" customWidth="1"/>
    <col min="5147" max="5380" width="9.42578125" style="105"/>
    <col min="5381" max="5381" width="61.42578125" style="105" customWidth="1"/>
    <col min="5382" max="5382" width="6.42578125" style="105" customWidth="1"/>
    <col min="5383" max="5383" width="1.42578125" style="105" customWidth="1"/>
    <col min="5384" max="5384" width="17.42578125" style="105" customWidth="1"/>
    <col min="5385" max="5385" width="1.42578125" style="105" customWidth="1"/>
    <col min="5386" max="5386" width="17.42578125" style="105" customWidth="1"/>
    <col min="5387" max="5387" width="1.42578125" style="105" customWidth="1"/>
    <col min="5388" max="5388" width="17.42578125" style="105" customWidth="1"/>
    <col min="5389" max="5389" width="1.42578125" style="105" customWidth="1"/>
    <col min="5390" max="5390" width="18" style="105" customWidth="1"/>
    <col min="5391" max="5391" width="1.42578125" style="105" customWidth="1"/>
    <col min="5392" max="5392" width="18" style="105" customWidth="1"/>
    <col min="5393" max="5393" width="1.42578125" style="105" customWidth="1"/>
    <col min="5394" max="5394" width="18" style="105" customWidth="1"/>
    <col min="5395" max="5395" width="1.5703125" style="105" customWidth="1"/>
    <col min="5396" max="5396" width="17.42578125" style="105" customWidth="1"/>
    <col min="5397" max="5397" width="1.5703125" style="105" customWidth="1"/>
    <col min="5398" max="5398" width="15" style="105" bestFit="1" customWidth="1"/>
    <col min="5399" max="5399" width="1.42578125" style="105" customWidth="1"/>
    <col min="5400" max="5400" width="14.42578125" style="105" customWidth="1"/>
    <col min="5401" max="5401" width="1.42578125" style="105" customWidth="1"/>
    <col min="5402" max="5402" width="14.5703125" style="105" customWidth="1"/>
    <col min="5403" max="5636" width="9.42578125" style="105"/>
    <col min="5637" max="5637" width="61.42578125" style="105" customWidth="1"/>
    <col min="5638" max="5638" width="6.42578125" style="105" customWidth="1"/>
    <col min="5639" max="5639" width="1.42578125" style="105" customWidth="1"/>
    <col min="5640" max="5640" width="17.42578125" style="105" customWidth="1"/>
    <col min="5641" max="5641" width="1.42578125" style="105" customWidth="1"/>
    <col min="5642" max="5642" width="17.42578125" style="105" customWidth="1"/>
    <col min="5643" max="5643" width="1.42578125" style="105" customWidth="1"/>
    <col min="5644" max="5644" width="17.42578125" style="105" customWidth="1"/>
    <col min="5645" max="5645" width="1.42578125" style="105" customWidth="1"/>
    <col min="5646" max="5646" width="18" style="105" customWidth="1"/>
    <col min="5647" max="5647" width="1.42578125" style="105" customWidth="1"/>
    <col min="5648" max="5648" width="18" style="105" customWidth="1"/>
    <col min="5649" max="5649" width="1.42578125" style="105" customWidth="1"/>
    <col min="5650" max="5650" width="18" style="105" customWidth="1"/>
    <col min="5651" max="5651" width="1.5703125" style="105" customWidth="1"/>
    <col min="5652" max="5652" width="17.42578125" style="105" customWidth="1"/>
    <col min="5653" max="5653" width="1.5703125" style="105" customWidth="1"/>
    <col min="5654" max="5654" width="15" style="105" bestFit="1" customWidth="1"/>
    <col min="5655" max="5655" width="1.42578125" style="105" customWidth="1"/>
    <col min="5656" max="5656" width="14.42578125" style="105" customWidth="1"/>
    <col min="5657" max="5657" width="1.42578125" style="105" customWidth="1"/>
    <col min="5658" max="5658" width="14.5703125" style="105" customWidth="1"/>
    <col min="5659" max="5892" width="9.42578125" style="105"/>
    <col min="5893" max="5893" width="61.42578125" style="105" customWidth="1"/>
    <col min="5894" max="5894" width="6.42578125" style="105" customWidth="1"/>
    <col min="5895" max="5895" width="1.42578125" style="105" customWidth="1"/>
    <col min="5896" max="5896" width="17.42578125" style="105" customWidth="1"/>
    <col min="5897" max="5897" width="1.42578125" style="105" customWidth="1"/>
    <col min="5898" max="5898" width="17.42578125" style="105" customWidth="1"/>
    <col min="5899" max="5899" width="1.42578125" style="105" customWidth="1"/>
    <col min="5900" max="5900" width="17.42578125" style="105" customWidth="1"/>
    <col min="5901" max="5901" width="1.42578125" style="105" customWidth="1"/>
    <col min="5902" max="5902" width="18" style="105" customWidth="1"/>
    <col min="5903" max="5903" width="1.42578125" style="105" customWidth="1"/>
    <col min="5904" max="5904" width="18" style="105" customWidth="1"/>
    <col min="5905" max="5905" width="1.42578125" style="105" customWidth="1"/>
    <col min="5906" max="5906" width="18" style="105" customWidth="1"/>
    <col min="5907" max="5907" width="1.5703125" style="105" customWidth="1"/>
    <col min="5908" max="5908" width="17.42578125" style="105" customWidth="1"/>
    <col min="5909" max="5909" width="1.5703125" style="105" customWidth="1"/>
    <col min="5910" max="5910" width="15" style="105" bestFit="1" customWidth="1"/>
    <col min="5911" max="5911" width="1.42578125" style="105" customWidth="1"/>
    <col min="5912" max="5912" width="14.42578125" style="105" customWidth="1"/>
    <col min="5913" max="5913" width="1.42578125" style="105" customWidth="1"/>
    <col min="5914" max="5914" width="14.5703125" style="105" customWidth="1"/>
    <col min="5915" max="6148" width="9.42578125" style="105"/>
    <col min="6149" max="6149" width="61.42578125" style="105" customWidth="1"/>
    <col min="6150" max="6150" width="6.42578125" style="105" customWidth="1"/>
    <col min="6151" max="6151" width="1.42578125" style="105" customWidth="1"/>
    <col min="6152" max="6152" width="17.42578125" style="105" customWidth="1"/>
    <col min="6153" max="6153" width="1.42578125" style="105" customWidth="1"/>
    <col min="6154" max="6154" width="17.42578125" style="105" customWidth="1"/>
    <col min="6155" max="6155" width="1.42578125" style="105" customWidth="1"/>
    <col min="6156" max="6156" width="17.42578125" style="105" customWidth="1"/>
    <col min="6157" max="6157" width="1.42578125" style="105" customWidth="1"/>
    <col min="6158" max="6158" width="18" style="105" customWidth="1"/>
    <col min="6159" max="6159" width="1.42578125" style="105" customWidth="1"/>
    <col min="6160" max="6160" width="18" style="105" customWidth="1"/>
    <col min="6161" max="6161" width="1.42578125" style="105" customWidth="1"/>
    <col min="6162" max="6162" width="18" style="105" customWidth="1"/>
    <col min="6163" max="6163" width="1.5703125" style="105" customWidth="1"/>
    <col min="6164" max="6164" width="17.42578125" style="105" customWidth="1"/>
    <col min="6165" max="6165" width="1.5703125" style="105" customWidth="1"/>
    <col min="6166" max="6166" width="15" style="105" bestFit="1" customWidth="1"/>
    <col min="6167" max="6167" width="1.42578125" style="105" customWidth="1"/>
    <col min="6168" max="6168" width="14.42578125" style="105" customWidth="1"/>
    <col min="6169" max="6169" width="1.42578125" style="105" customWidth="1"/>
    <col min="6170" max="6170" width="14.5703125" style="105" customWidth="1"/>
    <col min="6171" max="6404" width="9.42578125" style="105"/>
    <col min="6405" max="6405" width="61.42578125" style="105" customWidth="1"/>
    <col min="6406" max="6406" width="6.42578125" style="105" customWidth="1"/>
    <col min="6407" max="6407" width="1.42578125" style="105" customWidth="1"/>
    <col min="6408" max="6408" width="17.42578125" style="105" customWidth="1"/>
    <col min="6409" max="6409" width="1.42578125" style="105" customWidth="1"/>
    <col min="6410" max="6410" width="17.42578125" style="105" customWidth="1"/>
    <col min="6411" max="6411" width="1.42578125" style="105" customWidth="1"/>
    <col min="6412" max="6412" width="17.42578125" style="105" customWidth="1"/>
    <col min="6413" max="6413" width="1.42578125" style="105" customWidth="1"/>
    <col min="6414" max="6414" width="18" style="105" customWidth="1"/>
    <col min="6415" max="6415" width="1.42578125" style="105" customWidth="1"/>
    <col min="6416" max="6416" width="18" style="105" customWidth="1"/>
    <col min="6417" max="6417" width="1.42578125" style="105" customWidth="1"/>
    <col min="6418" max="6418" width="18" style="105" customWidth="1"/>
    <col min="6419" max="6419" width="1.5703125" style="105" customWidth="1"/>
    <col min="6420" max="6420" width="17.42578125" style="105" customWidth="1"/>
    <col min="6421" max="6421" width="1.5703125" style="105" customWidth="1"/>
    <col min="6422" max="6422" width="15" style="105" bestFit="1" customWidth="1"/>
    <col min="6423" max="6423" width="1.42578125" style="105" customWidth="1"/>
    <col min="6424" max="6424" width="14.42578125" style="105" customWidth="1"/>
    <col min="6425" max="6425" width="1.42578125" style="105" customWidth="1"/>
    <col min="6426" max="6426" width="14.5703125" style="105" customWidth="1"/>
    <col min="6427" max="6660" width="9.42578125" style="105"/>
    <col min="6661" max="6661" width="61.42578125" style="105" customWidth="1"/>
    <col min="6662" max="6662" width="6.42578125" style="105" customWidth="1"/>
    <col min="6663" max="6663" width="1.42578125" style="105" customWidth="1"/>
    <col min="6664" max="6664" width="17.42578125" style="105" customWidth="1"/>
    <col min="6665" max="6665" width="1.42578125" style="105" customWidth="1"/>
    <col min="6666" max="6666" width="17.42578125" style="105" customWidth="1"/>
    <col min="6667" max="6667" width="1.42578125" style="105" customWidth="1"/>
    <col min="6668" max="6668" width="17.42578125" style="105" customWidth="1"/>
    <col min="6669" max="6669" width="1.42578125" style="105" customWidth="1"/>
    <col min="6670" max="6670" width="18" style="105" customWidth="1"/>
    <col min="6671" max="6671" width="1.42578125" style="105" customWidth="1"/>
    <col min="6672" max="6672" width="18" style="105" customWidth="1"/>
    <col min="6673" max="6673" width="1.42578125" style="105" customWidth="1"/>
    <col min="6674" max="6674" width="18" style="105" customWidth="1"/>
    <col min="6675" max="6675" width="1.5703125" style="105" customWidth="1"/>
    <col min="6676" max="6676" width="17.42578125" style="105" customWidth="1"/>
    <col min="6677" max="6677" width="1.5703125" style="105" customWidth="1"/>
    <col min="6678" max="6678" width="15" style="105" bestFit="1" customWidth="1"/>
    <col min="6679" max="6679" width="1.42578125" style="105" customWidth="1"/>
    <col min="6680" max="6680" width="14.42578125" style="105" customWidth="1"/>
    <col min="6681" max="6681" width="1.42578125" style="105" customWidth="1"/>
    <col min="6682" max="6682" width="14.5703125" style="105" customWidth="1"/>
    <col min="6683" max="6916" width="9.42578125" style="105"/>
    <col min="6917" max="6917" width="61.42578125" style="105" customWidth="1"/>
    <col min="6918" max="6918" width="6.42578125" style="105" customWidth="1"/>
    <col min="6919" max="6919" width="1.42578125" style="105" customWidth="1"/>
    <col min="6920" max="6920" width="17.42578125" style="105" customWidth="1"/>
    <col min="6921" max="6921" width="1.42578125" style="105" customWidth="1"/>
    <col min="6922" max="6922" width="17.42578125" style="105" customWidth="1"/>
    <col min="6923" max="6923" width="1.42578125" style="105" customWidth="1"/>
    <col min="6924" max="6924" width="17.42578125" style="105" customWidth="1"/>
    <col min="6925" max="6925" width="1.42578125" style="105" customWidth="1"/>
    <col min="6926" max="6926" width="18" style="105" customWidth="1"/>
    <col min="6927" max="6927" width="1.42578125" style="105" customWidth="1"/>
    <col min="6928" max="6928" width="18" style="105" customWidth="1"/>
    <col min="6929" max="6929" width="1.42578125" style="105" customWidth="1"/>
    <col min="6930" max="6930" width="18" style="105" customWidth="1"/>
    <col min="6931" max="6931" width="1.5703125" style="105" customWidth="1"/>
    <col min="6932" max="6932" width="17.42578125" style="105" customWidth="1"/>
    <col min="6933" max="6933" width="1.5703125" style="105" customWidth="1"/>
    <col min="6934" max="6934" width="15" style="105" bestFit="1" customWidth="1"/>
    <col min="6935" max="6935" width="1.42578125" style="105" customWidth="1"/>
    <col min="6936" max="6936" width="14.42578125" style="105" customWidth="1"/>
    <col min="6937" max="6937" width="1.42578125" style="105" customWidth="1"/>
    <col min="6938" max="6938" width="14.5703125" style="105" customWidth="1"/>
    <col min="6939" max="7172" width="9.42578125" style="105"/>
    <col min="7173" max="7173" width="61.42578125" style="105" customWidth="1"/>
    <col min="7174" max="7174" width="6.42578125" style="105" customWidth="1"/>
    <col min="7175" max="7175" width="1.42578125" style="105" customWidth="1"/>
    <col min="7176" max="7176" width="17.42578125" style="105" customWidth="1"/>
    <col min="7177" max="7177" width="1.42578125" style="105" customWidth="1"/>
    <col min="7178" max="7178" width="17.42578125" style="105" customWidth="1"/>
    <col min="7179" max="7179" width="1.42578125" style="105" customWidth="1"/>
    <col min="7180" max="7180" width="17.42578125" style="105" customWidth="1"/>
    <col min="7181" max="7181" width="1.42578125" style="105" customWidth="1"/>
    <col min="7182" max="7182" width="18" style="105" customWidth="1"/>
    <col min="7183" max="7183" width="1.42578125" style="105" customWidth="1"/>
    <col min="7184" max="7184" width="18" style="105" customWidth="1"/>
    <col min="7185" max="7185" width="1.42578125" style="105" customWidth="1"/>
    <col min="7186" max="7186" width="18" style="105" customWidth="1"/>
    <col min="7187" max="7187" width="1.5703125" style="105" customWidth="1"/>
    <col min="7188" max="7188" width="17.42578125" style="105" customWidth="1"/>
    <col min="7189" max="7189" width="1.5703125" style="105" customWidth="1"/>
    <col min="7190" max="7190" width="15" style="105" bestFit="1" customWidth="1"/>
    <col min="7191" max="7191" width="1.42578125" style="105" customWidth="1"/>
    <col min="7192" max="7192" width="14.42578125" style="105" customWidth="1"/>
    <col min="7193" max="7193" width="1.42578125" style="105" customWidth="1"/>
    <col min="7194" max="7194" width="14.5703125" style="105" customWidth="1"/>
    <col min="7195" max="7428" width="9.42578125" style="105"/>
    <col min="7429" max="7429" width="61.42578125" style="105" customWidth="1"/>
    <col min="7430" max="7430" width="6.42578125" style="105" customWidth="1"/>
    <col min="7431" max="7431" width="1.42578125" style="105" customWidth="1"/>
    <col min="7432" max="7432" width="17.42578125" style="105" customWidth="1"/>
    <col min="7433" max="7433" width="1.42578125" style="105" customWidth="1"/>
    <col min="7434" max="7434" width="17.42578125" style="105" customWidth="1"/>
    <col min="7435" max="7435" width="1.42578125" style="105" customWidth="1"/>
    <col min="7436" max="7436" width="17.42578125" style="105" customWidth="1"/>
    <col min="7437" max="7437" width="1.42578125" style="105" customWidth="1"/>
    <col min="7438" max="7438" width="18" style="105" customWidth="1"/>
    <col min="7439" max="7439" width="1.42578125" style="105" customWidth="1"/>
    <col min="7440" max="7440" width="18" style="105" customWidth="1"/>
    <col min="7441" max="7441" width="1.42578125" style="105" customWidth="1"/>
    <col min="7442" max="7442" width="18" style="105" customWidth="1"/>
    <col min="7443" max="7443" width="1.5703125" style="105" customWidth="1"/>
    <col min="7444" max="7444" width="17.42578125" style="105" customWidth="1"/>
    <col min="7445" max="7445" width="1.5703125" style="105" customWidth="1"/>
    <col min="7446" max="7446" width="15" style="105" bestFit="1" customWidth="1"/>
    <col min="7447" max="7447" width="1.42578125" style="105" customWidth="1"/>
    <col min="7448" max="7448" width="14.42578125" style="105" customWidth="1"/>
    <col min="7449" max="7449" width="1.42578125" style="105" customWidth="1"/>
    <col min="7450" max="7450" width="14.5703125" style="105" customWidth="1"/>
    <col min="7451" max="7684" width="9.42578125" style="105"/>
    <col min="7685" max="7685" width="61.42578125" style="105" customWidth="1"/>
    <col min="7686" max="7686" width="6.42578125" style="105" customWidth="1"/>
    <col min="7687" max="7687" width="1.42578125" style="105" customWidth="1"/>
    <col min="7688" max="7688" width="17.42578125" style="105" customWidth="1"/>
    <col min="7689" max="7689" width="1.42578125" style="105" customWidth="1"/>
    <col min="7690" max="7690" width="17.42578125" style="105" customWidth="1"/>
    <col min="7691" max="7691" width="1.42578125" style="105" customWidth="1"/>
    <col min="7692" max="7692" width="17.42578125" style="105" customWidth="1"/>
    <col min="7693" max="7693" width="1.42578125" style="105" customWidth="1"/>
    <col min="7694" max="7694" width="18" style="105" customWidth="1"/>
    <col min="7695" max="7695" width="1.42578125" style="105" customWidth="1"/>
    <col min="7696" max="7696" width="18" style="105" customWidth="1"/>
    <col min="7697" max="7697" width="1.42578125" style="105" customWidth="1"/>
    <col min="7698" max="7698" width="18" style="105" customWidth="1"/>
    <col min="7699" max="7699" width="1.5703125" style="105" customWidth="1"/>
    <col min="7700" max="7700" width="17.42578125" style="105" customWidth="1"/>
    <col min="7701" max="7701" width="1.5703125" style="105" customWidth="1"/>
    <col min="7702" max="7702" width="15" style="105" bestFit="1" customWidth="1"/>
    <col min="7703" max="7703" width="1.42578125" style="105" customWidth="1"/>
    <col min="7704" max="7704" width="14.42578125" style="105" customWidth="1"/>
    <col min="7705" max="7705" width="1.42578125" style="105" customWidth="1"/>
    <col min="7706" max="7706" width="14.5703125" style="105" customWidth="1"/>
    <col min="7707" max="7940" width="9.42578125" style="105"/>
    <col min="7941" max="7941" width="61.42578125" style="105" customWidth="1"/>
    <col min="7942" max="7942" width="6.42578125" style="105" customWidth="1"/>
    <col min="7943" max="7943" width="1.42578125" style="105" customWidth="1"/>
    <col min="7944" max="7944" width="17.42578125" style="105" customWidth="1"/>
    <col min="7945" max="7945" width="1.42578125" style="105" customWidth="1"/>
    <col min="7946" max="7946" width="17.42578125" style="105" customWidth="1"/>
    <col min="7947" max="7947" width="1.42578125" style="105" customWidth="1"/>
    <col min="7948" max="7948" width="17.42578125" style="105" customWidth="1"/>
    <col min="7949" max="7949" width="1.42578125" style="105" customWidth="1"/>
    <col min="7950" max="7950" width="18" style="105" customWidth="1"/>
    <col min="7951" max="7951" width="1.42578125" style="105" customWidth="1"/>
    <col min="7952" max="7952" width="18" style="105" customWidth="1"/>
    <col min="7953" max="7953" width="1.42578125" style="105" customWidth="1"/>
    <col min="7954" max="7954" width="18" style="105" customWidth="1"/>
    <col min="7955" max="7955" width="1.5703125" style="105" customWidth="1"/>
    <col min="7956" max="7956" width="17.42578125" style="105" customWidth="1"/>
    <col min="7957" max="7957" width="1.5703125" style="105" customWidth="1"/>
    <col min="7958" max="7958" width="15" style="105" bestFit="1" customWidth="1"/>
    <col min="7959" max="7959" width="1.42578125" style="105" customWidth="1"/>
    <col min="7960" max="7960" width="14.42578125" style="105" customWidth="1"/>
    <col min="7961" max="7961" width="1.42578125" style="105" customWidth="1"/>
    <col min="7962" max="7962" width="14.5703125" style="105" customWidth="1"/>
    <col min="7963" max="8196" width="9.42578125" style="105"/>
    <col min="8197" max="8197" width="61.42578125" style="105" customWidth="1"/>
    <col min="8198" max="8198" width="6.42578125" style="105" customWidth="1"/>
    <col min="8199" max="8199" width="1.42578125" style="105" customWidth="1"/>
    <col min="8200" max="8200" width="17.42578125" style="105" customWidth="1"/>
    <col min="8201" max="8201" width="1.42578125" style="105" customWidth="1"/>
    <col min="8202" max="8202" width="17.42578125" style="105" customWidth="1"/>
    <col min="8203" max="8203" width="1.42578125" style="105" customWidth="1"/>
    <col min="8204" max="8204" width="17.42578125" style="105" customWidth="1"/>
    <col min="8205" max="8205" width="1.42578125" style="105" customWidth="1"/>
    <col min="8206" max="8206" width="18" style="105" customWidth="1"/>
    <col min="8207" max="8207" width="1.42578125" style="105" customWidth="1"/>
    <col min="8208" max="8208" width="18" style="105" customWidth="1"/>
    <col min="8209" max="8209" width="1.42578125" style="105" customWidth="1"/>
    <col min="8210" max="8210" width="18" style="105" customWidth="1"/>
    <col min="8211" max="8211" width="1.5703125" style="105" customWidth="1"/>
    <col min="8212" max="8212" width="17.42578125" style="105" customWidth="1"/>
    <col min="8213" max="8213" width="1.5703125" style="105" customWidth="1"/>
    <col min="8214" max="8214" width="15" style="105" bestFit="1" customWidth="1"/>
    <col min="8215" max="8215" width="1.42578125" style="105" customWidth="1"/>
    <col min="8216" max="8216" width="14.42578125" style="105" customWidth="1"/>
    <col min="8217" max="8217" width="1.42578125" style="105" customWidth="1"/>
    <col min="8218" max="8218" width="14.5703125" style="105" customWidth="1"/>
    <col min="8219" max="8452" width="9.42578125" style="105"/>
    <col min="8453" max="8453" width="61.42578125" style="105" customWidth="1"/>
    <col min="8454" max="8454" width="6.42578125" style="105" customWidth="1"/>
    <col min="8455" max="8455" width="1.42578125" style="105" customWidth="1"/>
    <col min="8456" max="8456" width="17.42578125" style="105" customWidth="1"/>
    <col min="8457" max="8457" width="1.42578125" style="105" customWidth="1"/>
    <col min="8458" max="8458" width="17.42578125" style="105" customWidth="1"/>
    <col min="8459" max="8459" width="1.42578125" style="105" customWidth="1"/>
    <col min="8460" max="8460" width="17.42578125" style="105" customWidth="1"/>
    <col min="8461" max="8461" width="1.42578125" style="105" customWidth="1"/>
    <col min="8462" max="8462" width="18" style="105" customWidth="1"/>
    <col min="8463" max="8463" width="1.42578125" style="105" customWidth="1"/>
    <col min="8464" max="8464" width="18" style="105" customWidth="1"/>
    <col min="8465" max="8465" width="1.42578125" style="105" customWidth="1"/>
    <col min="8466" max="8466" width="18" style="105" customWidth="1"/>
    <col min="8467" max="8467" width="1.5703125" style="105" customWidth="1"/>
    <col min="8468" max="8468" width="17.42578125" style="105" customWidth="1"/>
    <col min="8469" max="8469" width="1.5703125" style="105" customWidth="1"/>
    <col min="8470" max="8470" width="15" style="105" bestFit="1" customWidth="1"/>
    <col min="8471" max="8471" width="1.42578125" style="105" customWidth="1"/>
    <col min="8472" max="8472" width="14.42578125" style="105" customWidth="1"/>
    <col min="8473" max="8473" width="1.42578125" style="105" customWidth="1"/>
    <col min="8474" max="8474" width="14.5703125" style="105" customWidth="1"/>
    <col min="8475" max="8708" width="9.42578125" style="105"/>
    <col min="8709" max="8709" width="61.42578125" style="105" customWidth="1"/>
    <col min="8710" max="8710" width="6.42578125" style="105" customWidth="1"/>
    <col min="8711" max="8711" width="1.42578125" style="105" customWidth="1"/>
    <col min="8712" max="8712" width="17.42578125" style="105" customWidth="1"/>
    <col min="8713" max="8713" width="1.42578125" style="105" customWidth="1"/>
    <col min="8714" max="8714" width="17.42578125" style="105" customWidth="1"/>
    <col min="8715" max="8715" width="1.42578125" style="105" customWidth="1"/>
    <col min="8716" max="8716" width="17.42578125" style="105" customWidth="1"/>
    <col min="8717" max="8717" width="1.42578125" style="105" customWidth="1"/>
    <col min="8718" max="8718" width="18" style="105" customWidth="1"/>
    <col min="8719" max="8719" width="1.42578125" style="105" customWidth="1"/>
    <col min="8720" max="8720" width="18" style="105" customWidth="1"/>
    <col min="8721" max="8721" width="1.42578125" style="105" customWidth="1"/>
    <col min="8722" max="8722" width="18" style="105" customWidth="1"/>
    <col min="8723" max="8723" width="1.5703125" style="105" customWidth="1"/>
    <col min="8724" max="8724" width="17.42578125" style="105" customWidth="1"/>
    <col min="8725" max="8725" width="1.5703125" style="105" customWidth="1"/>
    <col min="8726" max="8726" width="15" style="105" bestFit="1" customWidth="1"/>
    <col min="8727" max="8727" width="1.42578125" style="105" customWidth="1"/>
    <col min="8728" max="8728" width="14.42578125" style="105" customWidth="1"/>
    <col min="8729" max="8729" width="1.42578125" style="105" customWidth="1"/>
    <col min="8730" max="8730" width="14.5703125" style="105" customWidth="1"/>
    <col min="8731" max="8964" width="9.42578125" style="105"/>
    <col min="8965" max="8965" width="61.42578125" style="105" customWidth="1"/>
    <col min="8966" max="8966" width="6.42578125" style="105" customWidth="1"/>
    <col min="8967" max="8967" width="1.42578125" style="105" customWidth="1"/>
    <col min="8968" max="8968" width="17.42578125" style="105" customWidth="1"/>
    <col min="8969" max="8969" width="1.42578125" style="105" customWidth="1"/>
    <col min="8970" max="8970" width="17.42578125" style="105" customWidth="1"/>
    <col min="8971" max="8971" width="1.42578125" style="105" customWidth="1"/>
    <col min="8972" max="8972" width="17.42578125" style="105" customWidth="1"/>
    <col min="8973" max="8973" width="1.42578125" style="105" customWidth="1"/>
    <col min="8974" max="8974" width="18" style="105" customWidth="1"/>
    <col min="8975" max="8975" width="1.42578125" style="105" customWidth="1"/>
    <col min="8976" max="8976" width="18" style="105" customWidth="1"/>
    <col min="8977" max="8977" width="1.42578125" style="105" customWidth="1"/>
    <col min="8978" max="8978" width="18" style="105" customWidth="1"/>
    <col min="8979" max="8979" width="1.5703125" style="105" customWidth="1"/>
    <col min="8980" max="8980" width="17.42578125" style="105" customWidth="1"/>
    <col min="8981" max="8981" width="1.5703125" style="105" customWidth="1"/>
    <col min="8982" max="8982" width="15" style="105" bestFit="1" customWidth="1"/>
    <col min="8983" max="8983" width="1.42578125" style="105" customWidth="1"/>
    <col min="8984" max="8984" width="14.42578125" style="105" customWidth="1"/>
    <col min="8985" max="8985" width="1.42578125" style="105" customWidth="1"/>
    <col min="8986" max="8986" width="14.5703125" style="105" customWidth="1"/>
    <col min="8987" max="9220" width="9.42578125" style="105"/>
    <col min="9221" max="9221" width="61.42578125" style="105" customWidth="1"/>
    <col min="9222" max="9222" width="6.42578125" style="105" customWidth="1"/>
    <col min="9223" max="9223" width="1.42578125" style="105" customWidth="1"/>
    <col min="9224" max="9224" width="17.42578125" style="105" customWidth="1"/>
    <col min="9225" max="9225" width="1.42578125" style="105" customWidth="1"/>
    <col min="9226" max="9226" width="17.42578125" style="105" customWidth="1"/>
    <col min="9227" max="9227" width="1.42578125" style="105" customWidth="1"/>
    <col min="9228" max="9228" width="17.42578125" style="105" customWidth="1"/>
    <col min="9229" max="9229" width="1.42578125" style="105" customWidth="1"/>
    <col min="9230" max="9230" width="18" style="105" customWidth="1"/>
    <col min="9231" max="9231" width="1.42578125" style="105" customWidth="1"/>
    <col min="9232" max="9232" width="18" style="105" customWidth="1"/>
    <col min="9233" max="9233" width="1.42578125" style="105" customWidth="1"/>
    <col min="9234" max="9234" width="18" style="105" customWidth="1"/>
    <col min="9235" max="9235" width="1.5703125" style="105" customWidth="1"/>
    <col min="9236" max="9236" width="17.42578125" style="105" customWidth="1"/>
    <col min="9237" max="9237" width="1.5703125" style="105" customWidth="1"/>
    <col min="9238" max="9238" width="15" style="105" bestFit="1" customWidth="1"/>
    <col min="9239" max="9239" width="1.42578125" style="105" customWidth="1"/>
    <col min="9240" max="9240" width="14.42578125" style="105" customWidth="1"/>
    <col min="9241" max="9241" width="1.42578125" style="105" customWidth="1"/>
    <col min="9242" max="9242" width="14.5703125" style="105" customWidth="1"/>
    <col min="9243" max="9476" width="9.42578125" style="105"/>
    <col min="9477" max="9477" width="61.42578125" style="105" customWidth="1"/>
    <col min="9478" max="9478" width="6.42578125" style="105" customWidth="1"/>
    <col min="9479" max="9479" width="1.42578125" style="105" customWidth="1"/>
    <col min="9480" max="9480" width="17.42578125" style="105" customWidth="1"/>
    <col min="9481" max="9481" width="1.42578125" style="105" customWidth="1"/>
    <col min="9482" max="9482" width="17.42578125" style="105" customWidth="1"/>
    <col min="9483" max="9483" width="1.42578125" style="105" customWidth="1"/>
    <col min="9484" max="9484" width="17.42578125" style="105" customWidth="1"/>
    <col min="9485" max="9485" width="1.42578125" style="105" customWidth="1"/>
    <col min="9486" max="9486" width="18" style="105" customWidth="1"/>
    <col min="9487" max="9487" width="1.42578125" style="105" customWidth="1"/>
    <col min="9488" max="9488" width="18" style="105" customWidth="1"/>
    <col min="9489" max="9489" width="1.42578125" style="105" customWidth="1"/>
    <col min="9490" max="9490" width="18" style="105" customWidth="1"/>
    <col min="9491" max="9491" width="1.5703125" style="105" customWidth="1"/>
    <col min="9492" max="9492" width="17.42578125" style="105" customWidth="1"/>
    <col min="9493" max="9493" width="1.5703125" style="105" customWidth="1"/>
    <col min="9494" max="9494" width="15" style="105" bestFit="1" customWidth="1"/>
    <col min="9495" max="9495" width="1.42578125" style="105" customWidth="1"/>
    <col min="9496" max="9496" width="14.42578125" style="105" customWidth="1"/>
    <col min="9497" max="9497" width="1.42578125" style="105" customWidth="1"/>
    <col min="9498" max="9498" width="14.5703125" style="105" customWidth="1"/>
    <col min="9499" max="9732" width="9.42578125" style="105"/>
    <col min="9733" max="9733" width="61.42578125" style="105" customWidth="1"/>
    <col min="9734" max="9734" width="6.42578125" style="105" customWidth="1"/>
    <col min="9735" max="9735" width="1.42578125" style="105" customWidth="1"/>
    <col min="9736" max="9736" width="17.42578125" style="105" customWidth="1"/>
    <col min="9737" max="9737" width="1.42578125" style="105" customWidth="1"/>
    <col min="9738" max="9738" width="17.42578125" style="105" customWidth="1"/>
    <col min="9739" max="9739" width="1.42578125" style="105" customWidth="1"/>
    <col min="9740" max="9740" width="17.42578125" style="105" customWidth="1"/>
    <col min="9741" max="9741" width="1.42578125" style="105" customWidth="1"/>
    <col min="9742" max="9742" width="18" style="105" customWidth="1"/>
    <col min="9743" max="9743" width="1.42578125" style="105" customWidth="1"/>
    <col min="9744" max="9744" width="18" style="105" customWidth="1"/>
    <col min="9745" max="9745" width="1.42578125" style="105" customWidth="1"/>
    <col min="9746" max="9746" width="18" style="105" customWidth="1"/>
    <col min="9747" max="9747" width="1.5703125" style="105" customWidth="1"/>
    <col min="9748" max="9748" width="17.42578125" style="105" customWidth="1"/>
    <col min="9749" max="9749" width="1.5703125" style="105" customWidth="1"/>
    <col min="9750" max="9750" width="15" style="105" bestFit="1" customWidth="1"/>
    <col min="9751" max="9751" width="1.42578125" style="105" customWidth="1"/>
    <col min="9752" max="9752" width="14.42578125" style="105" customWidth="1"/>
    <col min="9753" max="9753" width="1.42578125" style="105" customWidth="1"/>
    <col min="9754" max="9754" width="14.5703125" style="105" customWidth="1"/>
    <col min="9755" max="9988" width="9.42578125" style="105"/>
    <col min="9989" max="9989" width="61.42578125" style="105" customWidth="1"/>
    <col min="9990" max="9990" width="6.42578125" style="105" customWidth="1"/>
    <col min="9991" max="9991" width="1.42578125" style="105" customWidth="1"/>
    <col min="9992" max="9992" width="17.42578125" style="105" customWidth="1"/>
    <col min="9993" max="9993" width="1.42578125" style="105" customWidth="1"/>
    <col min="9994" max="9994" width="17.42578125" style="105" customWidth="1"/>
    <col min="9995" max="9995" width="1.42578125" style="105" customWidth="1"/>
    <col min="9996" max="9996" width="17.42578125" style="105" customWidth="1"/>
    <col min="9997" max="9997" width="1.42578125" style="105" customWidth="1"/>
    <col min="9998" max="9998" width="18" style="105" customWidth="1"/>
    <col min="9999" max="9999" width="1.42578125" style="105" customWidth="1"/>
    <col min="10000" max="10000" width="18" style="105" customWidth="1"/>
    <col min="10001" max="10001" width="1.42578125" style="105" customWidth="1"/>
    <col min="10002" max="10002" width="18" style="105" customWidth="1"/>
    <col min="10003" max="10003" width="1.5703125" style="105" customWidth="1"/>
    <col min="10004" max="10004" width="17.42578125" style="105" customWidth="1"/>
    <col min="10005" max="10005" width="1.5703125" style="105" customWidth="1"/>
    <col min="10006" max="10006" width="15" style="105" bestFit="1" customWidth="1"/>
    <col min="10007" max="10007" width="1.42578125" style="105" customWidth="1"/>
    <col min="10008" max="10008" width="14.42578125" style="105" customWidth="1"/>
    <col min="10009" max="10009" width="1.42578125" style="105" customWidth="1"/>
    <col min="10010" max="10010" width="14.5703125" style="105" customWidth="1"/>
    <col min="10011" max="10244" width="9.42578125" style="105"/>
    <col min="10245" max="10245" width="61.42578125" style="105" customWidth="1"/>
    <col min="10246" max="10246" width="6.42578125" style="105" customWidth="1"/>
    <col min="10247" max="10247" width="1.42578125" style="105" customWidth="1"/>
    <col min="10248" max="10248" width="17.42578125" style="105" customWidth="1"/>
    <col min="10249" max="10249" width="1.42578125" style="105" customWidth="1"/>
    <col min="10250" max="10250" width="17.42578125" style="105" customWidth="1"/>
    <col min="10251" max="10251" width="1.42578125" style="105" customWidth="1"/>
    <col min="10252" max="10252" width="17.42578125" style="105" customWidth="1"/>
    <col min="10253" max="10253" width="1.42578125" style="105" customWidth="1"/>
    <col min="10254" max="10254" width="18" style="105" customWidth="1"/>
    <col min="10255" max="10255" width="1.42578125" style="105" customWidth="1"/>
    <col min="10256" max="10256" width="18" style="105" customWidth="1"/>
    <col min="10257" max="10257" width="1.42578125" style="105" customWidth="1"/>
    <col min="10258" max="10258" width="18" style="105" customWidth="1"/>
    <col min="10259" max="10259" width="1.5703125" style="105" customWidth="1"/>
    <col min="10260" max="10260" width="17.42578125" style="105" customWidth="1"/>
    <col min="10261" max="10261" width="1.5703125" style="105" customWidth="1"/>
    <col min="10262" max="10262" width="15" style="105" bestFit="1" customWidth="1"/>
    <col min="10263" max="10263" width="1.42578125" style="105" customWidth="1"/>
    <col min="10264" max="10264" width="14.42578125" style="105" customWidth="1"/>
    <col min="10265" max="10265" width="1.42578125" style="105" customWidth="1"/>
    <col min="10266" max="10266" width="14.5703125" style="105" customWidth="1"/>
    <col min="10267" max="10500" width="9.42578125" style="105"/>
    <col min="10501" max="10501" width="61.42578125" style="105" customWidth="1"/>
    <col min="10502" max="10502" width="6.42578125" style="105" customWidth="1"/>
    <col min="10503" max="10503" width="1.42578125" style="105" customWidth="1"/>
    <col min="10504" max="10504" width="17.42578125" style="105" customWidth="1"/>
    <col min="10505" max="10505" width="1.42578125" style="105" customWidth="1"/>
    <col min="10506" max="10506" width="17.42578125" style="105" customWidth="1"/>
    <col min="10507" max="10507" width="1.42578125" style="105" customWidth="1"/>
    <col min="10508" max="10508" width="17.42578125" style="105" customWidth="1"/>
    <col min="10509" max="10509" width="1.42578125" style="105" customWidth="1"/>
    <col min="10510" max="10510" width="18" style="105" customWidth="1"/>
    <col min="10511" max="10511" width="1.42578125" style="105" customWidth="1"/>
    <col min="10512" max="10512" width="18" style="105" customWidth="1"/>
    <col min="10513" max="10513" width="1.42578125" style="105" customWidth="1"/>
    <col min="10514" max="10514" width="18" style="105" customWidth="1"/>
    <col min="10515" max="10515" width="1.5703125" style="105" customWidth="1"/>
    <col min="10516" max="10516" width="17.42578125" style="105" customWidth="1"/>
    <col min="10517" max="10517" width="1.5703125" style="105" customWidth="1"/>
    <col min="10518" max="10518" width="15" style="105" bestFit="1" customWidth="1"/>
    <col min="10519" max="10519" width="1.42578125" style="105" customWidth="1"/>
    <col min="10520" max="10520" width="14.42578125" style="105" customWidth="1"/>
    <col min="10521" max="10521" width="1.42578125" style="105" customWidth="1"/>
    <col min="10522" max="10522" width="14.5703125" style="105" customWidth="1"/>
    <col min="10523" max="10756" width="9.42578125" style="105"/>
    <col min="10757" max="10757" width="61.42578125" style="105" customWidth="1"/>
    <col min="10758" max="10758" width="6.42578125" style="105" customWidth="1"/>
    <col min="10759" max="10759" width="1.42578125" style="105" customWidth="1"/>
    <col min="10760" max="10760" width="17.42578125" style="105" customWidth="1"/>
    <col min="10761" max="10761" width="1.42578125" style="105" customWidth="1"/>
    <col min="10762" max="10762" width="17.42578125" style="105" customWidth="1"/>
    <col min="10763" max="10763" width="1.42578125" style="105" customWidth="1"/>
    <col min="10764" max="10764" width="17.42578125" style="105" customWidth="1"/>
    <col min="10765" max="10765" width="1.42578125" style="105" customWidth="1"/>
    <col min="10766" max="10766" width="18" style="105" customWidth="1"/>
    <col min="10767" max="10767" width="1.42578125" style="105" customWidth="1"/>
    <col min="10768" max="10768" width="18" style="105" customWidth="1"/>
    <col min="10769" max="10769" width="1.42578125" style="105" customWidth="1"/>
    <col min="10770" max="10770" width="18" style="105" customWidth="1"/>
    <col min="10771" max="10771" width="1.5703125" style="105" customWidth="1"/>
    <col min="10772" max="10772" width="17.42578125" style="105" customWidth="1"/>
    <col min="10773" max="10773" width="1.5703125" style="105" customWidth="1"/>
    <col min="10774" max="10774" width="15" style="105" bestFit="1" customWidth="1"/>
    <col min="10775" max="10775" width="1.42578125" style="105" customWidth="1"/>
    <col min="10776" max="10776" width="14.42578125" style="105" customWidth="1"/>
    <col min="10777" max="10777" width="1.42578125" style="105" customWidth="1"/>
    <col min="10778" max="10778" width="14.5703125" style="105" customWidth="1"/>
    <col min="10779" max="11012" width="9.42578125" style="105"/>
    <col min="11013" max="11013" width="61.42578125" style="105" customWidth="1"/>
    <col min="11014" max="11014" width="6.42578125" style="105" customWidth="1"/>
    <col min="11015" max="11015" width="1.42578125" style="105" customWidth="1"/>
    <col min="11016" max="11016" width="17.42578125" style="105" customWidth="1"/>
    <col min="11017" max="11017" width="1.42578125" style="105" customWidth="1"/>
    <col min="11018" max="11018" width="17.42578125" style="105" customWidth="1"/>
    <col min="11019" max="11019" width="1.42578125" style="105" customWidth="1"/>
    <col min="11020" max="11020" width="17.42578125" style="105" customWidth="1"/>
    <col min="11021" max="11021" width="1.42578125" style="105" customWidth="1"/>
    <col min="11022" max="11022" width="18" style="105" customWidth="1"/>
    <col min="11023" max="11023" width="1.42578125" style="105" customWidth="1"/>
    <col min="11024" max="11024" width="18" style="105" customWidth="1"/>
    <col min="11025" max="11025" width="1.42578125" style="105" customWidth="1"/>
    <col min="11026" max="11026" width="18" style="105" customWidth="1"/>
    <col min="11027" max="11027" width="1.5703125" style="105" customWidth="1"/>
    <col min="11028" max="11028" width="17.42578125" style="105" customWidth="1"/>
    <col min="11029" max="11029" width="1.5703125" style="105" customWidth="1"/>
    <col min="11030" max="11030" width="15" style="105" bestFit="1" customWidth="1"/>
    <col min="11031" max="11031" width="1.42578125" style="105" customWidth="1"/>
    <col min="11032" max="11032" width="14.42578125" style="105" customWidth="1"/>
    <col min="11033" max="11033" width="1.42578125" style="105" customWidth="1"/>
    <col min="11034" max="11034" width="14.5703125" style="105" customWidth="1"/>
    <col min="11035" max="11268" width="9.42578125" style="105"/>
    <col min="11269" max="11269" width="61.42578125" style="105" customWidth="1"/>
    <col min="11270" max="11270" width="6.42578125" style="105" customWidth="1"/>
    <col min="11271" max="11271" width="1.42578125" style="105" customWidth="1"/>
    <col min="11272" max="11272" width="17.42578125" style="105" customWidth="1"/>
    <col min="11273" max="11273" width="1.42578125" style="105" customWidth="1"/>
    <col min="11274" max="11274" width="17.42578125" style="105" customWidth="1"/>
    <col min="11275" max="11275" width="1.42578125" style="105" customWidth="1"/>
    <col min="11276" max="11276" width="17.42578125" style="105" customWidth="1"/>
    <col min="11277" max="11277" width="1.42578125" style="105" customWidth="1"/>
    <col min="11278" max="11278" width="18" style="105" customWidth="1"/>
    <col min="11279" max="11279" width="1.42578125" style="105" customWidth="1"/>
    <col min="11280" max="11280" width="18" style="105" customWidth="1"/>
    <col min="11281" max="11281" width="1.42578125" style="105" customWidth="1"/>
    <col min="11282" max="11282" width="18" style="105" customWidth="1"/>
    <col min="11283" max="11283" width="1.5703125" style="105" customWidth="1"/>
    <col min="11284" max="11284" width="17.42578125" style="105" customWidth="1"/>
    <col min="11285" max="11285" width="1.5703125" style="105" customWidth="1"/>
    <col min="11286" max="11286" width="15" style="105" bestFit="1" customWidth="1"/>
    <col min="11287" max="11287" width="1.42578125" style="105" customWidth="1"/>
    <col min="11288" max="11288" width="14.42578125" style="105" customWidth="1"/>
    <col min="11289" max="11289" width="1.42578125" style="105" customWidth="1"/>
    <col min="11290" max="11290" width="14.5703125" style="105" customWidth="1"/>
    <col min="11291" max="11524" width="9.42578125" style="105"/>
    <col min="11525" max="11525" width="61.42578125" style="105" customWidth="1"/>
    <col min="11526" max="11526" width="6.42578125" style="105" customWidth="1"/>
    <col min="11527" max="11527" width="1.42578125" style="105" customWidth="1"/>
    <col min="11528" max="11528" width="17.42578125" style="105" customWidth="1"/>
    <col min="11529" max="11529" width="1.42578125" style="105" customWidth="1"/>
    <col min="11530" max="11530" width="17.42578125" style="105" customWidth="1"/>
    <col min="11531" max="11531" width="1.42578125" style="105" customWidth="1"/>
    <col min="11532" max="11532" width="17.42578125" style="105" customWidth="1"/>
    <col min="11533" max="11533" width="1.42578125" style="105" customWidth="1"/>
    <col min="11534" max="11534" width="18" style="105" customWidth="1"/>
    <col min="11535" max="11535" width="1.42578125" style="105" customWidth="1"/>
    <col min="11536" max="11536" width="18" style="105" customWidth="1"/>
    <col min="11537" max="11537" width="1.42578125" style="105" customWidth="1"/>
    <col min="11538" max="11538" width="18" style="105" customWidth="1"/>
    <col min="11539" max="11539" width="1.5703125" style="105" customWidth="1"/>
    <col min="11540" max="11540" width="17.42578125" style="105" customWidth="1"/>
    <col min="11541" max="11541" width="1.5703125" style="105" customWidth="1"/>
    <col min="11542" max="11542" width="15" style="105" bestFit="1" customWidth="1"/>
    <col min="11543" max="11543" width="1.42578125" style="105" customWidth="1"/>
    <col min="11544" max="11544" width="14.42578125" style="105" customWidth="1"/>
    <col min="11545" max="11545" width="1.42578125" style="105" customWidth="1"/>
    <col min="11546" max="11546" width="14.5703125" style="105" customWidth="1"/>
    <col min="11547" max="11780" width="9.42578125" style="105"/>
    <col min="11781" max="11781" width="61.42578125" style="105" customWidth="1"/>
    <col min="11782" max="11782" width="6.42578125" style="105" customWidth="1"/>
    <col min="11783" max="11783" width="1.42578125" style="105" customWidth="1"/>
    <col min="11784" max="11784" width="17.42578125" style="105" customWidth="1"/>
    <col min="11785" max="11785" width="1.42578125" style="105" customWidth="1"/>
    <col min="11786" max="11786" width="17.42578125" style="105" customWidth="1"/>
    <col min="11787" max="11787" width="1.42578125" style="105" customWidth="1"/>
    <col min="11788" max="11788" width="17.42578125" style="105" customWidth="1"/>
    <col min="11789" max="11789" width="1.42578125" style="105" customWidth="1"/>
    <col min="11790" max="11790" width="18" style="105" customWidth="1"/>
    <col min="11791" max="11791" width="1.42578125" style="105" customWidth="1"/>
    <col min="11792" max="11792" width="18" style="105" customWidth="1"/>
    <col min="11793" max="11793" width="1.42578125" style="105" customWidth="1"/>
    <col min="11794" max="11794" width="18" style="105" customWidth="1"/>
    <col min="11795" max="11795" width="1.5703125" style="105" customWidth="1"/>
    <col min="11796" max="11796" width="17.42578125" style="105" customWidth="1"/>
    <col min="11797" max="11797" width="1.5703125" style="105" customWidth="1"/>
    <col min="11798" max="11798" width="15" style="105" bestFit="1" customWidth="1"/>
    <col min="11799" max="11799" width="1.42578125" style="105" customWidth="1"/>
    <col min="11800" max="11800" width="14.42578125" style="105" customWidth="1"/>
    <col min="11801" max="11801" width="1.42578125" style="105" customWidth="1"/>
    <col min="11802" max="11802" width="14.5703125" style="105" customWidth="1"/>
    <col min="11803" max="12036" width="9.42578125" style="105"/>
    <col min="12037" max="12037" width="61.42578125" style="105" customWidth="1"/>
    <col min="12038" max="12038" width="6.42578125" style="105" customWidth="1"/>
    <col min="12039" max="12039" width="1.42578125" style="105" customWidth="1"/>
    <col min="12040" max="12040" width="17.42578125" style="105" customWidth="1"/>
    <col min="12041" max="12041" width="1.42578125" style="105" customWidth="1"/>
    <col min="12042" max="12042" width="17.42578125" style="105" customWidth="1"/>
    <col min="12043" max="12043" width="1.42578125" style="105" customWidth="1"/>
    <col min="12044" max="12044" width="17.42578125" style="105" customWidth="1"/>
    <col min="12045" max="12045" width="1.42578125" style="105" customWidth="1"/>
    <col min="12046" max="12046" width="18" style="105" customWidth="1"/>
    <col min="12047" max="12047" width="1.42578125" style="105" customWidth="1"/>
    <col min="12048" max="12048" width="18" style="105" customWidth="1"/>
    <col min="12049" max="12049" width="1.42578125" style="105" customWidth="1"/>
    <col min="12050" max="12050" width="18" style="105" customWidth="1"/>
    <col min="12051" max="12051" width="1.5703125" style="105" customWidth="1"/>
    <col min="12052" max="12052" width="17.42578125" style="105" customWidth="1"/>
    <col min="12053" max="12053" width="1.5703125" style="105" customWidth="1"/>
    <col min="12054" max="12054" width="15" style="105" bestFit="1" customWidth="1"/>
    <col min="12055" max="12055" width="1.42578125" style="105" customWidth="1"/>
    <col min="12056" max="12056" width="14.42578125" style="105" customWidth="1"/>
    <col min="12057" max="12057" width="1.42578125" style="105" customWidth="1"/>
    <col min="12058" max="12058" width="14.5703125" style="105" customWidth="1"/>
    <col min="12059" max="12292" width="9.42578125" style="105"/>
    <col min="12293" max="12293" width="61.42578125" style="105" customWidth="1"/>
    <col min="12294" max="12294" width="6.42578125" style="105" customWidth="1"/>
    <col min="12295" max="12295" width="1.42578125" style="105" customWidth="1"/>
    <col min="12296" max="12296" width="17.42578125" style="105" customWidth="1"/>
    <col min="12297" max="12297" width="1.42578125" style="105" customWidth="1"/>
    <col min="12298" max="12298" width="17.42578125" style="105" customWidth="1"/>
    <col min="12299" max="12299" width="1.42578125" style="105" customWidth="1"/>
    <col min="12300" max="12300" width="17.42578125" style="105" customWidth="1"/>
    <col min="12301" max="12301" width="1.42578125" style="105" customWidth="1"/>
    <col min="12302" max="12302" width="18" style="105" customWidth="1"/>
    <col min="12303" max="12303" width="1.42578125" style="105" customWidth="1"/>
    <col min="12304" max="12304" width="18" style="105" customWidth="1"/>
    <col min="12305" max="12305" width="1.42578125" style="105" customWidth="1"/>
    <col min="12306" max="12306" width="18" style="105" customWidth="1"/>
    <col min="12307" max="12307" width="1.5703125" style="105" customWidth="1"/>
    <col min="12308" max="12308" width="17.42578125" style="105" customWidth="1"/>
    <col min="12309" max="12309" width="1.5703125" style="105" customWidth="1"/>
    <col min="12310" max="12310" width="15" style="105" bestFit="1" customWidth="1"/>
    <col min="12311" max="12311" width="1.42578125" style="105" customWidth="1"/>
    <col min="12312" max="12312" width="14.42578125" style="105" customWidth="1"/>
    <col min="12313" max="12313" width="1.42578125" style="105" customWidth="1"/>
    <col min="12314" max="12314" width="14.5703125" style="105" customWidth="1"/>
    <col min="12315" max="12548" width="9.42578125" style="105"/>
    <col min="12549" max="12549" width="61.42578125" style="105" customWidth="1"/>
    <col min="12550" max="12550" width="6.42578125" style="105" customWidth="1"/>
    <col min="12551" max="12551" width="1.42578125" style="105" customWidth="1"/>
    <col min="12552" max="12552" width="17.42578125" style="105" customWidth="1"/>
    <col min="12553" max="12553" width="1.42578125" style="105" customWidth="1"/>
    <col min="12554" max="12554" width="17.42578125" style="105" customWidth="1"/>
    <col min="12555" max="12555" width="1.42578125" style="105" customWidth="1"/>
    <col min="12556" max="12556" width="17.42578125" style="105" customWidth="1"/>
    <col min="12557" max="12557" width="1.42578125" style="105" customWidth="1"/>
    <col min="12558" max="12558" width="18" style="105" customWidth="1"/>
    <col min="12559" max="12559" width="1.42578125" style="105" customWidth="1"/>
    <col min="12560" max="12560" width="18" style="105" customWidth="1"/>
    <col min="12561" max="12561" width="1.42578125" style="105" customWidth="1"/>
    <col min="12562" max="12562" width="18" style="105" customWidth="1"/>
    <col min="12563" max="12563" width="1.5703125" style="105" customWidth="1"/>
    <col min="12564" max="12564" width="17.42578125" style="105" customWidth="1"/>
    <col min="12565" max="12565" width="1.5703125" style="105" customWidth="1"/>
    <col min="12566" max="12566" width="15" style="105" bestFit="1" customWidth="1"/>
    <col min="12567" max="12567" width="1.42578125" style="105" customWidth="1"/>
    <col min="12568" max="12568" width="14.42578125" style="105" customWidth="1"/>
    <col min="12569" max="12569" width="1.42578125" style="105" customWidth="1"/>
    <col min="12570" max="12570" width="14.5703125" style="105" customWidth="1"/>
    <col min="12571" max="12804" width="9.42578125" style="105"/>
    <col min="12805" max="12805" width="61.42578125" style="105" customWidth="1"/>
    <col min="12806" max="12806" width="6.42578125" style="105" customWidth="1"/>
    <col min="12807" max="12807" width="1.42578125" style="105" customWidth="1"/>
    <col min="12808" max="12808" width="17.42578125" style="105" customWidth="1"/>
    <col min="12809" max="12809" width="1.42578125" style="105" customWidth="1"/>
    <col min="12810" max="12810" width="17.42578125" style="105" customWidth="1"/>
    <col min="12811" max="12811" width="1.42578125" style="105" customWidth="1"/>
    <col min="12812" max="12812" width="17.42578125" style="105" customWidth="1"/>
    <col min="12813" max="12813" width="1.42578125" style="105" customWidth="1"/>
    <col min="12814" max="12814" width="18" style="105" customWidth="1"/>
    <col min="12815" max="12815" width="1.42578125" style="105" customWidth="1"/>
    <col min="12816" max="12816" width="18" style="105" customWidth="1"/>
    <col min="12817" max="12817" width="1.42578125" style="105" customWidth="1"/>
    <col min="12818" max="12818" width="18" style="105" customWidth="1"/>
    <col min="12819" max="12819" width="1.5703125" style="105" customWidth="1"/>
    <col min="12820" max="12820" width="17.42578125" style="105" customWidth="1"/>
    <col min="12821" max="12821" width="1.5703125" style="105" customWidth="1"/>
    <col min="12822" max="12822" width="15" style="105" bestFit="1" customWidth="1"/>
    <col min="12823" max="12823" width="1.42578125" style="105" customWidth="1"/>
    <col min="12824" max="12824" width="14.42578125" style="105" customWidth="1"/>
    <col min="12825" max="12825" width="1.42578125" style="105" customWidth="1"/>
    <col min="12826" max="12826" width="14.5703125" style="105" customWidth="1"/>
    <col min="12827" max="13060" width="9.42578125" style="105"/>
    <col min="13061" max="13061" width="61.42578125" style="105" customWidth="1"/>
    <col min="13062" max="13062" width="6.42578125" style="105" customWidth="1"/>
    <col min="13063" max="13063" width="1.42578125" style="105" customWidth="1"/>
    <col min="13064" max="13064" width="17.42578125" style="105" customWidth="1"/>
    <col min="13065" max="13065" width="1.42578125" style="105" customWidth="1"/>
    <col min="13066" max="13066" width="17.42578125" style="105" customWidth="1"/>
    <col min="13067" max="13067" width="1.42578125" style="105" customWidth="1"/>
    <col min="13068" max="13068" width="17.42578125" style="105" customWidth="1"/>
    <col min="13069" max="13069" width="1.42578125" style="105" customWidth="1"/>
    <col min="13070" max="13070" width="18" style="105" customWidth="1"/>
    <col min="13071" max="13071" width="1.42578125" style="105" customWidth="1"/>
    <col min="13072" max="13072" width="18" style="105" customWidth="1"/>
    <col min="13073" max="13073" width="1.42578125" style="105" customWidth="1"/>
    <col min="13074" max="13074" width="18" style="105" customWidth="1"/>
    <col min="13075" max="13075" width="1.5703125" style="105" customWidth="1"/>
    <col min="13076" max="13076" width="17.42578125" style="105" customWidth="1"/>
    <col min="13077" max="13077" width="1.5703125" style="105" customWidth="1"/>
    <col min="13078" max="13078" width="15" style="105" bestFit="1" customWidth="1"/>
    <col min="13079" max="13079" width="1.42578125" style="105" customWidth="1"/>
    <col min="13080" max="13080" width="14.42578125" style="105" customWidth="1"/>
    <col min="13081" max="13081" width="1.42578125" style="105" customWidth="1"/>
    <col min="13082" max="13082" width="14.5703125" style="105" customWidth="1"/>
    <col min="13083" max="13316" width="9.42578125" style="105"/>
    <col min="13317" max="13317" width="61.42578125" style="105" customWidth="1"/>
    <col min="13318" max="13318" width="6.42578125" style="105" customWidth="1"/>
    <col min="13319" max="13319" width="1.42578125" style="105" customWidth="1"/>
    <col min="13320" max="13320" width="17.42578125" style="105" customWidth="1"/>
    <col min="13321" max="13321" width="1.42578125" style="105" customWidth="1"/>
    <col min="13322" max="13322" width="17.42578125" style="105" customWidth="1"/>
    <col min="13323" max="13323" width="1.42578125" style="105" customWidth="1"/>
    <col min="13324" max="13324" width="17.42578125" style="105" customWidth="1"/>
    <col min="13325" max="13325" width="1.42578125" style="105" customWidth="1"/>
    <col min="13326" max="13326" width="18" style="105" customWidth="1"/>
    <col min="13327" max="13327" width="1.42578125" style="105" customWidth="1"/>
    <col min="13328" max="13328" width="18" style="105" customWidth="1"/>
    <col min="13329" max="13329" width="1.42578125" style="105" customWidth="1"/>
    <col min="13330" max="13330" width="18" style="105" customWidth="1"/>
    <col min="13331" max="13331" width="1.5703125" style="105" customWidth="1"/>
    <col min="13332" max="13332" width="17.42578125" style="105" customWidth="1"/>
    <col min="13333" max="13333" width="1.5703125" style="105" customWidth="1"/>
    <col min="13334" max="13334" width="15" style="105" bestFit="1" customWidth="1"/>
    <col min="13335" max="13335" width="1.42578125" style="105" customWidth="1"/>
    <col min="13336" max="13336" width="14.42578125" style="105" customWidth="1"/>
    <col min="13337" max="13337" width="1.42578125" style="105" customWidth="1"/>
    <col min="13338" max="13338" width="14.5703125" style="105" customWidth="1"/>
    <col min="13339" max="13572" width="9.42578125" style="105"/>
    <col min="13573" max="13573" width="61.42578125" style="105" customWidth="1"/>
    <col min="13574" max="13574" width="6.42578125" style="105" customWidth="1"/>
    <col min="13575" max="13575" width="1.42578125" style="105" customWidth="1"/>
    <col min="13576" max="13576" width="17.42578125" style="105" customWidth="1"/>
    <col min="13577" max="13577" width="1.42578125" style="105" customWidth="1"/>
    <col min="13578" max="13578" width="17.42578125" style="105" customWidth="1"/>
    <col min="13579" max="13579" width="1.42578125" style="105" customWidth="1"/>
    <col min="13580" max="13580" width="17.42578125" style="105" customWidth="1"/>
    <col min="13581" max="13581" width="1.42578125" style="105" customWidth="1"/>
    <col min="13582" max="13582" width="18" style="105" customWidth="1"/>
    <col min="13583" max="13583" width="1.42578125" style="105" customWidth="1"/>
    <col min="13584" max="13584" width="18" style="105" customWidth="1"/>
    <col min="13585" max="13585" width="1.42578125" style="105" customWidth="1"/>
    <col min="13586" max="13586" width="18" style="105" customWidth="1"/>
    <col min="13587" max="13587" width="1.5703125" style="105" customWidth="1"/>
    <col min="13588" max="13588" width="17.42578125" style="105" customWidth="1"/>
    <col min="13589" max="13589" width="1.5703125" style="105" customWidth="1"/>
    <col min="13590" max="13590" width="15" style="105" bestFit="1" customWidth="1"/>
    <col min="13591" max="13591" width="1.42578125" style="105" customWidth="1"/>
    <col min="13592" max="13592" width="14.42578125" style="105" customWidth="1"/>
    <col min="13593" max="13593" width="1.42578125" style="105" customWidth="1"/>
    <col min="13594" max="13594" width="14.5703125" style="105" customWidth="1"/>
    <col min="13595" max="13828" width="9.42578125" style="105"/>
    <col min="13829" max="13829" width="61.42578125" style="105" customWidth="1"/>
    <col min="13830" max="13830" width="6.42578125" style="105" customWidth="1"/>
    <col min="13831" max="13831" width="1.42578125" style="105" customWidth="1"/>
    <col min="13832" max="13832" width="17.42578125" style="105" customWidth="1"/>
    <col min="13833" max="13833" width="1.42578125" style="105" customWidth="1"/>
    <col min="13834" max="13834" width="17.42578125" style="105" customWidth="1"/>
    <col min="13835" max="13835" width="1.42578125" style="105" customWidth="1"/>
    <col min="13836" max="13836" width="17.42578125" style="105" customWidth="1"/>
    <col min="13837" max="13837" width="1.42578125" style="105" customWidth="1"/>
    <col min="13838" max="13838" width="18" style="105" customWidth="1"/>
    <col min="13839" max="13839" width="1.42578125" style="105" customWidth="1"/>
    <col min="13840" max="13840" width="18" style="105" customWidth="1"/>
    <col min="13841" max="13841" width="1.42578125" style="105" customWidth="1"/>
    <col min="13842" max="13842" width="18" style="105" customWidth="1"/>
    <col min="13843" max="13843" width="1.5703125" style="105" customWidth="1"/>
    <col min="13844" max="13844" width="17.42578125" style="105" customWidth="1"/>
    <col min="13845" max="13845" width="1.5703125" style="105" customWidth="1"/>
    <col min="13846" max="13846" width="15" style="105" bestFit="1" customWidth="1"/>
    <col min="13847" max="13847" width="1.42578125" style="105" customWidth="1"/>
    <col min="13848" max="13848" width="14.42578125" style="105" customWidth="1"/>
    <col min="13849" max="13849" width="1.42578125" style="105" customWidth="1"/>
    <col min="13850" max="13850" width="14.5703125" style="105" customWidth="1"/>
    <col min="13851" max="14084" width="9.42578125" style="105"/>
    <col min="14085" max="14085" width="61.42578125" style="105" customWidth="1"/>
    <col min="14086" max="14086" width="6.42578125" style="105" customWidth="1"/>
    <col min="14087" max="14087" width="1.42578125" style="105" customWidth="1"/>
    <col min="14088" max="14088" width="17.42578125" style="105" customWidth="1"/>
    <col min="14089" max="14089" width="1.42578125" style="105" customWidth="1"/>
    <col min="14090" max="14090" width="17.42578125" style="105" customWidth="1"/>
    <col min="14091" max="14091" width="1.42578125" style="105" customWidth="1"/>
    <col min="14092" max="14092" width="17.42578125" style="105" customWidth="1"/>
    <col min="14093" max="14093" width="1.42578125" style="105" customWidth="1"/>
    <col min="14094" max="14094" width="18" style="105" customWidth="1"/>
    <col min="14095" max="14095" width="1.42578125" style="105" customWidth="1"/>
    <col min="14096" max="14096" width="18" style="105" customWidth="1"/>
    <col min="14097" max="14097" width="1.42578125" style="105" customWidth="1"/>
    <col min="14098" max="14098" width="18" style="105" customWidth="1"/>
    <col min="14099" max="14099" width="1.5703125" style="105" customWidth="1"/>
    <col min="14100" max="14100" width="17.42578125" style="105" customWidth="1"/>
    <col min="14101" max="14101" width="1.5703125" style="105" customWidth="1"/>
    <col min="14102" max="14102" width="15" style="105" bestFit="1" customWidth="1"/>
    <col min="14103" max="14103" width="1.42578125" style="105" customWidth="1"/>
    <col min="14104" max="14104" width="14.42578125" style="105" customWidth="1"/>
    <col min="14105" max="14105" width="1.42578125" style="105" customWidth="1"/>
    <col min="14106" max="14106" width="14.5703125" style="105" customWidth="1"/>
    <col min="14107" max="14340" width="9.42578125" style="105"/>
    <col min="14341" max="14341" width="61.42578125" style="105" customWidth="1"/>
    <col min="14342" max="14342" width="6.42578125" style="105" customWidth="1"/>
    <col min="14343" max="14343" width="1.42578125" style="105" customWidth="1"/>
    <col min="14344" max="14344" width="17.42578125" style="105" customWidth="1"/>
    <col min="14345" max="14345" width="1.42578125" style="105" customWidth="1"/>
    <col min="14346" max="14346" width="17.42578125" style="105" customWidth="1"/>
    <col min="14347" max="14347" width="1.42578125" style="105" customWidth="1"/>
    <col min="14348" max="14348" width="17.42578125" style="105" customWidth="1"/>
    <col min="14349" max="14349" width="1.42578125" style="105" customWidth="1"/>
    <col min="14350" max="14350" width="18" style="105" customWidth="1"/>
    <col min="14351" max="14351" width="1.42578125" style="105" customWidth="1"/>
    <col min="14352" max="14352" width="18" style="105" customWidth="1"/>
    <col min="14353" max="14353" width="1.42578125" style="105" customWidth="1"/>
    <col min="14354" max="14354" width="18" style="105" customWidth="1"/>
    <col min="14355" max="14355" width="1.5703125" style="105" customWidth="1"/>
    <col min="14356" max="14356" width="17.42578125" style="105" customWidth="1"/>
    <col min="14357" max="14357" width="1.5703125" style="105" customWidth="1"/>
    <col min="14358" max="14358" width="15" style="105" bestFit="1" customWidth="1"/>
    <col min="14359" max="14359" width="1.42578125" style="105" customWidth="1"/>
    <col min="14360" max="14360" width="14.42578125" style="105" customWidth="1"/>
    <col min="14361" max="14361" width="1.42578125" style="105" customWidth="1"/>
    <col min="14362" max="14362" width="14.5703125" style="105" customWidth="1"/>
    <col min="14363" max="14596" width="9.42578125" style="105"/>
    <col min="14597" max="14597" width="61.42578125" style="105" customWidth="1"/>
    <col min="14598" max="14598" width="6.42578125" style="105" customWidth="1"/>
    <col min="14599" max="14599" width="1.42578125" style="105" customWidth="1"/>
    <col min="14600" max="14600" width="17.42578125" style="105" customWidth="1"/>
    <col min="14601" max="14601" width="1.42578125" style="105" customWidth="1"/>
    <col min="14602" max="14602" width="17.42578125" style="105" customWidth="1"/>
    <col min="14603" max="14603" width="1.42578125" style="105" customWidth="1"/>
    <col min="14604" max="14604" width="17.42578125" style="105" customWidth="1"/>
    <col min="14605" max="14605" width="1.42578125" style="105" customWidth="1"/>
    <col min="14606" max="14606" width="18" style="105" customWidth="1"/>
    <col min="14607" max="14607" width="1.42578125" style="105" customWidth="1"/>
    <col min="14608" max="14608" width="18" style="105" customWidth="1"/>
    <col min="14609" max="14609" width="1.42578125" style="105" customWidth="1"/>
    <col min="14610" max="14610" width="18" style="105" customWidth="1"/>
    <col min="14611" max="14611" width="1.5703125" style="105" customWidth="1"/>
    <col min="14612" max="14612" width="17.42578125" style="105" customWidth="1"/>
    <col min="14613" max="14613" width="1.5703125" style="105" customWidth="1"/>
    <col min="14614" max="14614" width="15" style="105" bestFit="1" customWidth="1"/>
    <col min="14615" max="14615" width="1.42578125" style="105" customWidth="1"/>
    <col min="14616" max="14616" width="14.42578125" style="105" customWidth="1"/>
    <col min="14617" max="14617" width="1.42578125" style="105" customWidth="1"/>
    <col min="14618" max="14618" width="14.5703125" style="105" customWidth="1"/>
    <col min="14619" max="14852" width="9.42578125" style="105"/>
    <col min="14853" max="14853" width="61.42578125" style="105" customWidth="1"/>
    <col min="14854" max="14854" width="6.42578125" style="105" customWidth="1"/>
    <col min="14855" max="14855" width="1.42578125" style="105" customWidth="1"/>
    <col min="14856" max="14856" width="17.42578125" style="105" customWidth="1"/>
    <col min="14857" max="14857" width="1.42578125" style="105" customWidth="1"/>
    <col min="14858" max="14858" width="17.42578125" style="105" customWidth="1"/>
    <col min="14859" max="14859" width="1.42578125" style="105" customWidth="1"/>
    <col min="14860" max="14860" width="17.42578125" style="105" customWidth="1"/>
    <col min="14861" max="14861" width="1.42578125" style="105" customWidth="1"/>
    <col min="14862" max="14862" width="18" style="105" customWidth="1"/>
    <col min="14863" max="14863" width="1.42578125" style="105" customWidth="1"/>
    <col min="14864" max="14864" width="18" style="105" customWidth="1"/>
    <col min="14865" max="14865" width="1.42578125" style="105" customWidth="1"/>
    <col min="14866" max="14866" width="18" style="105" customWidth="1"/>
    <col min="14867" max="14867" width="1.5703125" style="105" customWidth="1"/>
    <col min="14868" max="14868" width="17.42578125" style="105" customWidth="1"/>
    <col min="14869" max="14869" width="1.5703125" style="105" customWidth="1"/>
    <col min="14870" max="14870" width="15" style="105" bestFit="1" customWidth="1"/>
    <col min="14871" max="14871" width="1.42578125" style="105" customWidth="1"/>
    <col min="14872" max="14872" width="14.42578125" style="105" customWidth="1"/>
    <col min="14873" max="14873" width="1.42578125" style="105" customWidth="1"/>
    <col min="14874" max="14874" width="14.5703125" style="105" customWidth="1"/>
    <col min="14875" max="15108" width="9.42578125" style="105"/>
    <col min="15109" max="15109" width="61.42578125" style="105" customWidth="1"/>
    <col min="15110" max="15110" width="6.42578125" style="105" customWidth="1"/>
    <col min="15111" max="15111" width="1.42578125" style="105" customWidth="1"/>
    <col min="15112" max="15112" width="17.42578125" style="105" customWidth="1"/>
    <col min="15113" max="15113" width="1.42578125" style="105" customWidth="1"/>
    <col min="15114" max="15114" width="17.42578125" style="105" customWidth="1"/>
    <col min="15115" max="15115" width="1.42578125" style="105" customWidth="1"/>
    <col min="15116" max="15116" width="17.42578125" style="105" customWidth="1"/>
    <col min="15117" max="15117" width="1.42578125" style="105" customWidth="1"/>
    <col min="15118" max="15118" width="18" style="105" customWidth="1"/>
    <col min="15119" max="15119" width="1.42578125" style="105" customWidth="1"/>
    <col min="15120" max="15120" width="18" style="105" customWidth="1"/>
    <col min="15121" max="15121" width="1.42578125" style="105" customWidth="1"/>
    <col min="15122" max="15122" width="18" style="105" customWidth="1"/>
    <col min="15123" max="15123" width="1.5703125" style="105" customWidth="1"/>
    <col min="15124" max="15124" width="17.42578125" style="105" customWidth="1"/>
    <col min="15125" max="15125" width="1.5703125" style="105" customWidth="1"/>
    <col min="15126" max="15126" width="15" style="105" bestFit="1" customWidth="1"/>
    <col min="15127" max="15127" width="1.42578125" style="105" customWidth="1"/>
    <col min="15128" max="15128" width="14.42578125" style="105" customWidth="1"/>
    <col min="15129" max="15129" width="1.42578125" style="105" customWidth="1"/>
    <col min="15130" max="15130" width="14.5703125" style="105" customWidth="1"/>
    <col min="15131" max="15364" width="9.42578125" style="105"/>
    <col min="15365" max="15365" width="61.42578125" style="105" customWidth="1"/>
    <col min="15366" max="15366" width="6.42578125" style="105" customWidth="1"/>
    <col min="15367" max="15367" width="1.42578125" style="105" customWidth="1"/>
    <col min="15368" max="15368" width="17.42578125" style="105" customWidth="1"/>
    <col min="15369" max="15369" width="1.42578125" style="105" customWidth="1"/>
    <col min="15370" max="15370" width="17.42578125" style="105" customWidth="1"/>
    <col min="15371" max="15371" width="1.42578125" style="105" customWidth="1"/>
    <col min="15372" max="15372" width="17.42578125" style="105" customWidth="1"/>
    <col min="15373" max="15373" width="1.42578125" style="105" customWidth="1"/>
    <col min="15374" max="15374" width="18" style="105" customWidth="1"/>
    <col min="15375" max="15375" width="1.42578125" style="105" customWidth="1"/>
    <col min="15376" max="15376" width="18" style="105" customWidth="1"/>
    <col min="15377" max="15377" width="1.42578125" style="105" customWidth="1"/>
    <col min="15378" max="15378" width="18" style="105" customWidth="1"/>
    <col min="15379" max="15379" width="1.5703125" style="105" customWidth="1"/>
    <col min="15380" max="15380" width="17.42578125" style="105" customWidth="1"/>
    <col min="15381" max="15381" width="1.5703125" style="105" customWidth="1"/>
    <col min="15382" max="15382" width="15" style="105" bestFit="1" customWidth="1"/>
    <col min="15383" max="15383" width="1.42578125" style="105" customWidth="1"/>
    <col min="15384" max="15384" width="14.42578125" style="105" customWidth="1"/>
    <col min="15385" max="15385" width="1.42578125" style="105" customWidth="1"/>
    <col min="15386" max="15386" width="14.5703125" style="105" customWidth="1"/>
    <col min="15387" max="15620" width="9.42578125" style="105"/>
    <col min="15621" max="15621" width="61.42578125" style="105" customWidth="1"/>
    <col min="15622" max="15622" width="6.42578125" style="105" customWidth="1"/>
    <col min="15623" max="15623" width="1.42578125" style="105" customWidth="1"/>
    <col min="15624" max="15624" width="17.42578125" style="105" customWidth="1"/>
    <col min="15625" max="15625" width="1.42578125" style="105" customWidth="1"/>
    <col min="15626" max="15626" width="17.42578125" style="105" customWidth="1"/>
    <col min="15627" max="15627" width="1.42578125" style="105" customWidth="1"/>
    <col min="15628" max="15628" width="17.42578125" style="105" customWidth="1"/>
    <col min="15629" max="15629" width="1.42578125" style="105" customWidth="1"/>
    <col min="15630" max="15630" width="18" style="105" customWidth="1"/>
    <col min="15631" max="15631" width="1.42578125" style="105" customWidth="1"/>
    <col min="15632" max="15632" width="18" style="105" customWidth="1"/>
    <col min="15633" max="15633" width="1.42578125" style="105" customWidth="1"/>
    <col min="15634" max="15634" width="18" style="105" customWidth="1"/>
    <col min="15635" max="15635" width="1.5703125" style="105" customWidth="1"/>
    <col min="15636" max="15636" width="17.42578125" style="105" customWidth="1"/>
    <col min="15637" max="15637" width="1.5703125" style="105" customWidth="1"/>
    <col min="15638" max="15638" width="15" style="105" bestFit="1" customWidth="1"/>
    <col min="15639" max="15639" width="1.42578125" style="105" customWidth="1"/>
    <col min="15640" max="15640" width="14.42578125" style="105" customWidth="1"/>
    <col min="15641" max="15641" width="1.42578125" style="105" customWidth="1"/>
    <col min="15642" max="15642" width="14.5703125" style="105" customWidth="1"/>
    <col min="15643" max="15876" width="9.42578125" style="105"/>
    <col min="15877" max="15877" width="61.42578125" style="105" customWidth="1"/>
    <col min="15878" max="15878" width="6.42578125" style="105" customWidth="1"/>
    <col min="15879" max="15879" width="1.42578125" style="105" customWidth="1"/>
    <col min="15880" max="15880" width="17.42578125" style="105" customWidth="1"/>
    <col min="15881" max="15881" width="1.42578125" style="105" customWidth="1"/>
    <col min="15882" max="15882" width="17.42578125" style="105" customWidth="1"/>
    <col min="15883" max="15883" width="1.42578125" style="105" customWidth="1"/>
    <col min="15884" max="15884" width="17.42578125" style="105" customWidth="1"/>
    <col min="15885" max="15885" width="1.42578125" style="105" customWidth="1"/>
    <col min="15886" max="15886" width="18" style="105" customWidth="1"/>
    <col min="15887" max="15887" width="1.42578125" style="105" customWidth="1"/>
    <col min="15888" max="15888" width="18" style="105" customWidth="1"/>
    <col min="15889" max="15889" width="1.42578125" style="105" customWidth="1"/>
    <col min="15890" max="15890" width="18" style="105" customWidth="1"/>
    <col min="15891" max="15891" width="1.5703125" style="105" customWidth="1"/>
    <col min="15892" max="15892" width="17.42578125" style="105" customWidth="1"/>
    <col min="15893" max="15893" width="1.5703125" style="105" customWidth="1"/>
    <col min="15894" max="15894" width="15" style="105" bestFit="1" customWidth="1"/>
    <col min="15895" max="15895" width="1.42578125" style="105" customWidth="1"/>
    <col min="15896" max="15896" width="14.42578125" style="105" customWidth="1"/>
    <col min="15897" max="15897" width="1.42578125" style="105" customWidth="1"/>
    <col min="15898" max="15898" width="14.5703125" style="105" customWidth="1"/>
    <col min="15899" max="16132" width="9.42578125" style="105"/>
    <col min="16133" max="16133" width="61.42578125" style="105" customWidth="1"/>
    <col min="16134" max="16134" width="6.42578125" style="105" customWidth="1"/>
    <col min="16135" max="16135" width="1.42578125" style="105" customWidth="1"/>
    <col min="16136" max="16136" width="17.42578125" style="105" customWidth="1"/>
    <col min="16137" max="16137" width="1.42578125" style="105" customWidth="1"/>
    <col min="16138" max="16138" width="17.42578125" style="105" customWidth="1"/>
    <col min="16139" max="16139" width="1.42578125" style="105" customWidth="1"/>
    <col min="16140" max="16140" width="17.42578125" style="105" customWidth="1"/>
    <col min="16141" max="16141" width="1.42578125" style="105" customWidth="1"/>
    <col min="16142" max="16142" width="18" style="105" customWidth="1"/>
    <col min="16143" max="16143" width="1.42578125" style="105" customWidth="1"/>
    <col min="16144" max="16144" width="18" style="105" customWidth="1"/>
    <col min="16145" max="16145" width="1.42578125" style="105" customWidth="1"/>
    <col min="16146" max="16146" width="18" style="105" customWidth="1"/>
    <col min="16147" max="16147" width="1.5703125" style="105" customWidth="1"/>
    <col min="16148" max="16148" width="17.42578125" style="105" customWidth="1"/>
    <col min="16149" max="16149" width="1.5703125" style="105" customWidth="1"/>
    <col min="16150" max="16150" width="15" style="105" bestFit="1" customWidth="1"/>
    <col min="16151" max="16151" width="1.42578125" style="105" customWidth="1"/>
    <col min="16152" max="16152" width="14.42578125" style="105" customWidth="1"/>
    <col min="16153" max="16153" width="1.42578125" style="105" customWidth="1"/>
    <col min="16154" max="16154" width="14.5703125" style="105" customWidth="1"/>
    <col min="16155" max="16384" width="9.42578125" style="105"/>
  </cols>
  <sheetData>
    <row r="1" spans="1:28" s="97" customFormat="1" ht="18" customHeight="1">
      <c r="A1" s="15" t="s">
        <v>39</v>
      </c>
      <c r="B1" s="92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4"/>
      <c r="U1" s="93"/>
      <c r="V1" s="95"/>
      <c r="W1" s="95"/>
      <c r="X1" s="96"/>
      <c r="Y1" s="93"/>
      <c r="Z1" s="45"/>
    </row>
    <row r="2" spans="1:28" s="97" customFormat="1" ht="18" customHeight="1">
      <c r="A2" s="98" t="s">
        <v>87</v>
      </c>
      <c r="B2" s="99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11"/>
      <c r="U2" s="98"/>
      <c r="V2" s="100"/>
      <c r="W2" s="100"/>
      <c r="X2" s="100"/>
      <c r="Y2" s="98"/>
      <c r="Z2" s="14"/>
    </row>
    <row r="3" spans="1:28" s="97" customFormat="1" ht="18" customHeight="1">
      <c r="A3" s="98"/>
      <c r="B3" s="99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  <c r="U3" s="98"/>
      <c r="V3" s="100"/>
      <c r="W3" s="100"/>
      <c r="X3" s="100"/>
      <c r="Y3" s="98"/>
      <c r="Z3" s="101"/>
    </row>
    <row r="4" spans="1:28" ht="18" customHeight="1">
      <c r="A4" s="102"/>
      <c r="C4" s="102"/>
      <c r="D4" s="414" t="s">
        <v>33</v>
      </c>
      <c r="E4" s="414"/>
      <c r="F4" s="414"/>
      <c r="G4" s="414"/>
      <c r="H4" s="414"/>
      <c r="I4" s="414"/>
      <c r="J4" s="414"/>
      <c r="K4" s="414"/>
      <c r="L4" s="414"/>
      <c r="M4" s="414"/>
      <c r="N4" s="414"/>
      <c r="O4" s="414"/>
      <c r="P4" s="414"/>
      <c r="Q4" s="414"/>
      <c r="R4" s="414"/>
      <c r="S4" s="414"/>
      <c r="T4" s="414"/>
      <c r="U4" s="104"/>
      <c r="V4" s="104"/>
      <c r="W4" s="104"/>
      <c r="X4" s="104"/>
      <c r="Y4" s="104"/>
      <c r="Z4" s="104"/>
      <c r="AA4" s="104"/>
      <c r="AB4" s="104"/>
    </row>
    <row r="5" spans="1:28" ht="18" customHeight="1">
      <c r="A5" s="102"/>
      <c r="C5" s="102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415"/>
      <c r="O5" s="415"/>
      <c r="P5" s="415"/>
      <c r="Q5" s="415"/>
      <c r="R5" s="415"/>
      <c r="S5" s="416"/>
      <c r="T5" s="106"/>
      <c r="U5" s="104"/>
      <c r="V5" s="104"/>
      <c r="W5" s="104"/>
      <c r="X5" s="104"/>
      <c r="Y5" s="104"/>
      <c r="Z5" s="104"/>
      <c r="AA5" s="104"/>
      <c r="AB5" s="104"/>
    </row>
    <row r="6" spans="1:28" ht="18" customHeight="1">
      <c r="A6" s="102"/>
      <c r="C6" s="102"/>
      <c r="D6" s="106"/>
      <c r="E6" s="106"/>
      <c r="F6" s="106"/>
      <c r="G6" s="106"/>
      <c r="H6" s="106"/>
      <c r="I6" s="106"/>
      <c r="J6" s="417" t="s">
        <v>214</v>
      </c>
      <c r="K6" s="418"/>
      <c r="L6" s="418"/>
      <c r="M6" s="106"/>
      <c r="N6" s="417" t="s">
        <v>170</v>
      </c>
      <c r="O6" s="417"/>
      <c r="P6" s="417"/>
      <c r="Q6" s="417"/>
      <c r="R6" s="417"/>
      <c r="S6" s="416"/>
      <c r="T6" s="106"/>
      <c r="U6" s="104"/>
      <c r="V6" s="104"/>
      <c r="W6" s="104"/>
      <c r="X6" s="104"/>
      <c r="Y6" s="104"/>
      <c r="Z6" s="104"/>
      <c r="AA6" s="104"/>
      <c r="AB6" s="104"/>
    </row>
    <row r="7" spans="1:28" ht="18" customHeight="1">
      <c r="A7" s="102"/>
      <c r="C7" s="102"/>
      <c r="D7" s="106"/>
      <c r="E7" s="106"/>
      <c r="F7" s="107" t="s">
        <v>97</v>
      </c>
      <c r="G7" s="107"/>
      <c r="H7" s="107"/>
      <c r="I7" s="108"/>
      <c r="J7" s="107"/>
      <c r="K7" s="107"/>
      <c r="L7" s="107"/>
      <c r="M7" s="106"/>
      <c r="N7" s="109" t="s">
        <v>186</v>
      </c>
      <c r="O7" s="109"/>
      <c r="P7" s="109"/>
      <c r="Q7" s="109"/>
      <c r="R7" s="109"/>
      <c r="S7" s="359"/>
      <c r="T7" s="102"/>
      <c r="U7" s="108"/>
      <c r="V7" s="108"/>
      <c r="W7" s="106"/>
      <c r="X7" s="106"/>
      <c r="Y7" s="104"/>
      <c r="Z7" s="104"/>
      <c r="AA7" s="104"/>
      <c r="AB7" s="104"/>
    </row>
    <row r="8" spans="1:28" ht="18" customHeight="1">
      <c r="B8" s="110"/>
      <c r="D8" s="107" t="s">
        <v>30</v>
      </c>
      <c r="E8" s="107"/>
      <c r="F8" s="112" t="s">
        <v>192</v>
      </c>
      <c r="G8" s="107"/>
      <c r="H8" s="107"/>
      <c r="I8" s="107"/>
      <c r="J8" s="105"/>
      <c r="K8" s="105"/>
      <c r="M8" s="107"/>
      <c r="N8" s="109" t="s">
        <v>187</v>
      </c>
      <c r="O8" s="109"/>
      <c r="P8" s="109"/>
      <c r="Q8" s="109"/>
      <c r="R8" s="109" t="s">
        <v>122</v>
      </c>
      <c r="S8" s="107"/>
      <c r="Y8" s="105"/>
    </row>
    <row r="9" spans="1:28" ht="18" customHeight="1">
      <c r="B9" s="110"/>
      <c r="D9" s="112" t="s">
        <v>132</v>
      </c>
      <c r="E9" s="107"/>
      <c r="F9" s="107" t="s">
        <v>110</v>
      </c>
      <c r="G9" s="107"/>
      <c r="H9" s="107" t="s">
        <v>58</v>
      </c>
      <c r="I9" s="107"/>
      <c r="J9" s="105"/>
      <c r="K9" s="105"/>
      <c r="L9" s="107" t="s">
        <v>1</v>
      </c>
      <c r="M9" s="107"/>
      <c r="N9" s="339" t="s">
        <v>188</v>
      </c>
      <c r="O9" s="339"/>
      <c r="P9" s="339" t="s">
        <v>212</v>
      </c>
      <c r="Q9" s="339"/>
      <c r="R9" s="339" t="s">
        <v>81</v>
      </c>
      <c r="S9" s="107"/>
      <c r="T9" s="102" t="s">
        <v>98</v>
      </c>
      <c r="Y9" s="105"/>
    </row>
    <row r="10" spans="1:28" ht="18" customHeight="1">
      <c r="B10" s="110" t="s">
        <v>20</v>
      </c>
      <c r="D10" s="107" t="s">
        <v>31</v>
      </c>
      <c r="E10" s="107"/>
      <c r="F10" s="107" t="s">
        <v>123</v>
      </c>
      <c r="G10" s="107"/>
      <c r="H10" s="107" t="s">
        <v>59</v>
      </c>
      <c r="I10" s="107"/>
      <c r="J10" s="102" t="s">
        <v>49</v>
      </c>
      <c r="K10" s="107"/>
      <c r="L10" s="109" t="s">
        <v>215</v>
      </c>
      <c r="M10" s="107"/>
      <c r="N10" s="339" t="s">
        <v>179</v>
      </c>
      <c r="O10" s="339"/>
      <c r="P10" s="339" t="s">
        <v>211</v>
      </c>
      <c r="Q10" s="339"/>
      <c r="R10" s="339" t="s">
        <v>213</v>
      </c>
      <c r="S10" s="112"/>
      <c r="T10" s="102" t="s">
        <v>111</v>
      </c>
      <c r="Y10" s="105"/>
    </row>
    <row r="11" spans="1:28" ht="18" customHeight="1">
      <c r="A11" s="73"/>
      <c r="C11" s="105"/>
      <c r="D11" s="419" t="s">
        <v>65</v>
      </c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Y11" s="105"/>
    </row>
    <row r="12" spans="1:28" ht="18" customHeight="1">
      <c r="A12" s="77" t="s">
        <v>162</v>
      </c>
      <c r="B12" s="258"/>
      <c r="C12" s="64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3" spans="1:28" ht="18" customHeight="1">
      <c r="A13" s="77" t="s">
        <v>163</v>
      </c>
      <c r="B13" s="258"/>
      <c r="C13" s="64"/>
      <c r="D13" s="340">
        <v>2517533</v>
      </c>
      <c r="E13" s="340"/>
      <c r="F13" s="340">
        <v>909994</v>
      </c>
      <c r="G13" s="340"/>
      <c r="H13" s="340">
        <v>11506</v>
      </c>
      <c r="I13" s="340"/>
      <c r="J13" s="340">
        <v>271330</v>
      </c>
      <c r="K13" s="340"/>
      <c r="L13" s="340">
        <v>3394997</v>
      </c>
      <c r="M13" s="340"/>
      <c r="N13" s="340">
        <v>309</v>
      </c>
      <c r="O13" s="340"/>
      <c r="P13" s="396">
        <v>0</v>
      </c>
      <c r="Q13" s="340"/>
      <c r="R13" s="340">
        <v>309</v>
      </c>
      <c r="S13" s="340"/>
      <c r="T13" s="340">
        <f>SUM(D13:N14)</f>
        <v>7105669</v>
      </c>
    </row>
    <row r="14" spans="1:28" s="64" customFormat="1" ht="9.6" customHeight="1">
      <c r="A14" s="77"/>
      <c r="B14" s="258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V14" s="66"/>
      <c r="W14" s="66"/>
      <c r="X14" s="66"/>
      <c r="Y14" s="66"/>
    </row>
    <row r="15" spans="1:28" ht="18" customHeight="1">
      <c r="A15" s="114" t="s">
        <v>124</v>
      </c>
      <c r="B15" s="258"/>
      <c r="C15" s="64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6" spans="1:28" ht="18" customHeight="1">
      <c r="A16" s="82" t="s">
        <v>125</v>
      </c>
      <c r="B16" s="258"/>
      <c r="C16" s="64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</row>
    <row r="17" spans="1:25" ht="18" customHeight="1">
      <c r="A17" s="220" t="s">
        <v>137</v>
      </c>
      <c r="B17" s="74"/>
      <c r="C17" s="64"/>
      <c r="D17" s="395">
        <v>0</v>
      </c>
      <c r="E17" s="75"/>
      <c r="F17" s="395">
        <v>0</v>
      </c>
      <c r="G17" s="75"/>
      <c r="H17" s="84">
        <v>2561</v>
      </c>
      <c r="I17" s="75"/>
      <c r="J17" s="395">
        <v>0</v>
      </c>
      <c r="K17" s="75"/>
      <c r="L17" s="395">
        <v>0</v>
      </c>
      <c r="M17" s="75"/>
      <c r="N17" s="395">
        <v>0</v>
      </c>
      <c r="O17" s="188"/>
      <c r="P17" s="395">
        <v>0</v>
      </c>
      <c r="Q17" s="188"/>
      <c r="R17" s="395">
        <f t="shared" ref="R17:R18" si="0">SUM(N17:P17)</f>
        <v>0</v>
      </c>
      <c r="S17" s="75"/>
      <c r="T17" s="259">
        <f>SUM(D17:N17)</f>
        <v>2561</v>
      </c>
    </row>
    <row r="18" spans="1:25" ht="18" customHeight="1">
      <c r="A18" s="220" t="s">
        <v>138</v>
      </c>
      <c r="B18" s="258"/>
      <c r="C18" s="260"/>
      <c r="D18" s="394">
        <v>0</v>
      </c>
      <c r="E18" s="261"/>
      <c r="F18" s="394">
        <v>0</v>
      </c>
      <c r="G18" s="261"/>
      <c r="H18" s="394">
        <v>0</v>
      </c>
      <c r="I18" s="261"/>
      <c r="J18" s="394">
        <v>0</v>
      </c>
      <c r="K18" s="259"/>
      <c r="L18" s="90">
        <v>-176227</v>
      </c>
      <c r="M18" s="84"/>
      <c r="N18" s="394">
        <v>0</v>
      </c>
      <c r="O18" s="188"/>
      <c r="P18" s="394">
        <v>0</v>
      </c>
      <c r="Q18" s="188"/>
      <c r="R18" s="394">
        <f t="shared" si="0"/>
        <v>0</v>
      </c>
      <c r="S18" s="84"/>
      <c r="T18" s="84">
        <f>SUM(D18:N18)</f>
        <v>-176227</v>
      </c>
    </row>
    <row r="19" spans="1:25" ht="18" customHeight="1">
      <c r="A19" s="82" t="s">
        <v>126</v>
      </c>
      <c r="B19" s="258"/>
      <c r="C19" s="260"/>
      <c r="D19" s="394">
        <f>SUM(D17:D18)</f>
        <v>0</v>
      </c>
      <c r="E19" s="262"/>
      <c r="F19" s="394">
        <f>SUM(F17:F18)</f>
        <v>0</v>
      </c>
      <c r="G19" s="262"/>
      <c r="H19" s="86">
        <f>SUM(H17:H18)</f>
        <v>2561</v>
      </c>
      <c r="I19" s="262"/>
      <c r="J19" s="394">
        <f>SUM(J17:J18)</f>
        <v>0</v>
      </c>
      <c r="K19" s="257"/>
      <c r="L19" s="86">
        <f>SUM(L17:L18)</f>
        <v>-176227</v>
      </c>
      <c r="M19" s="78"/>
      <c r="N19" s="394">
        <f>SUM(N17:N18)</f>
        <v>0</v>
      </c>
      <c r="O19" s="385"/>
      <c r="P19" s="394">
        <f>SUM(P17:P18)</f>
        <v>0</v>
      </c>
      <c r="Q19" s="385"/>
      <c r="R19" s="394">
        <f>SUM(R17:R18)</f>
        <v>0</v>
      </c>
      <c r="S19" s="78"/>
      <c r="T19" s="263">
        <f>SUM(T17:T18)</f>
        <v>-173666</v>
      </c>
    </row>
    <row r="20" spans="1:25" s="64" customFormat="1" ht="9.6" customHeight="1">
      <c r="A20" s="77"/>
      <c r="B20" s="258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V20" s="66"/>
      <c r="W20" s="66"/>
      <c r="X20" s="66"/>
      <c r="Y20" s="66"/>
    </row>
    <row r="21" spans="1:25" ht="18" customHeight="1">
      <c r="A21" s="113" t="s">
        <v>254</v>
      </c>
      <c r="B21" s="85"/>
      <c r="C21" s="77"/>
      <c r="D21" s="257"/>
      <c r="E21" s="257"/>
      <c r="F21" s="257"/>
      <c r="G21" s="257"/>
      <c r="H21" s="257"/>
      <c r="I21" s="257"/>
      <c r="J21" s="257"/>
      <c r="K21" s="257"/>
      <c r="L21" s="257"/>
      <c r="M21" s="257"/>
      <c r="N21" s="257"/>
      <c r="O21" s="257"/>
      <c r="P21" s="257"/>
      <c r="Q21" s="257"/>
      <c r="R21" s="257"/>
      <c r="S21" s="257"/>
      <c r="T21" s="264"/>
    </row>
    <row r="22" spans="1:25" ht="18" customHeight="1">
      <c r="A22" s="89" t="s">
        <v>193</v>
      </c>
      <c r="B22" s="74"/>
      <c r="C22" s="64"/>
      <c r="D22" s="395">
        <v>0</v>
      </c>
      <c r="E22" s="259"/>
      <c r="F22" s="395">
        <v>0</v>
      </c>
      <c r="G22" s="84"/>
      <c r="H22" s="395">
        <v>0</v>
      </c>
      <c r="I22" s="259"/>
      <c r="J22" s="395">
        <v>0</v>
      </c>
      <c r="K22" s="259"/>
      <c r="L22" s="259">
        <v>-706387</v>
      </c>
      <c r="M22" s="84"/>
      <c r="N22" s="395">
        <v>0</v>
      </c>
      <c r="O22" s="188"/>
      <c r="P22" s="395">
        <v>0</v>
      </c>
      <c r="Q22" s="188"/>
      <c r="R22" s="395">
        <f>SUM(N22:P22)</f>
        <v>0</v>
      </c>
      <c r="S22" s="84"/>
      <c r="T22" s="259">
        <f>SUM(D22:N22)</f>
        <v>-706387</v>
      </c>
    </row>
    <row r="23" spans="1:25" ht="18" customHeight="1">
      <c r="A23" s="115" t="s">
        <v>194</v>
      </c>
      <c r="B23" s="74"/>
      <c r="C23" s="64"/>
      <c r="D23" s="394">
        <v>0</v>
      </c>
      <c r="E23" s="259"/>
      <c r="F23" s="394">
        <v>0</v>
      </c>
      <c r="G23" s="84"/>
      <c r="H23" s="394">
        <v>0</v>
      </c>
      <c r="I23" s="259"/>
      <c r="J23" s="394">
        <v>0</v>
      </c>
      <c r="K23" s="259"/>
      <c r="L23" s="394">
        <v>0</v>
      </c>
      <c r="M23" s="84"/>
      <c r="N23" s="84">
        <v>-300</v>
      </c>
      <c r="O23" s="84"/>
      <c r="P23" s="394">
        <v>0</v>
      </c>
      <c r="Q23" s="84"/>
      <c r="R23" s="84">
        <f>SUM(N23,P23)</f>
        <v>-300</v>
      </c>
      <c r="S23" s="84"/>
      <c r="T23" s="84">
        <f>SUM(D23:N23)</f>
        <v>-300</v>
      </c>
    </row>
    <row r="24" spans="1:25" ht="18" customHeight="1">
      <c r="A24" s="91" t="s">
        <v>195</v>
      </c>
      <c r="B24" s="258"/>
      <c r="C24" s="66"/>
      <c r="D24" s="394">
        <f>SUM(D22:D23)</f>
        <v>0</v>
      </c>
      <c r="E24" s="249"/>
      <c r="F24" s="394">
        <f>SUM(F22:F23)</f>
        <v>0</v>
      </c>
      <c r="G24" s="249"/>
      <c r="H24" s="394">
        <f>SUM(H22:H23)</f>
        <v>0</v>
      </c>
      <c r="I24" s="249"/>
      <c r="J24" s="394">
        <f>SUM(J22:J23)</f>
        <v>0</v>
      </c>
      <c r="K24" s="249"/>
      <c r="L24" s="265">
        <f>L22</f>
        <v>-706387</v>
      </c>
      <c r="M24" s="77"/>
      <c r="N24" s="265">
        <f>N23</f>
        <v>-300</v>
      </c>
      <c r="O24" s="386"/>
      <c r="P24" s="394">
        <f>SUM(P22:P23)</f>
        <v>0</v>
      </c>
      <c r="Q24" s="386"/>
      <c r="R24" s="265">
        <f>SUM(R22:R23)</f>
        <v>-300</v>
      </c>
      <c r="S24" s="77"/>
      <c r="T24" s="265">
        <f>SUM(T22:T23)</f>
        <v>-706687</v>
      </c>
    </row>
    <row r="25" spans="1:25" s="64" customFormat="1" ht="9.6" customHeight="1">
      <c r="A25" s="77"/>
      <c r="B25" s="258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V25" s="66"/>
      <c r="W25" s="66"/>
      <c r="X25" s="66"/>
      <c r="Y25" s="66"/>
    </row>
    <row r="26" spans="1:25" ht="18" customHeight="1" thickBot="1">
      <c r="A26" s="77" t="s">
        <v>164</v>
      </c>
      <c r="B26" s="85"/>
      <c r="C26" s="77"/>
      <c r="D26" s="256">
        <f>SUM(D13,D19,D24)</f>
        <v>2517533</v>
      </c>
      <c r="E26" s="257"/>
      <c r="F26" s="256">
        <f>SUM(F13,F19,F24)</f>
        <v>909994</v>
      </c>
      <c r="G26" s="257"/>
      <c r="H26" s="256">
        <f>SUM(H13,H19,H24)</f>
        <v>14067</v>
      </c>
      <c r="I26" s="257"/>
      <c r="J26" s="256">
        <f>SUM(J13,J19,J24)</f>
        <v>271330</v>
      </c>
      <c r="K26" s="257"/>
      <c r="L26" s="256">
        <f>SUM(L13,L19,L24)</f>
        <v>2512383</v>
      </c>
      <c r="M26" s="257"/>
      <c r="N26" s="256">
        <f>SUM(N13,N19,N24)</f>
        <v>9</v>
      </c>
      <c r="O26" s="257"/>
      <c r="P26" s="397">
        <f>SUM(P13,P19,P24)</f>
        <v>0</v>
      </c>
      <c r="Q26" s="257"/>
      <c r="R26" s="256">
        <f>SUM(R13,R19,R24)</f>
        <v>9</v>
      </c>
      <c r="S26" s="257"/>
      <c r="T26" s="256">
        <f>SUM(T13,T19,T24)</f>
        <v>6225316</v>
      </c>
    </row>
    <row r="27" spans="1:25" s="64" customFormat="1" ht="9.6" customHeight="1" thickTop="1">
      <c r="A27" s="77"/>
      <c r="B27" s="258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V27" s="66"/>
      <c r="W27" s="66"/>
      <c r="X27" s="66"/>
      <c r="Y27" s="66"/>
    </row>
    <row r="28" spans="1:25" ht="18" customHeight="1">
      <c r="A28" s="77" t="s">
        <v>207</v>
      </c>
      <c r="B28" s="258"/>
      <c r="C28" s="64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</row>
    <row r="29" spans="1:25" ht="18" customHeight="1">
      <c r="A29" s="77" t="s">
        <v>208</v>
      </c>
      <c r="B29" s="258"/>
      <c r="C29" s="64"/>
      <c r="D29" s="340">
        <v>2517533</v>
      </c>
      <c r="E29" s="340"/>
      <c r="F29" s="340">
        <v>909994</v>
      </c>
      <c r="G29" s="340"/>
      <c r="H29" s="396">
        <v>0</v>
      </c>
      <c r="I29" s="340"/>
      <c r="J29" s="340">
        <v>271330</v>
      </c>
      <c r="K29" s="340"/>
      <c r="L29" s="340">
        <v>1877621</v>
      </c>
      <c r="M29" s="340"/>
      <c r="N29" s="340">
        <v>13</v>
      </c>
      <c r="O29" s="340"/>
      <c r="P29" s="396">
        <v>0</v>
      </c>
      <c r="Q29" s="340"/>
      <c r="R29" s="340">
        <f>SUM(N29:P29)</f>
        <v>13</v>
      </c>
      <c r="S29" s="340"/>
      <c r="T29" s="340">
        <f>SUM(D29:N30)</f>
        <v>5576491</v>
      </c>
    </row>
    <row r="30" spans="1:25" s="64" customFormat="1" ht="9.6" customHeight="1">
      <c r="A30" s="77"/>
      <c r="B30" s="258"/>
      <c r="D30" s="75"/>
      <c r="E30" s="75"/>
      <c r="F30" s="75"/>
      <c r="G30" s="75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  <c r="S30" s="75"/>
      <c r="T30" s="75"/>
      <c r="V30" s="66"/>
      <c r="W30" s="66"/>
      <c r="X30" s="66"/>
      <c r="Y30" s="66"/>
    </row>
    <row r="31" spans="1:25" ht="18" customHeight="1">
      <c r="A31" s="114" t="s">
        <v>124</v>
      </c>
      <c r="B31" s="258"/>
      <c r="C31" s="64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</row>
    <row r="32" spans="1:25" ht="18" customHeight="1">
      <c r="A32" s="82" t="s">
        <v>125</v>
      </c>
      <c r="B32" s="258"/>
      <c r="C32" s="64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</row>
    <row r="33" spans="1:25" ht="18" customHeight="1">
      <c r="A33" s="220" t="s">
        <v>229</v>
      </c>
      <c r="B33" s="258" t="s">
        <v>205</v>
      </c>
      <c r="C33" s="260"/>
      <c r="D33" s="389">
        <v>2014027</v>
      </c>
      <c r="E33" s="261"/>
      <c r="F33" s="394">
        <v>0</v>
      </c>
      <c r="G33" s="261"/>
      <c r="H33" s="394">
        <v>0</v>
      </c>
      <c r="I33" s="261"/>
      <c r="J33" s="394">
        <v>0</v>
      </c>
      <c r="K33" s="259"/>
      <c r="L33" s="394">
        <v>0</v>
      </c>
      <c r="M33" s="84"/>
      <c r="N33" s="394">
        <v>0</v>
      </c>
      <c r="O33" s="188"/>
      <c r="P33" s="394">
        <v>0</v>
      </c>
      <c r="Q33" s="188"/>
      <c r="R33" s="394">
        <f>SUM(N33:P33)</f>
        <v>0</v>
      </c>
      <c r="S33" s="84"/>
      <c r="T33" s="84">
        <f>SUM(D33:N33)</f>
        <v>2014027</v>
      </c>
    </row>
    <row r="34" spans="1:25" ht="18" customHeight="1">
      <c r="A34" s="82" t="s">
        <v>126</v>
      </c>
      <c r="B34" s="258"/>
      <c r="C34" s="260"/>
      <c r="D34" s="265">
        <f>SUM(D33)</f>
        <v>2014027</v>
      </c>
      <c r="E34" s="262"/>
      <c r="F34" s="394">
        <f>SUM(F33)</f>
        <v>0</v>
      </c>
      <c r="G34" s="262"/>
      <c r="H34" s="394">
        <f>SUM(H33)</f>
        <v>0</v>
      </c>
      <c r="I34" s="262"/>
      <c r="J34" s="394">
        <f>SUM(J33)</f>
        <v>0</v>
      </c>
      <c r="K34" s="257"/>
      <c r="L34" s="394">
        <f>SUM(L33)</f>
        <v>0</v>
      </c>
      <c r="M34" s="78"/>
      <c r="N34" s="394">
        <f>SUM(N33)</f>
        <v>0</v>
      </c>
      <c r="O34" s="385"/>
      <c r="P34" s="394">
        <f>SUM(P33)</f>
        <v>0</v>
      </c>
      <c r="Q34" s="385"/>
      <c r="R34" s="394">
        <f>SUM(R33)</f>
        <v>0</v>
      </c>
      <c r="S34" s="78"/>
      <c r="T34" s="265">
        <f>SUM(T33:T33)</f>
        <v>2014027</v>
      </c>
    </row>
    <row r="35" spans="1:25" s="64" customFormat="1" ht="9.6" customHeight="1">
      <c r="A35" s="77"/>
      <c r="B35" s="258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V35" s="66"/>
      <c r="W35" s="66"/>
      <c r="X35" s="66"/>
      <c r="Y35" s="66"/>
    </row>
    <row r="36" spans="1:25" ht="18" customHeight="1">
      <c r="A36" s="113" t="s">
        <v>146</v>
      </c>
      <c r="B36" s="85"/>
      <c r="C36" s="77"/>
      <c r="D36" s="257"/>
      <c r="E36" s="257"/>
      <c r="F36" s="257"/>
      <c r="G36" s="257"/>
      <c r="H36" s="257"/>
      <c r="I36" s="257"/>
      <c r="J36" s="257"/>
      <c r="K36" s="257"/>
      <c r="L36" s="257"/>
      <c r="M36" s="257"/>
      <c r="N36" s="257"/>
      <c r="O36" s="257"/>
      <c r="P36" s="257"/>
      <c r="Q36" s="257"/>
      <c r="R36" s="257"/>
      <c r="S36" s="257"/>
      <c r="T36" s="264"/>
    </row>
    <row r="37" spans="1:25" ht="18" customHeight="1">
      <c r="A37" s="89" t="s">
        <v>193</v>
      </c>
      <c r="B37" s="74"/>
      <c r="C37" s="64"/>
      <c r="D37" s="395">
        <v>0</v>
      </c>
      <c r="E37" s="259"/>
      <c r="F37" s="395">
        <v>0</v>
      </c>
      <c r="G37" s="84"/>
      <c r="H37" s="395">
        <v>0</v>
      </c>
      <c r="I37" s="259"/>
      <c r="J37" s="395">
        <v>0</v>
      </c>
      <c r="K37" s="259"/>
      <c r="L37" s="259">
        <v>-1321763</v>
      </c>
      <c r="M37" s="84"/>
      <c r="N37" s="395">
        <v>0</v>
      </c>
      <c r="O37" s="188"/>
      <c r="P37" s="395">
        <v>0</v>
      </c>
      <c r="Q37" s="188"/>
      <c r="R37" s="395">
        <f>SUM(N37:P37)</f>
        <v>0</v>
      </c>
      <c r="S37" s="84"/>
      <c r="T37" s="259">
        <f>SUM(D37:L37,R37)</f>
        <v>-1321763</v>
      </c>
    </row>
    <row r="38" spans="1:25" ht="18" customHeight="1">
      <c r="A38" s="115" t="s">
        <v>234</v>
      </c>
      <c r="B38" s="74">
        <v>3</v>
      </c>
      <c r="C38" s="64"/>
      <c r="D38" s="394">
        <v>0</v>
      </c>
      <c r="E38" s="259"/>
      <c r="F38" s="394">
        <v>0</v>
      </c>
      <c r="G38" s="84"/>
      <c r="H38" s="394">
        <v>0</v>
      </c>
      <c r="I38" s="259"/>
      <c r="J38" s="394">
        <v>0</v>
      </c>
      <c r="K38" s="259"/>
      <c r="L38" s="394">
        <v>0</v>
      </c>
      <c r="M38" s="84"/>
      <c r="N38" s="84">
        <v>10</v>
      </c>
      <c r="O38" s="84"/>
      <c r="P38" s="84">
        <v>1424774</v>
      </c>
      <c r="Q38" s="84"/>
      <c r="R38" s="84">
        <f>SUM(N38,P38)</f>
        <v>1424784</v>
      </c>
      <c r="S38" s="84"/>
      <c r="T38" s="84">
        <f>SUM(D38:L38,R38)</f>
        <v>1424784</v>
      </c>
    </row>
    <row r="39" spans="1:25" ht="18" customHeight="1">
      <c r="A39" s="91" t="s">
        <v>147</v>
      </c>
      <c r="B39" s="258"/>
      <c r="C39" s="66"/>
      <c r="D39" s="394">
        <f>SUM(D37:D38)</f>
        <v>0</v>
      </c>
      <c r="E39" s="249"/>
      <c r="F39" s="394">
        <f>SUM(F37:F38)</f>
        <v>0</v>
      </c>
      <c r="G39" s="249"/>
      <c r="H39" s="394">
        <f>SUM(H37:H38)</f>
        <v>0</v>
      </c>
      <c r="I39" s="249"/>
      <c r="J39" s="394">
        <f>SUM(J37:J38)</f>
        <v>0</v>
      </c>
      <c r="K39" s="249"/>
      <c r="L39" s="265">
        <f>SUM(L37:L38)</f>
        <v>-1321763</v>
      </c>
      <c r="M39" s="77"/>
      <c r="N39" s="265">
        <f>SUM(N37:N38)</f>
        <v>10</v>
      </c>
      <c r="O39" s="75"/>
      <c r="P39" s="265">
        <f>SUM(P37:P38)</f>
        <v>1424774</v>
      </c>
      <c r="Q39" s="75"/>
      <c r="R39" s="265">
        <f>SUM(R37:R38)</f>
        <v>1424784</v>
      </c>
      <c r="S39" s="77"/>
      <c r="T39" s="265">
        <f>SUM(T37:T38)</f>
        <v>103021</v>
      </c>
    </row>
    <row r="40" spans="1:25" s="64" customFormat="1" ht="9.6" customHeight="1">
      <c r="A40" s="77"/>
      <c r="B40" s="258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V40" s="66"/>
      <c r="W40" s="66"/>
      <c r="X40" s="66"/>
      <c r="Y40" s="66"/>
    </row>
    <row r="41" spans="1:25" ht="18" customHeight="1" thickBot="1">
      <c r="A41" s="77" t="s">
        <v>209</v>
      </c>
      <c r="B41" s="85"/>
      <c r="C41" s="77"/>
      <c r="D41" s="256">
        <f>SUM(D29,D34,D39)</f>
        <v>4531560</v>
      </c>
      <c r="E41" s="257"/>
      <c r="F41" s="256">
        <f>SUM(F29,F34,F39)</f>
        <v>909994</v>
      </c>
      <c r="G41" s="257"/>
      <c r="H41" s="397">
        <f>SUM(H29,H34,H39)</f>
        <v>0</v>
      </c>
      <c r="I41" s="257"/>
      <c r="J41" s="256">
        <f>SUM(J29,J34,J39)</f>
        <v>271330</v>
      </c>
      <c r="K41" s="257"/>
      <c r="L41" s="256">
        <f>SUM(L29,L34,L39)</f>
        <v>555858</v>
      </c>
      <c r="M41" s="257"/>
      <c r="N41" s="256">
        <f>SUM(N29,N34,N39)</f>
        <v>23</v>
      </c>
      <c r="O41" s="257"/>
      <c r="P41" s="256">
        <f>SUM(P29,P34,P39)</f>
        <v>1424774</v>
      </c>
      <c r="Q41" s="257"/>
      <c r="R41" s="256">
        <f>SUM(R29,R34,R39)</f>
        <v>1424797</v>
      </c>
      <c r="S41" s="257"/>
      <c r="T41" s="256">
        <f>SUM(T29,T34,T39)</f>
        <v>7693539</v>
      </c>
    </row>
    <row r="42" spans="1:25" ht="18" customHeight="1" thickTop="1">
      <c r="O42" s="111"/>
      <c r="Q42" s="111"/>
    </row>
  </sheetData>
  <mergeCells count="5">
    <mergeCell ref="D4:T4"/>
    <mergeCell ref="N5:S5"/>
    <mergeCell ref="J6:L6"/>
    <mergeCell ref="N6:S6"/>
    <mergeCell ref="D11:T11"/>
  </mergeCells>
  <pageMargins left="0.7" right="0.5" top="0.48" bottom="0.5" header="0.5" footer="0.5"/>
  <pageSetup paperSize="9" scale="53" firstPageNumber="11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3" transitionEvaluation="1" transitionEntry="1"/>
  <dimension ref="A1:P1274"/>
  <sheetViews>
    <sheetView showGridLines="0" view="pageBreakPreview" topLeftCell="A13" zoomScale="70" zoomScaleNormal="100" zoomScaleSheetLayoutView="70" workbookViewId="0">
      <selection activeCell="I11" sqref="I11"/>
    </sheetView>
  </sheetViews>
  <sheetFormatPr defaultColWidth="9.85546875" defaultRowHeight="20.25" customHeight="1"/>
  <cols>
    <col min="1" max="3" width="2.5703125" style="121" customWidth="1"/>
    <col min="4" max="4" width="40" style="121" customWidth="1"/>
    <col min="5" max="5" width="13.28515625" style="2" customWidth="1"/>
    <col min="6" max="6" width="1" style="2" customWidth="1"/>
    <col min="7" max="7" width="13.7109375" style="2" customWidth="1"/>
    <col min="8" max="8" width="1" style="2" customWidth="1"/>
    <col min="9" max="9" width="13.7109375" style="2" customWidth="1"/>
    <col min="10" max="10" width="1" style="2" customWidth="1"/>
    <col min="11" max="11" width="12.85546875" style="2" customWidth="1"/>
    <col min="12" max="12" width="1" style="2" customWidth="1"/>
    <col min="13" max="14" width="12.85546875" style="2" customWidth="1"/>
    <col min="15" max="15" width="1.5703125" style="136" customWidth="1"/>
    <col min="16" max="16" width="12.42578125" style="136" customWidth="1"/>
    <col min="17" max="17" width="5.5703125" style="2" customWidth="1"/>
    <col min="18" max="18" width="2.85546875" style="2" customWidth="1"/>
    <col min="19" max="19" width="3.85546875" style="2" customWidth="1"/>
    <col min="20" max="22" width="9.85546875" style="2"/>
    <col min="23" max="23" width="7.85546875" style="2" customWidth="1"/>
    <col min="24" max="24" width="12.85546875" style="2" customWidth="1"/>
    <col min="25" max="25" width="2.85546875" style="2" customWidth="1"/>
    <col min="26" max="26" width="12.85546875" style="2" customWidth="1"/>
    <col min="27" max="256" width="9.85546875" style="2"/>
    <col min="257" max="259" width="2.5703125" style="2" customWidth="1"/>
    <col min="260" max="260" width="36.5703125" style="2" customWidth="1"/>
    <col min="261" max="261" width="8.140625" style="2" customWidth="1"/>
    <col min="262" max="262" width="1" style="2" customWidth="1"/>
    <col min="263" max="263" width="14.140625" style="2" customWidth="1"/>
    <col min="264" max="264" width="1" style="2" customWidth="1"/>
    <col min="265" max="265" width="13.85546875" style="2" customWidth="1"/>
    <col min="266" max="266" width="1" style="2" customWidth="1"/>
    <col min="267" max="267" width="14.140625" style="2" customWidth="1"/>
    <col min="268" max="268" width="1" style="2" customWidth="1"/>
    <col min="269" max="269" width="14.140625" style="2" customWidth="1"/>
    <col min="270" max="270" width="12.85546875" style="2" customWidth="1"/>
    <col min="271" max="271" width="1.5703125" style="2" customWidth="1"/>
    <col min="272" max="272" width="12.42578125" style="2" customWidth="1"/>
    <col min="273" max="273" width="5.5703125" style="2" customWidth="1"/>
    <col min="274" max="274" width="2.85546875" style="2" customWidth="1"/>
    <col min="275" max="275" width="3.85546875" style="2" customWidth="1"/>
    <col min="276" max="278" width="9.85546875" style="2"/>
    <col min="279" max="279" width="7.85546875" style="2" customWidth="1"/>
    <col min="280" max="280" width="12.85546875" style="2" customWidth="1"/>
    <col min="281" max="281" width="2.85546875" style="2" customWidth="1"/>
    <col min="282" max="282" width="12.85546875" style="2" customWidth="1"/>
    <col min="283" max="512" width="9.85546875" style="2"/>
    <col min="513" max="515" width="2.5703125" style="2" customWidth="1"/>
    <col min="516" max="516" width="36.5703125" style="2" customWidth="1"/>
    <col min="517" max="517" width="8.140625" style="2" customWidth="1"/>
    <col min="518" max="518" width="1" style="2" customWidth="1"/>
    <col min="519" max="519" width="14.140625" style="2" customWidth="1"/>
    <col min="520" max="520" width="1" style="2" customWidth="1"/>
    <col min="521" max="521" width="13.85546875" style="2" customWidth="1"/>
    <col min="522" max="522" width="1" style="2" customWidth="1"/>
    <col min="523" max="523" width="14.140625" style="2" customWidth="1"/>
    <col min="524" max="524" width="1" style="2" customWidth="1"/>
    <col min="525" max="525" width="14.140625" style="2" customWidth="1"/>
    <col min="526" max="526" width="12.85546875" style="2" customWidth="1"/>
    <col min="527" max="527" width="1.5703125" style="2" customWidth="1"/>
    <col min="528" max="528" width="12.42578125" style="2" customWidth="1"/>
    <col min="529" max="529" width="5.5703125" style="2" customWidth="1"/>
    <col min="530" max="530" width="2.85546875" style="2" customWidth="1"/>
    <col min="531" max="531" width="3.85546875" style="2" customWidth="1"/>
    <col min="532" max="534" width="9.85546875" style="2"/>
    <col min="535" max="535" width="7.85546875" style="2" customWidth="1"/>
    <col min="536" max="536" width="12.85546875" style="2" customWidth="1"/>
    <col min="537" max="537" width="2.85546875" style="2" customWidth="1"/>
    <col min="538" max="538" width="12.85546875" style="2" customWidth="1"/>
    <col min="539" max="768" width="9.85546875" style="2"/>
    <col min="769" max="771" width="2.5703125" style="2" customWidth="1"/>
    <col min="772" max="772" width="36.5703125" style="2" customWidth="1"/>
    <col min="773" max="773" width="8.140625" style="2" customWidth="1"/>
    <col min="774" max="774" width="1" style="2" customWidth="1"/>
    <col min="775" max="775" width="14.140625" style="2" customWidth="1"/>
    <col min="776" max="776" width="1" style="2" customWidth="1"/>
    <col min="777" max="777" width="13.85546875" style="2" customWidth="1"/>
    <col min="778" max="778" width="1" style="2" customWidth="1"/>
    <col min="779" max="779" width="14.140625" style="2" customWidth="1"/>
    <col min="780" max="780" width="1" style="2" customWidth="1"/>
    <col min="781" max="781" width="14.140625" style="2" customWidth="1"/>
    <col min="782" max="782" width="12.85546875" style="2" customWidth="1"/>
    <col min="783" max="783" width="1.5703125" style="2" customWidth="1"/>
    <col min="784" max="784" width="12.42578125" style="2" customWidth="1"/>
    <col min="785" max="785" width="5.5703125" style="2" customWidth="1"/>
    <col min="786" max="786" width="2.85546875" style="2" customWidth="1"/>
    <col min="787" max="787" width="3.85546875" style="2" customWidth="1"/>
    <col min="788" max="790" width="9.85546875" style="2"/>
    <col min="791" max="791" width="7.85546875" style="2" customWidth="1"/>
    <col min="792" max="792" width="12.85546875" style="2" customWidth="1"/>
    <col min="793" max="793" width="2.85546875" style="2" customWidth="1"/>
    <col min="794" max="794" width="12.85546875" style="2" customWidth="1"/>
    <col min="795" max="1024" width="9.85546875" style="2"/>
    <col min="1025" max="1027" width="2.5703125" style="2" customWidth="1"/>
    <col min="1028" max="1028" width="36.5703125" style="2" customWidth="1"/>
    <col min="1029" max="1029" width="8.140625" style="2" customWidth="1"/>
    <col min="1030" max="1030" width="1" style="2" customWidth="1"/>
    <col min="1031" max="1031" width="14.140625" style="2" customWidth="1"/>
    <col min="1032" max="1032" width="1" style="2" customWidth="1"/>
    <col min="1033" max="1033" width="13.85546875" style="2" customWidth="1"/>
    <col min="1034" max="1034" width="1" style="2" customWidth="1"/>
    <col min="1035" max="1035" width="14.140625" style="2" customWidth="1"/>
    <col min="1036" max="1036" width="1" style="2" customWidth="1"/>
    <col min="1037" max="1037" width="14.140625" style="2" customWidth="1"/>
    <col min="1038" max="1038" width="12.85546875" style="2" customWidth="1"/>
    <col min="1039" max="1039" width="1.5703125" style="2" customWidth="1"/>
    <col min="1040" max="1040" width="12.42578125" style="2" customWidth="1"/>
    <col min="1041" max="1041" width="5.5703125" style="2" customWidth="1"/>
    <col min="1042" max="1042" width="2.85546875" style="2" customWidth="1"/>
    <col min="1043" max="1043" width="3.85546875" style="2" customWidth="1"/>
    <col min="1044" max="1046" width="9.85546875" style="2"/>
    <col min="1047" max="1047" width="7.85546875" style="2" customWidth="1"/>
    <col min="1048" max="1048" width="12.85546875" style="2" customWidth="1"/>
    <col min="1049" max="1049" width="2.85546875" style="2" customWidth="1"/>
    <col min="1050" max="1050" width="12.85546875" style="2" customWidth="1"/>
    <col min="1051" max="1280" width="9.85546875" style="2"/>
    <col min="1281" max="1283" width="2.5703125" style="2" customWidth="1"/>
    <col min="1284" max="1284" width="36.5703125" style="2" customWidth="1"/>
    <col min="1285" max="1285" width="8.140625" style="2" customWidth="1"/>
    <col min="1286" max="1286" width="1" style="2" customWidth="1"/>
    <col min="1287" max="1287" width="14.140625" style="2" customWidth="1"/>
    <col min="1288" max="1288" width="1" style="2" customWidth="1"/>
    <col min="1289" max="1289" width="13.85546875" style="2" customWidth="1"/>
    <col min="1290" max="1290" width="1" style="2" customWidth="1"/>
    <col min="1291" max="1291" width="14.140625" style="2" customWidth="1"/>
    <col min="1292" max="1292" width="1" style="2" customWidth="1"/>
    <col min="1293" max="1293" width="14.140625" style="2" customWidth="1"/>
    <col min="1294" max="1294" width="12.85546875" style="2" customWidth="1"/>
    <col min="1295" max="1295" width="1.5703125" style="2" customWidth="1"/>
    <col min="1296" max="1296" width="12.42578125" style="2" customWidth="1"/>
    <col min="1297" max="1297" width="5.5703125" style="2" customWidth="1"/>
    <col min="1298" max="1298" width="2.85546875" style="2" customWidth="1"/>
    <col min="1299" max="1299" width="3.85546875" style="2" customWidth="1"/>
    <col min="1300" max="1302" width="9.85546875" style="2"/>
    <col min="1303" max="1303" width="7.85546875" style="2" customWidth="1"/>
    <col min="1304" max="1304" width="12.85546875" style="2" customWidth="1"/>
    <col min="1305" max="1305" width="2.85546875" style="2" customWidth="1"/>
    <col min="1306" max="1306" width="12.85546875" style="2" customWidth="1"/>
    <col min="1307" max="1536" width="9.85546875" style="2"/>
    <col min="1537" max="1539" width="2.5703125" style="2" customWidth="1"/>
    <col min="1540" max="1540" width="36.5703125" style="2" customWidth="1"/>
    <col min="1541" max="1541" width="8.140625" style="2" customWidth="1"/>
    <col min="1542" max="1542" width="1" style="2" customWidth="1"/>
    <col min="1543" max="1543" width="14.140625" style="2" customWidth="1"/>
    <col min="1544" max="1544" width="1" style="2" customWidth="1"/>
    <col min="1545" max="1545" width="13.85546875" style="2" customWidth="1"/>
    <col min="1546" max="1546" width="1" style="2" customWidth="1"/>
    <col min="1547" max="1547" width="14.140625" style="2" customWidth="1"/>
    <col min="1548" max="1548" width="1" style="2" customWidth="1"/>
    <col min="1549" max="1549" width="14.140625" style="2" customWidth="1"/>
    <col min="1550" max="1550" width="12.85546875" style="2" customWidth="1"/>
    <col min="1551" max="1551" width="1.5703125" style="2" customWidth="1"/>
    <col min="1552" max="1552" width="12.42578125" style="2" customWidth="1"/>
    <col min="1553" max="1553" width="5.5703125" style="2" customWidth="1"/>
    <col min="1554" max="1554" width="2.85546875" style="2" customWidth="1"/>
    <col min="1555" max="1555" width="3.85546875" style="2" customWidth="1"/>
    <col min="1556" max="1558" width="9.85546875" style="2"/>
    <col min="1559" max="1559" width="7.85546875" style="2" customWidth="1"/>
    <col min="1560" max="1560" width="12.85546875" style="2" customWidth="1"/>
    <col min="1561" max="1561" width="2.85546875" style="2" customWidth="1"/>
    <col min="1562" max="1562" width="12.85546875" style="2" customWidth="1"/>
    <col min="1563" max="1792" width="9.85546875" style="2"/>
    <col min="1793" max="1795" width="2.5703125" style="2" customWidth="1"/>
    <col min="1796" max="1796" width="36.5703125" style="2" customWidth="1"/>
    <col min="1797" max="1797" width="8.140625" style="2" customWidth="1"/>
    <col min="1798" max="1798" width="1" style="2" customWidth="1"/>
    <col min="1799" max="1799" width="14.140625" style="2" customWidth="1"/>
    <col min="1800" max="1800" width="1" style="2" customWidth="1"/>
    <col min="1801" max="1801" width="13.85546875" style="2" customWidth="1"/>
    <col min="1802" max="1802" width="1" style="2" customWidth="1"/>
    <col min="1803" max="1803" width="14.140625" style="2" customWidth="1"/>
    <col min="1804" max="1804" width="1" style="2" customWidth="1"/>
    <col min="1805" max="1805" width="14.140625" style="2" customWidth="1"/>
    <col min="1806" max="1806" width="12.85546875" style="2" customWidth="1"/>
    <col min="1807" max="1807" width="1.5703125" style="2" customWidth="1"/>
    <col min="1808" max="1808" width="12.42578125" style="2" customWidth="1"/>
    <col min="1809" max="1809" width="5.5703125" style="2" customWidth="1"/>
    <col min="1810" max="1810" width="2.85546875" style="2" customWidth="1"/>
    <col min="1811" max="1811" width="3.85546875" style="2" customWidth="1"/>
    <col min="1812" max="1814" width="9.85546875" style="2"/>
    <col min="1815" max="1815" width="7.85546875" style="2" customWidth="1"/>
    <col min="1816" max="1816" width="12.85546875" style="2" customWidth="1"/>
    <col min="1817" max="1817" width="2.85546875" style="2" customWidth="1"/>
    <col min="1818" max="1818" width="12.85546875" style="2" customWidth="1"/>
    <col min="1819" max="2048" width="9.85546875" style="2"/>
    <col min="2049" max="2051" width="2.5703125" style="2" customWidth="1"/>
    <col min="2052" max="2052" width="36.5703125" style="2" customWidth="1"/>
    <col min="2053" max="2053" width="8.140625" style="2" customWidth="1"/>
    <col min="2054" max="2054" width="1" style="2" customWidth="1"/>
    <col min="2055" max="2055" width="14.140625" style="2" customWidth="1"/>
    <col min="2056" max="2056" width="1" style="2" customWidth="1"/>
    <col min="2057" max="2057" width="13.85546875" style="2" customWidth="1"/>
    <col min="2058" max="2058" width="1" style="2" customWidth="1"/>
    <col min="2059" max="2059" width="14.140625" style="2" customWidth="1"/>
    <col min="2060" max="2060" width="1" style="2" customWidth="1"/>
    <col min="2061" max="2061" width="14.140625" style="2" customWidth="1"/>
    <col min="2062" max="2062" width="12.85546875" style="2" customWidth="1"/>
    <col min="2063" max="2063" width="1.5703125" style="2" customWidth="1"/>
    <col min="2064" max="2064" width="12.42578125" style="2" customWidth="1"/>
    <col min="2065" max="2065" width="5.5703125" style="2" customWidth="1"/>
    <col min="2066" max="2066" width="2.85546875" style="2" customWidth="1"/>
    <col min="2067" max="2067" width="3.85546875" style="2" customWidth="1"/>
    <col min="2068" max="2070" width="9.85546875" style="2"/>
    <col min="2071" max="2071" width="7.85546875" style="2" customWidth="1"/>
    <col min="2072" max="2072" width="12.85546875" style="2" customWidth="1"/>
    <col min="2073" max="2073" width="2.85546875" style="2" customWidth="1"/>
    <col min="2074" max="2074" width="12.85546875" style="2" customWidth="1"/>
    <col min="2075" max="2304" width="9.85546875" style="2"/>
    <col min="2305" max="2307" width="2.5703125" style="2" customWidth="1"/>
    <col min="2308" max="2308" width="36.5703125" style="2" customWidth="1"/>
    <col min="2309" max="2309" width="8.140625" style="2" customWidth="1"/>
    <col min="2310" max="2310" width="1" style="2" customWidth="1"/>
    <col min="2311" max="2311" width="14.140625" style="2" customWidth="1"/>
    <col min="2312" max="2312" width="1" style="2" customWidth="1"/>
    <col min="2313" max="2313" width="13.85546875" style="2" customWidth="1"/>
    <col min="2314" max="2314" width="1" style="2" customWidth="1"/>
    <col min="2315" max="2315" width="14.140625" style="2" customWidth="1"/>
    <col min="2316" max="2316" width="1" style="2" customWidth="1"/>
    <col min="2317" max="2317" width="14.140625" style="2" customWidth="1"/>
    <col min="2318" max="2318" width="12.85546875" style="2" customWidth="1"/>
    <col min="2319" max="2319" width="1.5703125" style="2" customWidth="1"/>
    <col min="2320" max="2320" width="12.42578125" style="2" customWidth="1"/>
    <col min="2321" max="2321" width="5.5703125" style="2" customWidth="1"/>
    <col min="2322" max="2322" width="2.85546875" style="2" customWidth="1"/>
    <col min="2323" max="2323" width="3.85546875" style="2" customWidth="1"/>
    <col min="2324" max="2326" width="9.85546875" style="2"/>
    <col min="2327" max="2327" width="7.85546875" style="2" customWidth="1"/>
    <col min="2328" max="2328" width="12.85546875" style="2" customWidth="1"/>
    <col min="2329" max="2329" width="2.85546875" style="2" customWidth="1"/>
    <col min="2330" max="2330" width="12.85546875" style="2" customWidth="1"/>
    <col min="2331" max="2560" width="9.85546875" style="2"/>
    <col min="2561" max="2563" width="2.5703125" style="2" customWidth="1"/>
    <col min="2564" max="2564" width="36.5703125" style="2" customWidth="1"/>
    <col min="2565" max="2565" width="8.140625" style="2" customWidth="1"/>
    <col min="2566" max="2566" width="1" style="2" customWidth="1"/>
    <col min="2567" max="2567" width="14.140625" style="2" customWidth="1"/>
    <col min="2568" max="2568" width="1" style="2" customWidth="1"/>
    <col min="2569" max="2569" width="13.85546875" style="2" customWidth="1"/>
    <col min="2570" max="2570" width="1" style="2" customWidth="1"/>
    <col min="2571" max="2571" width="14.140625" style="2" customWidth="1"/>
    <col min="2572" max="2572" width="1" style="2" customWidth="1"/>
    <col min="2573" max="2573" width="14.140625" style="2" customWidth="1"/>
    <col min="2574" max="2574" width="12.85546875" style="2" customWidth="1"/>
    <col min="2575" max="2575" width="1.5703125" style="2" customWidth="1"/>
    <col min="2576" max="2576" width="12.42578125" style="2" customWidth="1"/>
    <col min="2577" max="2577" width="5.5703125" style="2" customWidth="1"/>
    <col min="2578" max="2578" width="2.85546875" style="2" customWidth="1"/>
    <col min="2579" max="2579" width="3.85546875" style="2" customWidth="1"/>
    <col min="2580" max="2582" width="9.85546875" style="2"/>
    <col min="2583" max="2583" width="7.85546875" style="2" customWidth="1"/>
    <col min="2584" max="2584" width="12.85546875" style="2" customWidth="1"/>
    <col min="2585" max="2585" width="2.85546875" style="2" customWidth="1"/>
    <col min="2586" max="2586" width="12.85546875" style="2" customWidth="1"/>
    <col min="2587" max="2816" width="9.85546875" style="2"/>
    <col min="2817" max="2819" width="2.5703125" style="2" customWidth="1"/>
    <col min="2820" max="2820" width="36.5703125" style="2" customWidth="1"/>
    <col min="2821" max="2821" width="8.140625" style="2" customWidth="1"/>
    <col min="2822" max="2822" width="1" style="2" customWidth="1"/>
    <col min="2823" max="2823" width="14.140625" style="2" customWidth="1"/>
    <col min="2824" max="2824" width="1" style="2" customWidth="1"/>
    <col min="2825" max="2825" width="13.85546875" style="2" customWidth="1"/>
    <col min="2826" max="2826" width="1" style="2" customWidth="1"/>
    <col min="2827" max="2827" width="14.140625" style="2" customWidth="1"/>
    <col min="2828" max="2828" width="1" style="2" customWidth="1"/>
    <col min="2829" max="2829" width="14.140625" style="2" customWidth="1"/>
    <col min="2830" max="2830" width="12.85546875" style="2" customWidth="1"/>
    <col min="2831" max="2831" width="1.5703125" style="2" customWidth="1"/>
    <col min="2832" max="2832" width="12.42578125" style="2" customWidth="1"/>
    <col min="2833" max="2833" width="5.5703125" style="2" customWidth="1"/>
    <col min="2834" max="2834" width="2.85546875" style="2" customWidth="1"/>
    <col min="2835" max="2835" width="3.85546875" style="2" customWidth="1"/>
    <col min="2836" max="2838" width="9.85546875" style="2"/>
    <col min="2839" max="2839" width="7.85546875" style="2" customWidth="1"/>
    <col min="2840" max="2840" width="12.85546875" style="2" customWidth="1"/>
    <col min="2841" max="2841" width="2.85546875" style="2" customWidth="1"/>
    <col min="2842" max="2842" width="12.85546875" style="2" customWidth="1"/>
    <col min="2843" max="3072" width="9.85546875" style="2"/>
    <col min="3073" max="3075" width="2.5703125" style="2" customWidth="1"/>
    <col min="3076" max="3076" width="36.5703125" style="2" customWidth="1"/>
    <col min="3077" max="3077" width="8.140625" style="2" customWidth="1"/>
    <col min="3078" max="3078" width="1" style="2" customWidth="1"/>
    <col min="3079" max="3079" width="14.140625" style="2" customWidth="1"/>
    <col min="3080" max="3080" width="1" style="2" customWidth="1"/>
    <col min="3081" max="3081" width="13.85546875" style="2" customWidth="1"/>
    <col min="3082" max="3082" width="1" style="2" customWidth="1"/>
    <col min="3083" max="3083" width="14.140625" style="2" customWidth="1"/>
    <col min="3084" max="3084" width="1" style="2" customWidth="1"/>
    <col min="3085" max="3085" width="14.140625" style="2" customWidth="1"/>
    <col min="3086" max="3086" width="12.85546875" style="2" customWidth="1"/>
    <col min="3087" max="3087" width="1.5703125" style="2" customWidth="1"/>
    <col min="3088" max="3088" width="12.42578125" style="2" customWidth="1"/>
    <col min="3089" max="3089" width="5.5703125" style="2" customWidth="1"/>
    <col min="3090" max="3090" width="2.85546875" style="2" customWidth="1"/>
    <col min="3091" max="3091" width="3.85546875" style="2" customWidth="1"/>
    <col min="3092" max="3094" width="9.85546875" style="2"/>
    <col min="3095" max="3095" width="7.85546875" style="2" customWidth="1"/>
    <col min="3096" max="3096" width="12.85546875" style="2" customWidth="1"/>
    <col min="3097" max="3097" width="2.85546875" style="2" customWidth="1"/>
    <col min="3098" max="3098" width="12.85546875" style="2" customWidth="1"/>
    <col min="3099" max="3328" width="9.85546875" style="2"/>
    <col min="3329" max="3331" width="2.5703125" style="2" customWidth="1"/>
    <col min="3332" max="3332" width="36.5703125" style="2" customWidth="1"/>
    <col min="3333" max="3333" width="8.140625" style="2" customWidth="1"/>
    <col min="3334" max="3334" width="1" style="2" customWidth="1"/>
    <col min="3335" max="3335" width="14.140625" style="2" customWidth="1"/>
    <col min="3336" max="3336" width="1" style="2" customWidth="1"/>
    <col min="3337" max="3337" width="13.85546875" style="2" customWidth="1"/>
    <col min="3338" max="3338" width="1" style="2" customWidth="1"/>
    <col min="3339" max="3339" width="14.140625" style="2" customWidth="1"/>
    <col min="3340" max="3340" width="1" style="2" customWidth="1"/>
    <col min="3341" max="3341" width="14.140625" style="2" customWidth="1"/>
    <col min="3342" max="3342" width="12.85546875" style="2" customWidth="1"/>
    <col min="3343" max="3343" width="1.5703125" style="2" customWidth="1"/>
    <col min="3344" max="3344" width="12.42578125" style="2" customWidth="1"/>
    <col min="3345" max="3345" width="5.5703125" style="2" customWidth="1"/>
    <col min="3346" max="3346" width="2.85546875" style="2" customWidth="1"/>
    <col min="3347" max="3347" width="3.85546875" style="2" customWidth="1"/>
    <col min="3348" max="3350" width="9.85546875" style="2"/>
    <col min="3351" max="3351" width="7.85546875" style="2" customWidth="1"/>
    <col min="3352" max="3352" width="12.85546875" style="2" customWidth="1"/>
    <col min="3353" max="3353" width="2.85546875" style="2" customWidth="1"/>
    <col min="3354" max="3354" width="12.85546875" style="2" customWidth="1"/>
    <col min="3355" max="3584" width="9.85546875" style="2"/>
    <col min="3585" max="3587" width="2.5703125" style="2" customWidth="1"/>
    <col min="3588" max="3588" width="36.5703125" style="2" customWidth="1"/>
    <col min="3589" max="3589" width="8.140625" style="2" customWidth="1"/>
    <col min="3590" max="3590" width="1" style="2" customWidth="1"/>
    <col min="3591" max="3591" width="14.140625" style="2" customWidth="1"/>
    <col min="3592" max="3592" width="1" style="2" customWidth="1"/>
    <col min="3593" max="3593" width="13.85546875" style="2" customWidth="1"/>
    <col min="3594" max="3594" width="1" style="2" customWidth="1"/>
    <col min="3595" max="3595" width="14.140625" style="2" customWidth="1"/>
    <col min="3596" max="3596" width="1" style="2" customWidth="1"/>
    <col min="3597" max="3597" width="14.140625" style="2" customWidth="1"/>
    <col min="3598" max="3598" width="12.85546875" style="2" customWidth="1"/>
    <col min="3599" max="3599" width="1.5703125" style="2" customWidth="1"/>
    <col min="3600" max="3600" width="12.42578125" style="2" customWidth="1"/>
    <col min="3601" max="3601" width="5.5703125" style="2" customWidth="1"/>
    <col min="3602" max="3602" width="2.85546875" style="2" customWidth="1"/>
    <col min="3603" max="3603" width="3.85546875" style="2" customWidth="1"/>
    <col min="3604" max="3606" width="9.85546875" style="2"/>
    <col min="3607" max="3607" width="7.85546875" style="2" customWidth="1"/>
    <col min="3608" max="3608" width="12.85546875" style="2" customWidth="1"/>
    <col min="3609" max="3609" width="2.85546875" style="2" customWidth="1"/>
    <col min="3610" max="3610" width="12.85546875" style="2" customWidth="1"/>
    <col min="3611" max="3840" width="9.85546875" style="2"/>
    <col min="3841" max="3843" width="2.5703125" style="2" customWidth="1"/>
    <col min="3844" max="3844" width="36.5703125" style="2" customWidth="1"/>
    <col min="3845" max="3845" width="8.140625" style="2" customWidth="1"/>
    <col min="3846" max="3846" width="1" style="2" customWidth="1"/>
    <col min="3847" max="3847" width="14.140625" style="2" customWidth="1"/>
    <col min="3848" max="3848" width="1" style="2" customWidth="1"/>
    <col min="3849" max="3849" width="13.85546875" style="2" customWidth="1"/>
    <col min="3850" max="3850" width="1" style="2" customWidth="1"/>
    <col min="3851" max="3851" width="14.140625" style="2" customWidth="1"/>
    <col min="3852" max="3852" width="1" style="2" customWidth="1"/>
    <col min="3853" max="3853" width="14.140625" style="2" customWidth="1"/>
    <col min="3854" max="3854" width="12.85546875" style="2" customWidth="1"/>
    <col min="3855" max="3855" width="1.5703125" style="2" customWidth="1"/>
    <col min="3856" max="3856" width="12.42578125" style="2" customWidth="1"/>
    <col min="3857" max="3857" width="5.5703125" style="2" customWidth="1"/>
    <col min="3858" max="3858" width="2.85546875" style="2" customWidth="1"/>
    <col min="3859" max="3859" width="3.85546875" style="2" customWidth="1"/>
    <col min="3860" max="3862" width="9.85546875" style="2"/>
    <col min="3863" max="3863" width="7.85546875" style="2" customWidth="1"/>
    <col min="3864" max="3864" width="12.85546875" style="2" customWidth="1"/>
    <col min="3865" max="3865" width="2.85546875" style="2" customWidth="1"/>
    <col min="3866" max="3866" width="12.85546875" style="2" customWidth="1"/>
    <col min="3867" max="4096" width="9.85546875" style="2"/>
    <col min="4097" max="4099" width="2.5703125" style="2" customWidth="1"/>
    <col min="4100" max="4100" width="36.5703125" style="2" customWidth="1"/>
    <col min="4101" max="4101" width="8.140625" style="2" customWidth="1"/>
    <col min="4102" max="4102" width="1" style="2" customWidth="1"/>
    <col min="4103" max="4103" width="14.140625" style="2" customWidth="1"/>
    <col min="4104" max="4104" width="1" style="2" customWidth="1"/>
    <col min="4105" max="4105" width="13.85546875" style="2" customWidth="1"/>
    <col min="4106" max="4106" width="1" style="2" customWidth="1"/>
    <col min="4107" max="4107" width="14.140625" style="2" customWidth="1"/>
    <col min="4108" max="4108" width="1" style="2" customWidth="1"/>
    <col min="4109" max="4109" width="14.140625" style="2" customWidth="1"/>
    <col min="4110" max="4110" width="12.85546875" style="2" customWidth="1"/>
    <col min="4111" max="4111" width="1.5703125" style="2" customWidth="1"/>
    <col min="4112" max="4112" width="12.42578125" style="2" customWidth="1"/>
    <col min="4113" max="4113" width="5.5703125" style="2" customWidth="1"/>
    <col min="4114" max="4114" width="2.85546875" style="2" customWidth="1"/>
    <col min="4115" max="4115" width="3.85546875" style="2" customWidth="1"/>
    <col min="4116" max="4118" width="9.85546875" style="2"/>
    <col min="4119" max="4119" width="7.85546875" style="2" customWidth="1"/>
    <col min="4120" max="4120" width="12.85546875" style="2" customWidth="1"/>
    <col min="4121" max="4121" width="2.85546875" style="2" customWidth="1"/>
    <col min="4122" max="4122" width="12.85546875" style="2" customWidth="1"/>
    <col min="4123" max="4352" width="9.85546875" style="2"/>
    <col min="4353" max="4355" width="2.5703125" style="2" customWidth="1"/>
    <col min="4356" max="4356" width="36.5703125" style="2" customWidth="1"/>
    <col min="4357" max="4357" width="8.140625" style="2" customWidth="1"/>
    <col min="4358" max="4358" width="1" style="2" customWidth="1"/>
    <col min="4359" max="4359" width="14.140625" style="2" customWidth="1"/>
    <col min="4360" max="4360" width="1" style="2" customWidth="1"/>
    <col min="4361" max="4361" width="13.85546875" style="2" customWidth="1"/>
    <col min="4362" max="4362" width="1" style="2" customWidth="1"/>
    <col min="4363" max="4363" width="14.140625" style="2" customWidth="1"/>
    <col min="4364" max="4364" width="1" style="2" customWidth="1"/>
    <col min="4365" max="4365" width="14.140625" style="2" customWidth="1"/>
    <col min="4366" max="4366" width="12.85546875" style="2" customWidth="1"/>
    <col min="4367" max="4367" width="1.5703125" style="2" customWidth="1"/>
    <col min="4368" max="4368" width="12.42578125" style="2" customWidth="1"/>
    <col min="4369" max="4369" width="5.5703125" style="2" customWidth="1"/>
    <col min="4370" max="4370" width="2.85546875" style="2" customWidth="1"/>
    <col min="4371" max="4371" width="3.85546875" style="2" customWidth="1"/>
    <col min="4372" max="4374" width="9.85546875" style="2"/>
    <col min="4375" max="4375" width="7.85546875" style="2" customWidth="1"/>
    <col min="4376" max="4376" width="12.85546875" style="2" customWidth="1"/>
    <col min="4377" max="4377" width="2.85546875" style="2" customWidth="1"/>
    <col min="4378" max="4378" width="12.85546875" style="2" customWidth="1"/>
    <col min="4379" max="4608" width="9.85546875" style="2"/>
    <col min="4609" max="4611" width="2.5703125" style="2" customWidth="1"/>
    <col min="4612" max="4612" width="36.5703125" style="2" customWidth="1"/>
    <col min="4613" max="4613" width="8.140625" style="2" customWidth="1"/>
    <col min="4614" max="4614" width="1" style="2" customWidth="1"/>
    <col min="4615" max="4615" width="14.140625" style="2" customWidth="1"/>
    <col min="4616" max="4616" width="1" style="2" customWidth="1"/>
    <col min="4617" max="4617" width="13.85546875" style="2" customWidth="1"/>
    <col min="4618" max="4618" width="1" style="2" customWidth="1"/>
    <col min="4619" max="4619" width="14.140625" style="2" customWidth="1"/>
    <col min="4620" max="4620" width="1" style="2" customWidth="1"/>
    <col min="4621" max="4621" width="14.140625" style="2" customWidth="1"/>
    <col min="4622" max="4622" width="12.85546875" style="2" customWidth="1"/>
    <col min="4623" max="4623" width="1.5703125" style="2" customWidth="1"/>
    <col min="4624" max="4624" width="12.42578125" style="2" customWidth="1"/>
    <col min="4625" max="4625" width="5.5703125" style="2" customWidth="1"/>
    <col min="4626" max="4626" width="2.85546875" style="2" customWidth="1"/>
    <col min="4627" max="4627" width="3.85546875" style="2" customWidth="1"/>
    <col min="4628" max="4630" width="9.85546875" style="2"/>
    <col min="4631" max="4631" width="7.85546875" style="2" customWidth="1"/>
    <col min="4632" max="4632" width="12.85546875" style="2" customWidth="1"/>
    <col min="4633" max="4633" width="2.85546875" style="2" customWidth="1"/>
    <col min="4634" max="4634" width="12.85546875" style="2" customWidth="1"/>
    <col min="4635" max="4864" width="9.85546875" style="2"/>
    <col min="4865" max="4867" width="2.5703125" style="2" customWidth="1"/>
    <col min="4868" max="4868" width="36.5703125" style="2" customWidth="1"/>
    <col min="4869" max="4869" width="8.140625" style="2" customWidth="1"/>
    <col min="4870" max="4870" width="1" style="2" customWidth="1"/>
    <col min="4871" max="4871" width="14.140625" style="2" customWidth="1"/>
    <col min="4872" max="4872" width="1" style="2" customWidth="1"/>
    <col min="4873" max="4873" width="13.85546875" style="2" customWidth="1"/>
    <col min="4874" max="4874" width="1" style="2" customWidth="1"/>
    <col min="4875" max="4875" width="14.140625" style="2" customWidth="1"/>
    <col min="4876" max="4876" width="1" style="2" customWidth="1"/>
    <col min="4877" max="4877" width="14.140625" style="2" customWidth="1"/>
    <col min="4878" max="4878" width="12.85546875" style="2" customWidth="1"/>
    <col min="4879" max="4879" width="1.5703125" style="2" customWidth="1"/>
    <col min="4880" max="4880" width="12.42578125" style="2" customWidth="1"/>
    <col min="4881" max="4881" width="5.5703125" style="2" customWidth="1"/>
    <col min="4882" max="4882" width="2.85546875" style="2" customWidth="1"/>
    <col min="4883" max="4883" width="3.85546875" style="2" customWidth="1"/>
    <col min="4884" max="4886" width="9.85546875" style="2"/>
    <col min="4887" max="4887" width="7.85546875" style="2" customWidth="1"/>
    <col min="4888" max="4888" width="12.85546875" style="2" customWidth="1"/>
    <col min="4889" max="4889" width="2.85546875" style="2" customWidth="1"/>
    <col min="4890" max="4890" width="12.85546875" style="2" customWidth="1"/>
    <col min="4891" max="5120" width="9.85546875" style="2"/>
    <col min="5121" max="5123" width="2.5703125" style="2" customWidth="1"/>
    <col min="5124" max="5124" width="36.5703125" style="2" customWidth="1"/>
    <col min="5125" max="5125" width="8.140625" style="2" customWidth="1"/>
    <col min="5126" max="5126" width="1" style="2" customWidth="1"/>
    <col min="5127" max="5127" width="14.140625" style="2" customWidth="1"/>
    <col min="5128" max="5128" width="1" style="2" customWidth="1"/>
    <col min="5129" max="5129" width="13.85546875" style="2" customWidth="1"/>
    <col min="5130" max="5130" width="1" style="2" customWidth="1"/>
    <col min="5131" max="5131" width="14.140625" style="2" customWidth="1"/>
    <col min="5132" max="5132" width="1" style="2" customWidth="1"/>
    <col min="5133" max="5133" width="14.140625" style="2" customWidth="1"/>
    <col min="5134" max="5134" width="12.85546875" style="2" customWidth="1"/>
    <col min="5135" max="5135" width="1.5703125" style="2" customWidth="1"/>
    <col min="5136" max="5136" width="12.42578125" style="2" customWidth="1"/>
    <col min="5137" max="5137" width="5.5703125" style="2" customWidth="1"/>
    <col min="5138" max="5138" width="2.85546875" style="2" customWidth="1"/>
    <col min="5139" max="5139" width="3.85546875" style="2" customWidth="1"/>
    <col min="5140" max="5142" width="9.85546875" style="2"/>
    <col min="5143" max="5143" width="7.85546875" style="2" customWidth="1"/>
    <col min="5144" max="5144" width="12.85546875" style="2" customWidth="1"/>
    <col min="5145" max="5145" width="2.85546875" style="2" customWidth="1"/>
    <col min="5146" max="5146" width="12.85546875" style="2" customWidth="1"/>
    <col min="5147" max="5376" width="9.85546875" style="2"/>
    <col min="5377" max="5379" width="2.5703125" style="2" customWidth="1"/>
    <col min="5380" max="5380" width="36.5703125" style="2" customWidth="1"/>
    <col min="5381" max="5381" width="8.140625" style="2" customWidth="1"/>
    <col min="5382" max="5382" width="1" style="2" customWidth="1"/>
    <col min="5383" max="5383" width="14.140625" style="2" customWidth="1"/>
    <col min="5384" max="5384" width="1" style="2" customWidth="1"/>
    <col min="5385" max="5385" width="13.85546875" style="2" customWidth="1"/>
    <col min="5386" max="5386" width="1" style="2" customWidth="1"/>
    <col min="5387" max="5387" width="14.140625" style="2" customWidth="1"/>
    <col min="5388" max="5388" width="1" style="2" customWidth="1"/>
    <col min="5389" max="5389" width="14.140625" style="2" customWidth="1"/>
    <col min="5390" max="5390" width="12.85546875" style="2" customWidth="1"/>
    <col min="5391" max="5391" width="1.5703125" style="2" customWidth="1"/>
    <col min="5392" max="5392" width="12.42578125" style="2" customWidth="1"/>
    <col min="5393" max="5393" width="5.5703125" style="2" customWidth="1"/>
    <col min="5394" max="5394" width="2.85546875" style="2" customWidth="1"/>
    <col min="5395" max="5395" width="3.85546875" style="2" customWidth="1"/>
    <col min="5396" max="5398" width="9.85546875" style="2"/>
    <col min="5399" max="5399" width="7.85546875" style="2" customWidth="1"/>
    <col min="5400" max="5400" width="12.85546875" style="2" customWidth="1"/>
    <col min="5401" max="5401" width="2.85546875" style="2" customWidth="1"/>
    <col min="5402" max="5402" width="12.85546875" style="2" customWidth="1"/>
    <col min="5403" max="5632" width="9.85546875" style="2"/>
    <col min="5633" max="5635" width="2.5703125" style="2" customWidth="1"/>
    <col min="5636" max="5636" width="36.5703125" style="2" customWidth="1"/>
    <col min="5637" max="5637" width="8.140625" style="2" customWidth="1"/>
    <col min="5638" max="5638" width="1" style="2" customWidth="1"/>
    <col min="5639" max="5639" width="14.140625" style="2" customWidth="1"/>
    <col min="5640" max="5640" width="1" style="2" customWidth="1"/>
    <col min="5641" max="5641" width="13.85546875" style="2" customWidth="1"/>
    <col min="5642" max="5642" width="1" style="2" customWidth="1"/>
    <col min="5643" max="5643" width="14.140625" style="2" customWidth="1"/>
    <col min="5644" max="5644" width="1" style="2" customWidth="1"/>
    <col min="5645" max="5645" width="14.140625" style="2" customWidth="1"/>
    <col min="5646" max="5646" width="12.85546875" style="2" customWidth="1"/>
    <col min="5647" max="5647" width="1.5703125" style="2" customWidth="1"/>
    <col min="5648" max="5648" width="12.42578125" style="2" customWidth="1"/>
    <col min="5649" max="5649" width="5.5703125" style="2" customWidth="1"/>
    <col min="5650" max="5650" width="2.85546875" style="2" customWidth="1"/>
    <col min="5651" max="5651" width="3.85546875" style="2" customWidth="1"/>
    <col min="5652" max="5654" width="9.85546875" style="2"/>
    <col min="5655" max="5655" width="7.85546875" style="2" customWidth="1"/>
    <col min="5656" max="5656" width="12.85546875" style="2" customWidth="1"/>
    <col min="5657" max="5657" width="2.85546875" style="2" customWidth="1"/>
    <col min="5658" max="5658" width="12.85546875" style="2" customWidth="1"/>
    <col min="5659" max="5888" width="9.85546875" style="2"/>
    <col min="5889" max="5891" width="2.5703125" style="2" customWidth="1"/>
    <col min="5892" max="5892" width="36.5703125" style="2" customWidth="1"/>
    <col min="5893" max="5893" width="8.140625" style="2" customWidth="1"/>
    <col min="5894" max="5894" width="1" style="2" customWidth="1"/>
    <col min="5895" max="5895" width="14.140625" style="2" customWidth="1"/>
    <col min="5896" max="5896" width="1" style="2" customWidth="1"/>
    <col min="5897" max="5897" width="13.85546875" style="2" customWidth="1"/>
    <col min="5898" max="5898" width="1" style="2" customWidth="1"/>
    <col min="5899" max="5899" width="14.140625" style="2" customWidth="1"/>
    <col min="5900" max="5900" width="1" style="2" customWidth="1"/>
    <col min="5901" max="5901" width="14.140625" style="2" customWidth="1"/>
    <col min="5902" max="5902" width="12.85546875" style="2" customWidth="1"/>
    <col min="5903" max="5903" width="1.5703125" style="2" customWidth="1"/>
    <col min="5904" max="5904" width="12.42578125" style="2" customWidth="1"/>
    <col min="5905" max="5905" width="5.5703125" style="2" customWidth="1"/>
    <col min="5906" max="5906" width="2.85546875" style="2" customWidth="1"/>
    <col min="5907" max="5907" width="3.85546875" style="2" customWidth="1"/>
    <col min="5908" max="5910" width="9.85546875" style="2"/>
    <col min="5911" max="5911" width="7.85546875" style="2" customWidth="1"/>
    <col min="5912" max="5912" width="12.85546875" style="2" customWidth="1"/>
    <col min="5913" max="5913" width="2.85546875" style="2" customWidth="1"/>
    <col min="5914" max="5914" width="12.85546875" style="2" customWidth="1"/>
    <col min="5915" max="6144" width="9.85546875" style="2"/>
    <col min="6145" max="6147" width="2.5703125" style="2" customWidth="1"/>
    <col min="6148" max="6148" width="36.5703125" style="2" customWidth="1"/>
    <col min="6149" max="6149" width="8.140625" style="2" customWidth="1"/>
    <col min="6150" max="6150" width="1" style="2" customWidth="1"/>
    <col min="6151" max="6151" width="14.140625" style="2" customWidth="1"/>
    <col min="6152" max="6152" width="1" style="2" customWidth="1"/>
    <col min="6153" max="6153" width="13.85546875" style="2" customWidth="1"/>
    <col min="6154" max="6154" width="1" style="2" customWidth="1"/>
    <col min="6155" max="6155" width="14.140625" style="2" customWidth="1"/>
    <col min="6156" max="6156" width="1" style="2" customWidth="1"/>
    <col min="6157" max="6157" width="14.140625" style="2" customWidth="1"/>
    <col min="6158" max="6158" width="12.85546875" style="2" customWidth="1"/>
    <col min="6159" max="6159" width="1.5703125" style="2" customWidth="1"/>
    <col min="6160" max="6160" width="12.42578125" style="2" customWidth="1"/>
    <col min="6161" max="6161" width="5.5703125" style="2" customWidth="1"/>
    <col min="6162" max="6162" width="2.85546875" style="2" customWidth="1"/>
    <col min="6163" max="6163" width="3.85546875" style="2" customWidth="1"/>
    <col min="6164" max="6166" width="9.85546875" style="2"/>
    <col min="6167" max="6167" width="7.85546875" style="2" customWidth="1"/>
    <col min="6168" max="6168" width="12.85546875" style="2" customWidth="1"/>
    <col min="6169" max="6169" width="2.85546875" style="2" customWidth="1"/>
    <col min="6170" max="6170" width="12.85546875" style="2" customWidth="1"/>
    <col min="6171" max="6400" width="9.85546875" style="2"/>
    <col min="6401" max="6403" width="2.5703125" style="2" customWidth="1"/>
    <col min="6404" max="6404" width="36.5703125" style="2" customWidth="1"/>
    <col min="6405" max="6405" width="8.140625" style="2" customWidth="1"/>
    <col min="6406" max="6406" width="1" style="2" customWidth="1"/>
    <col min="6407" max="6407" width="14.140625" style="2" customWidth="1"/>
    <col min="6408" max="6408" width="1" style="2" customWidth="1"/>
    <col min="6409" max="6409" width="13.85546875" style="2" customWidth="1"/>
    <col min="6410" max="6410" width="1" style="2" customWidth="1"/>
    <col min="6411" max="6411" width="14.140625" style="2" customWidth="1"/>
    <col min="6412" max="6412" width="1" style="2" customWidth="1"/>
    <col min="6413" max="6413" width="14.140625" style="2" customWidth="1"/>
    <col min="6414" max="6414" width="12.85546875" style="2" customWidth="1"/>
    <col min="6415" max="6415" width="1.5703125" style="2" customWidth="1"/>
    <col min="6416" max="6416" width="12.42578125" style="2" customWidth="1"/>
    <col min="6417" max="6417" width="5.5703125" style="2" customWidth="1"/>
    <col min="6418" max="6418" width="2.85546875" style="2" customWidth="1"/>
    <col min="6419" max="6419" width="3.85546875" style="2" customWidth="1"/>
    <col min="6420" max="6422" width="9.85546875" style="2"/>
    <col min="6423" max="6423" width="7.85546875" style="2" customWidth="1"/>
    <col min="6424" max="6424" width="12.85546875" style="2" customWidth="1"/>
    <col min="6425" max="6425" width="2.85546875" style="2" customWidth="1"/>
    <col min="6426" max="6426" width="12.85546875" style="2" customWidth="1"/>
    <col min="6427" max="6656" width="9.85546875" style="2"/>
    <col min="6657" max="6659" width="2.5703125" style="2" customWidth="1"/>
    <col min="6660" max="6660" width="36.5703125" style="2" customWidth="1"/>
    <col min="6661" max="6661" width="8.140625" style="2" customWidth="1"/>
    <col min="6662" max="6662" width="1" style="2" customWidth="1"/>
    <col min="6663" max="6663" width="14.140625" style="2" customWidth="1"/>
    <col min="6664" max="6664" width="1" style="2" customWidth="1"/>
    <col min="6665" max="6665" width="13.85546875" style="2" customWidth="1"/>
    <col min="6666" max="6666" width="1" style="2" customWidth="1"/>
    <col min="6667" max="6667" width="14.140625" style="2" customWidth="1"/>
    <col min="6668" max="6668" width="1" style="2" customWidth="1"/>
    <col min="6669" max="6669" width="14.140625" style="2" customWidth="1"/>
    <col min="6670" max="6670" width="12.85546875" style="2" customWidth="1"/>
    <col min="6671" max="6671" width="1.5703125" style="2" customWidth="1"/>
    <col min="6672" max="6672" width="12.42578125" style="2" customWidth="1"/>
    <col min="6673" max="6673" width="5.5703125" style="2" customWidth="1"/>
    <col min="6674" max="6674" width="2.85546875" style="2" customWidth="1"/>
    <col min="6675" max="6675" width="3.85546875" style="2" customWidth="1"/>
    <col min="6676" max="6678" width="9.85546875" style="2"/>
    <col min="6679" max="6679" width="7.85546875" style="2" customWidth="1"/>
    <col min="6680" max="6680" width="12.85546875" style="2" customWidth="1"/>
    <col min="6681" max="6681" width="2.85546875" style="2" customWidth="1"/>
    <col min="6682" max="6682" width="12.85546875" style="2" customWidth="1"/>
    <col min="6683" max="6912" width="9.85546875" style="2"/>
    <col min="6913" max="6915" width="2.5703125" style="2" customWidth="1"/>
    <col min="6916" max="6916" width="36.5703125" style="2" customWidth="1"/>
    <col min="6917" max="6917" width="8.140625" style="2" customWidth="1"/>
    <col min="6918" max="6918" width="1" style="2" customWidth="1"/>
    <col min="6919" max="6919" width="14.140625" style="2" customWidth="1"/>
    <col min="6920" max="6920" width="1" style="2" customWidth="1"/>
    <col min="6921" max="6921" width="13.85546875" style="2" customWidth="1"/>
    <col min="6922" max="6922" width="1" style="2" customWidth="1"/>
    <col min="6923" max="6923" width="14.140625" style="2" customWidth="1"/>
    <col min="6924" max="6924" width="1" style="2" customWidth="1"/>
    <col min="6925" max="6925" width="14.140625" style="2" customWidth="1"/>
    <col min="6926" max="6926" width="12.85546875" style="2" customWidth="1"/>
    <col min="6927" max="6927" width="1.5703125" style="2" customWidth="1"/>
    <col min="6928" max="6928" width="12.42578125" style="2" customWidth="1"/>
    <col min="6929" max="6929" width="5.5703125" style="2" customWidth="1"/>
    <col min="6930" max="6930" width="2.85546875" style="2" customWidth="1"/>
    <col min="6931" max="6931" width="3.85546875" style="2" customWidth="1"/>
    <col min="6932" max="6934" width="9.85546875" style="2"/>
    <col min="6935" max="6935" width="7.85546875" style="2" customWidth="1"/>
    <col min="6936" max="6936" width="12.85546875" style="2" customWidth="1"/>
    <col min="6937" max="6937" width="2.85546875" style="2" customWidth="1"/>
    <col min="6938" max="6938" width="12.85546875" style="2" customWidth="1"/>
    <col min="6939" max="7168" width="9.85546875" style="2"/>
    <col min="7169" max="7171" width="2.5703125" style="2" customWidth="1"/>
    <col min="7172" max="7172" width="36.5703125" style="2" customWidth="1"/>
    <col min="7173" max="7173" width="8.140625" style="2" customWidth="1"/>
    <col min="7174" max="7174" width="1" style="2" customWidth="1"/>
    <col min="7175" max="7175" width="14.140625" style="2" customWidth="1"/>
    <col min="7176" max="7176" width="1" style="2" customWidth="1"/>
    <col min="7177" max="7177" width="13.85546875" style="2" customWidth="1"/>
    <col min="7178" max="7178" width="1" style="2" customWidth="1"/>
    <col min="7179" max="7179" width="14.140625" style="2" customWidth="1"/>
    <col min="7180" max="7180" width="1" style="2" customWidth="1"/>
    <col min="7181" max="7181" width="14.140625" style="2" customWidth="1"/>
    <col min="7182" max="7182" width="12.85546875" style="2" customWidth="1"/>
    <col min="7183" max="7183" width="1.5703125" style="2" customWidth="1"/>
    <col min="7184" max="7184" width="12.42578125" style="2" customWidth="1"/>
    <col min="7185" max="7185" width="5.5703125" style="2" customWidth="1"/>
    <col min="7186" max="7186" width="2.85546875" style="2" customWidth="1"/>
    <col min="7187" max="7187" width="3.85546875" style="2" customWidth="1"/>
    <col min="7188" max="7190" width="9.85546875" style="2"/>
    <col min="7191" max="7191" width="7.85546875" style="2" customWidth="1"/>
    <col min="7192" max="7192" width="12.85546875" style="2" customWidth="1"/>
    <col min="7193" max="7193" width="2.85546875" style="2" customWidth="1"/>
    <col min="7194" max="7194" width="12.85546875" style="2" customWidth="1"/>
    <col min="7195" max="7424" width="9.85546875" style="2"/>
    <col min="7425" max="7427" width="2.5703125" style="2" customWidth="1"/>
    <col min="7428" max="7428" width="36.5703125" style="2" customWidth="1"/>
    <col min="7429" max="7429" width="8.140625" style="2" customWidth="1"/>
    <col min="7430" max="7430" width="1" style="2" customWidth="1"/>
    <col min="7431" max="7431" width="14.140625" style="2" customWidth="1"/>
    <col min="7432" max="7432" width="1" style="2" customWidth="1"/>
    <col min="7433" max="7433" width="13.85546875" style="2" customWidth="1"/>
    <col min="7434" max="7434" width="1" style="2" customWidth="1"/>
    <col min="7435" max="7435" width="14.140625" style="2" customWidth="1"/>
    <col min="7436" max="7436" width="1" style="2" customWidth="1"/>
    <col min="7437" max="7437" width="14.140625" style="2" customWidth="1"/>
    <col min="7438" max="7438" width="12.85546875" style="2" customWidth="1"/>
    <col min="7439" max="7439" width="1.5703125" style="2" customWidth="1"/>
    <col min="7440" max="7440" width="12.42578125" style="2" customWidth="1"/>
    <col min="7441" max="7441" width="5.5703125" style="2" customWidth="1"/>
    <col min="7442" max="7442" width="2.85546875" style="2" customWidth="1"/>
    <col min="7443" max="7443" width="3.85546875" style="2" customWidth="1"/>
    <col min="7444" max="7446" width="9.85546875" style="2"/>
    <col min="7447" max="7447" width="7.85546875" style="2" customWidth="1"/>
    <col min="7448" max="7448" width="12.85546875" style="2" customWidth="1"/>
    <col min="7449" max="7449" width="2.85546875" style="2" customWidth="1"/>
    <col min="7450" max="7450" width="12.85546875" style="2" customWidth="1"/>
    <col min="7451" max="7680" width="9.85546875" style="2"/>
    <col min="7681" max="7683" width="2.5703125" style="2" customWidth="1"/>
    <col min="7684" max="7684" width="36.5703125" style="2" customWidth="1"/>
    <col min="7685" max="7685" width="8.140625" style="2" customWidth="1"/>
    <col min="7686" max="7686" width="1" style="2" customWidth="1"/>
    <col min="7687" max="7687" width="14.140625" style="2" customWidth="1"/>
    <col min="7688" max="7688" width="1" style="2" customWidth="1"/>
    <col min="7689" max="7689" width="13.85546875" style="2" customWidth="1"/>
    <col min="7690" max="7690" width="1" style="2" customWidth="1"/>
    <col min="7691" max="7691" width="14.140625" style="2" customWidth="1"/>
    <col min="7692" max="7692" width="1" style="2" customWidth="1"/>
    <col min="7693" max="7693" width="14.140625" style="2" customWidth="1"/>
    <col min="7694" max="7694" width="12.85546875" style="2" customWidth="1"/>
    <col min="7695" max="7695" width="1.5703125" style="2" customWidth="1"/>
    <col min="7696" max="7696" width="12.42578125" style="2" customWidth="1"/>
    <col min="7697" max="7697" width="5.5703125" style="2" customWidth="1"/>
    <col min="7698" max="7698" width="2.85546875" style="2" customWidth="1"/>
    <col min="7699" max="7699" width="3.85546875" style="2" customWidth="1"/>
    <col min="7700" max="7702" width="9.85546875" style="2"/>
    <col min="7703" max="7703" width="7.85546875" style="2" customWidth="1"/>
    <col min="7704" max="7704" width="12.85546875" style="2" customWidth="1"/>
    <col min="7705" max="7705" width="2.85546875" style="2" customWidth="1"/>
    <col min="7706" max="7706" width="12.85546875" style="2" customWidth="1"/>
    <col min="7707" max="7936" width="9.85546875" style="2"/>
    <col min="7937" max="7939" width="2.5703125" style="2" customWidth="1"/>
    <col min="7940" max="7940" width="36.5703125" style="2" customWidth="1"/>
    <col min="7941" max="7941" width="8.140625" style="2" customWidth="1"/>
    <col min="7942" max="7942" width="1" style="2" customWidth="1"/>
    <col min="7943" max="7943" width="14.140625" style="2" customWidth="1"/>
    <col min="7944" max="7944" width="1" style="2" customWidth="1"/>
    <col min="7945" max="7945" width="13.85546875" style="2" customWidth="1"/>
    <col min="7946" max="7946" width="1" style="2" customWidth="1"/>
    <col min="7947" max="7947" width="14.140625" style="2" customWidth="1"/>
    <col min="7948" max="7948" width="1" style="2" customWidth="1"/>
    <col min="7949" max="7949" width="14.140625" style="2" customWidth="1"/>
    <col min="7950" max="7950" width="12.85546875" style="2" customWidth="1"/>
    <col min="7951" max="7951" width="1.5703125" style="2" customWidth="1"/>
    <col min="7952" max="7952" width="12.42578125" style="2" customWidth="1"/>
    <col min="7953" max="7953" width="5.5703125" style="2" customWidth="1"/>
    <col min="7954" max="7954" width="2.85546875" style="2" customWidth="1"/>
    <col min="7955" max="7955" width="3.85546875" style="2" customWidth="1"/>
    <col min="7956" max="7958" width="9.85546875" style="2"/>
    <col min="7959" max="7959" width="7.85546875" style="2" customWidth="1"/>
    <col min="7960" max="7960" width="12.85546875" style="2" customWidth="1"/>
    <col min="7961" max="7961" width="2.85546875" style="2" customWidth="1"/>
    <col min="7962" max="7962" width="12.85546875" style="2" customWidth="1"/>
    <col min="7963" max="8192" width="9.85546875" style="2"/>
    <col min="8193" max="8195" width="2.5703125" style="2" customWidth="1"/>
    <col min="8196" max="8196" width="36.5703125" style="2" customWidth="1"/>
    <col min="8197" max="8197" width="8.140625" style="2" customWidth="1"/>
    <col min="8198" max="8198" width="1" style="2" customWidth="1"/>
    <col min="8199" max="8199" width="14.140625" style="2" customWidth="1"/>
    <col min="8200" max="8200" width="1" style="2" customWidth="1"/>
    <col min="8201" max="8201" width="13.85546875" style="2" customWidth="1"/>
    <col min="8202" max="8202" width="1" style="2" customWidth="1"/>
    <col min="8203" max="8203" width="14.140625" style="2" customWidth="1"/>
    <col min="8204" max="8204" width="1" style="2" customWidth="1"/>
    <col min="8205" max="8205" width="14.140625" style="2" customWidth="1"/>
    <col min="8206" max="8206" width="12.85546875" style="2" customWidth="1"/>
    <col min="8207" max="8207" width="1.5703125" style="2" customWidth="1"/>
    <col min="8208" max="8208" width="12.42578125" style="2" customWidth="1"/>
    <col min="8209" max="8209" width="5.5703125" style="2" customWidth="1"/>
    <col min="8210" max="8210" width="2.85546875" style="2" customWidth="1"/>
    <col min="8211" max="8211" width="3.85546875" style="2" customWidth="1"/>
    <col min="8212" max="8214" width="9.85546875" style="2"/>
    <col min="8215" max="8215" width="7.85546875" style="2" customWidth="1"/>
    <col min="8216" max="8216" width="12.85546875" style="2" customWidth="1"/>
    <col min="8217" max="8217" width="2.85546875" style="2" customWidth="1"/>
    <col min="8218" max="8218" width="12.85546875" style="2" customWidth="1"/>
    <col min="8219" max="8448" width="9.85546875" style="2"/>
    <col min="8449" max="8451" width="2.5703125" style="2" customWidth="1"/>
    <col min="8452" max="8452" width="36.5703125" style="2" customWidth="1"/>
    <col min="8453" max="8453" width="8.140625" style="2" customWidth="1"/>
    <col min="8454" max="8454" width="1" style="2" customWidth="1"/>
    <col min="8455" max="8455" width="14.140625" style="2" customWidth="1"/>
    <col min="8456" max="8456" width="1" style="2" customWidth="1"/>
    <col min="8457" max="8457" width="13.85546875" style="2" customWidth="1"/>
    <col min="8458" max="8458" width="1" style="2" customWidth="1"/>
    <col min="8459" max="8459" width="14.140625" style="2" customWidth="1"/>
    <col min="8460" max="8460" width="1" style="2" customWidth="1"/>
    <col min="8461" max="8461" width="14.140625" style="2" customWidth="1"/>
    <col min="8462" max="8462" width="12.85546875" style="2" customWidth="1"/>
    <col min="8463" max="8463" width="1.5703125" style="2" customWidth="1"/>
    <col min="8464" max="8464" width="12.42578125" style="2" customWidth="1"/>
    <col min="8465" max="8465" width="5.5703125" style="2" customWidth="1"/>
    <col min="8466" max="8466" width="2.85546875" style="2" customWidth="1"/>
    <col min="8467" max="8467" width="3.85546875" style="2" customWidth="1"/>
    <col min="8468" max="8470" width="9.85546875" style="2"/>
    <col min="8471" max="8471" width="7.85546875" style="2" customWidth="1"/>
    <col min="8472" max="8472" width="12.85546875" style="2" customWidth="1"/>
    <col min="8473" max="8473" width="2.85546875" style="2" customWidth="1"/>
    <col min="8474" max="8474" width="12.85546875" style="2" customWidth="1"/>
    <col min="8475" max="8704" width="9.85546875" style="2"/>
    <col min="8705" max="8707" width="2.5703125" style="2" customWidth="1"/>
    <col min="8708" max="8708" width="36.5703125" style="2" customWidth="1"/>
    <col min="8709" max="8709" width="8.140625" style="2" customWidth="1"/>
    <col min="8710" max="8710" width="1" style="2" customWidth="1"/>
    <col min="8711" max="8711" width="14.140625" style="2" customWidth="1"/>
    <col min="8712" max="8712" width="1" style="2" customWidth="1"/>
    <col min="8713" max="8713" width="13.85546875" style="2" customWidth="1"/>
    <col min="8714" max="8714" width="1" style="2" customWidth="1"/>
    <col min="8715" max="8715" width="14.140625" style="2" customWidth="1"/>
    <col min="8716" max="8716" width="1" style="2" customWidth="1"/>
    <col min="8717" max="8717" width="14.140625" style="2" customWidth="1"/>
    <col min="8718" max="8718" width="12.85546875" style="2" customWidth="1"/>
    <col min="8719" max="8719" width="1.5703125" style="2" customWidth="1"/>
    <col min="8720" max="8720" width="12.42578125" style="2" customWidth="1"/>
    <col min="8721" max="8721" width="5.5703125" style="2" customWidth="1"/>
    <col min="8722" max="8722" width="2.85546875" style="2" customWidth="1"/>
    <col min="8723" max="8723" width="3.85546875" style="2" customWidth="1"/>
    <col min="8724" max="8726" width="9.85546875" style="2"/>
    <col min="8727" max="8727" width="7.85546875" style="2" customWidth="1"/>
    <col min="8728" max="8728" width="12.85546875" style="2" customWidth="1"/>
    <col min="8729" max="8729" width="2.85546875" style="2" customWidth="1"/>
    <col min="8730" max="8730" width="12.85546875" style="2" customWidth="1"/>
    <col min="8731" max="8960" width="9.85546875" style="2"/>
    <col min="8961" max="8963" width="2.5703125" style="2" customWidth="1"/>
    <col min="8964" max="8964" width="36.5703125" style="2" customWidth="1"/>
    <col min="8965" max="8965" width="8.140625" style="2" customWidth="1"/>
    <col min="8966" max="8966" width="1" style="2" customWidth="1"/>
    <col min="8967" max="8967" width="14.140625" style="2" customWidth="1"/>
    <col min="8968" max="8968" width="1" style="2" customWidth="1"/>
    <col min="8969" max="8969" width="13.85546875" style="2" customWidth="1"/>
    <col min="8970" max="8970" width="1" style="2" customWidth="1"/>
    <col min="8971" max="8971" width="14.140625" style="2" customWidth="1"/>
    <col min="8972" max="8972" width="1" style="2" customWidth="1"/>
    <col min="8973" max="8973" width="14.140625" style="2" customWidth="1"/>
    <col min="8974" max="8974" width="12.85546875" style="2" customWidth="1"/>
    <col min="8975" max="8975" width="1.5703125" style="2" customWidth="1"/>
    <col min="8976" max="8976" width="12.42578125" style="2" customWidth="1"/>
    <col min="8977" max="8977" width="5.5703125" style="2" customWidth="1"/>
    <col min="8978" max="8978" width="2.85546875" style="2" customWidth="1"/>
    <col min="8979" max="8979" width="3.85546875" style="2" customWidth="1"/>
    <col min="8980" max="8982" width="9.85546875" style="2"/>
    <col min="8983" max="8983" width="7.85546875" style="2" customWidth="1"/>
    <col min="8984" max="8984" width="12.85546875" style="2" customWidth="1"/>
    <col min="8985" max="8985" width="2.85546875" style="2" customWidth="1"/>
    <col min="8986" max="8986" width="12.85546875" style="2" customWidth="1"/>
    <col min="8987" max="9216" width="9.85546875" style="2"/>
    <col min="9217" max="9219" width="2.5703125" style="2" customWidth="1"/>
    <col min="9220" max="9220" width="36.5703125" style="2" customWidth="1"/>
    <col min="9221" max="9221" width="8.140625" style="2" customWidth="1"/>
    <col min="9222" max="9222" width="1" style="2" customWidth="1"/>
    <col min="9223" max="9223" width="14.140625" style="2" customWidth="1"/>
    <col min="9224" max="9224" width="1" style="2" customWidth="1"/>
    <col min="9225" max="9225" width="13.85546875" style="2" customWidth="1"/>
    <col min="9226" max="9226" width="1" style="2" customWidth="1"/>
    <col min="9227" max="9227" width="14.140625" style="2" customWidth="1"/>
    <col min="9228" max="9228" width="1" style="2" customWidth="1"/>
    <col min="9229" max="9229" width="14.140625" style="2" customWidth="1"/>
    <col min="9230" max="9230" width="12.85546875" style="2" customWidth="1"/>
    <col min="9231" max="9231" width="1.5703125" style="2" customWidth="1"/>
    <col min="9232" max="9232" width="12.42578125" style="2" customWidth="1"/>
    <col min="9233" max="9233" width="5.5703125" style="2" customWidth="1"/>
    <col min="9234" max="9234" width="2.85546875" style="2" customWidth="1"/>
    <col min="9235" max="9235" width="3.85546875" style="2" customWidth="1"/>
    <col min="9236" max="9238" width="9.85546875" style="2"/>
    <col min="9239" max="9239" width="7.85546875" style="2" customWidth="1"/>
    <col min="9240" max="9240" width="12.85546875" style="2" customWidth="1"/>
    <col min="9241" max="9241" width="2.85546875" style="2" customWidth="1"/>
    <col min="9242" max="9242" width="12.85546875" style="2" customWidth="1"/>
    <col min="9243" max="9472" width="9.85546875" style="2"/>
    <col min="9473" max="9475" width="2.5703125" style="2" customWidth="1"/>
    <col min="9476" max="9476" width="36.5703125" style="2" customWidth="1"/>
    <col min="9477" max="9477" width="8.140625" style="2" customWidth="1"/>
    <col min="9478" max="9478" width="1" style="2" customWidth="1"/>
    <col min="9479" max="9479" width="14.140625" style="2" customWidth="1"/>
    <col min="9480" max="9480" width="1" style="2" customWidth="1"/>
    <col min="9481" max="9481" width="13.85546875" style="2" customWidth="1"/>
    <col min="9482" max="9482" width="1" style="2" customWidth="1"/>
    <col min="9483" max="9483" width="14.140625" style="2" customWidth="1"/>
    <col min="9484" max="9484" width="1" style="2" customWidth="1"/>
    <col min="9485" max="9485" width="14.140625" style="2" customWidth="1"/>
    <col min="9486" max="9486" width="12.85546875" style="2" customWidth="1"/>
    <col min="9487" max="9487" width="1.5703125" style="2" customWidth="1"/>
    <col min="9488" max="9488" width="12.42578125" style="2" customWidth="1"/>
    <col min="9489" max="9489" width="5.5703125" style="2" customWidth="1"/>
    <col min="9490" max="9490" width="2.85546875" style="2" customWidth="1"/>
    <col min="9491" max="9491" width="3.85546875" style="2" customWidth="1"/>
    <col min="9492" max="9494" width="9.85546875" style="2"/>
    <col min="9495" max="9495" width="7.85546875" style="2" customWidth="1"/>
    <col min="9496" max="9496" width="12.85546875" style="2" customWidth="1"/>
    <col min="9497" max="9497" width="2.85546875" style="2" customWidth="1"/>
    <col min="9498" max="9498" width="12.85546875" style="2" customWidth="1"/>
    <col min="9499" max="9728" width="9.85546875" style="2"/>
    <col min="9729" max="9731" width="2.5703125" style="2" customWidth="1"/>
    <col min="9732" max="9732" width="36.5703125" style="2" customWidth="1"/>
    <col min="9733" max="9733" width="8.140625" style="2" customWidth="1"/>
    <col min="9734" max="9734" width="1" style="2" customWidth="1"/>
    <col min="9735" max="9735" width="14.140625" style="2" customWidth="1"/>
    <col min="9736" max="9736" width="1" style="2" customWidth="1"/>
    <col min="9737" max="9737" width="13.85546875" style="2" customWidth="1"/>
    <col min="9738" max="9738" width="1" style="2" customWidth="1"/>
    <col min="9739" max="9739" width="14.140625" style="2" customWidth="1"/>
    <col min="9740" max="9740" width="1" style="2" customWidth="1"/>
    <col min="9741" max="9741" width="14.140625" style="2" customWidth="1"/>
    <col min="9742" max="9742" width="12.85546875" style="2" customWidth="1"/>
    <col min="9743" max="9743" width="1.5703125" style="2" customWidth="1"/>
    <col min="9744" max="9744" width="12.42578125" style="2" customWidth="1"/>
    <col min="9745" max="9745" width="5.5703125" style="2" customWidth="1"/>
    <col min="9746" max="9746" width="2.85546875" style="2" customWidth="1"/>
    <col min="9747" max="9747" width="3.85546875" style="2" customWidth="1"/>
    <col min="9748" max="9750" width="9.85546875" style="2"/>
    <col min="9751" max="9751" width="7.85546875" style="2" customWidth="1"/>
    <col min="9752" max="9752" width="12.85546875" style="2" customWidth="1"/>
    <col min="9753" max="9753" width="2.85546875" style="2" customWidth="1"/>
    <col min="9754" max="9754" width="12.85546875" style="2" customWidth="1"/>
    <col min="9755" max="9984" width="9.85546875" style="2"/>
    <col min="9985" max="9987" width="2.5703125" style="2" customWidth="1"/>
    <col min="9988" max="9988" width="36.5703125" style="2" customWidth="1"/>
    <col min="9989" max="9989" width="8.140625" style="2" customWidth="1"/>
    <col min="9990" max="9990" width="1" style="2" customWidth="1"/>
    <col min="9991" max="9991" width="14.140625" style="2" customWidth="1"/>
    <col min="9992" max="9992" width="1" style="2" customWidth="1"/>
    <col min="9993" max="9993" width="13.85546875" style="2" customWidth="1"/>
    <col min="9994" max="9994" width="1" style="2" customWidth="1"/>
    <col min="9995" max="9995" width="14.140625" style="2" customWidth="1"/>
    <col min="9996" max="9996" width="1" style="2" customWidth="1"/>
    <col min="9997" max="9997" width="14.140625" style="2" customWidth="1"/>
    <col min="9998" max="9998" width="12.85546875" style="2" customWidth="1"/>
    <col min="9999" max="9999" width="1.5703125" style="2" customWidth="1"/>
    <col min="10000" max="10000" width="12.42578125" style="2" customWidth="1"/>
    <col min="10001" max="10001" width="5.5703125" style="2" customWidth="1"/>
    <col min="10002" max="10002" width="2.85546875" style="2" customWidth="1"/>
    <col min="10003" max="10003" width="3.85546875" style="2" customWidth="1"/>
    <col min="10004" max="10006" width="9.85546875" style="2"/>
    <col min="10007" max="10007" width="7.85546875" style="2" customWidth="1"/>
    <col min="10008" max="10008" width="12.85546875" style="2" customWidth="1"/>
    <col min="10009" max="10009" width="2.85546875" style="2" customWidth="1"/>
    <col min="10010" max="10010" width="12.85546875" style="2" customWidth="1"/>
    <col min="10011" max="10240" width="9.85546875" style="2"/>
    <col min="10241" max="10243" width="2.5703125" style="2" customWidth="1"/>
    <col min="10244" max="10244" width="36.5703125" style="2" customWidth="1"/>
    <col min="10245" max="10245" width="8.140625" style="2" customWidth="1"/>
    <col min="10246" max="10246" width="1" style="2" customWidth="1"/>
    <col min="10247" max="10247" width="14.140625" style="2" customWidth="1"/>
    <col min="10248" max="10248" width="1" style="2" customWidth="1"/>
    <col min="10249" max="10249" width="13.85546875" style="2" customWidth="1"/>
    <col min="10250" max="10250" width="1" style="2" customWidth="1"/>
    <col min="10251" max="10251" width="14.140625" style="2" customWidth="1"/>
    <col min="10252" max="10252" width="1" style="2" customWidth="1"/>
    <col min="10253" max="10253" width="14.140625" style="2" customWidth="1"/>
    <col min="10254" max="10254" width="12.85546875" style="2" customWidth="1"/>
    <col min="10255" max="10255" width="1.5703125" style="2" customWidth="1"/>
    <col min="10256" max="10256" width="12.42578125" style="2" customWidth="1"/>
    <col min="10257" max="10257" width="5.5703125" style="2" customWidth="1"/>
    <col min="10258" max="10258" width="2.85546875" style="2" customWidth="1"/>
    <col min="10259" max="10259" width="3.85546875" style="2" customWidth="1"/>
    <col min="10260" max="10262" width="9.85546875" style="2"/>
    <col min="10263" max="10263" width="7.85546875" style="2" customWidth="1"/>
    <col min="10264" max="10264" width="12.85546875" style="2" customWidth="1"/>
    <col min="10265" max="10265" width="2.85546875" style="2" customWidth="1"/>
    <col min="10266" max="10266" width="12.85546875" style="2" customWidth="1"/>
    <col min="10267" max="10496" width="9.85546875" style="2"/>
    <col min="10497" max="10499" width="2.5703125" style="2" customWidth="1"/>
    <col min="10500" max="10500" width="36.5703125" style="2" customWidth="1"/>
    <col min="10501" max="10501" width="8.140625" style="2" customWidth="1"/>
    <col min="10502" max="10502" width="1" style="2" customWidth="1"/>
    <col min="10503" max="10503" width="14.140625" style="2" customWidth="1"/>
    <col min="10504" max="10504" width="1" style="2" customWidth="1"/>
    <col min="10505" max="10505" width="13.85546875" style="2" customWidth="1"/>
    <col min="10506" max="10506" width="1" style="2" customWidth="1"/>
    <col min="10507" max="10507" width="14.140625" style="2" customWidth="1"/>
    <col min="10508" max="10508" width="1" style="2" customWidth="1"/>
    <col min="10509" max="10509" width="14.140625" style="2" customWidth="1"/>
    <col min="10510" max="10510" width="12.85546875" style="2" customWidth="1"/>
    <col min="10511" max="10511" width="1.5703125" style="2" customWidth="1"/>
    <col min="10512" max="10512" width="12.42578125" style="2" customWidth="1"/>
    <col min="10513" max="10513" width="5.5703125" style="2" customWidth="1"/>
    <col min="10514" max="10514" width="2.85546875" style="2" customWidth="1"/>
    <col min="10515" max="10515" width="3.85546875" style="2" customWidth="1"/>
    <col min="10516" max="10518" width="9.85546875" style="2"/>
    <col min="10519" max="10519" width="7.85546875" style="2" customWidth="1"/>
    <col min="10520" max="10520" width="12.85546875" style="2" customWidth="1"/>
    <col min="10521" max="10521" width="2.85546875" style="2" customWidth="1"/>
    <col min="10522" max="10522" width="12.85546875" style="2" customWidth="1"/>
    <col min="10523" max="10752" width="9.85546875" style="2"/>
    <col min="10753" max="10755" width="2.5703125" style="2" customWidth="1"/>
    <col min="10756" max="10756" width="36.5703125" style="2" customWidth="1"/>
    <col min="10757" max="10757" width="8.140625" style="2" customWidth="1"/>
    <col min="10758" max="10758" width="1" style="2" customWidth="1"/>
    <col min="10759" max="10759" width="14.140625" style="2" customWidth="1"/>
    <col min="10760" max="10760" width="1" style="2" customWidth="1"/>
    <col min="10761" max="10761" width="13.85546875" style="2" customWidth="1"/>
    <col min="10762" max="10762" width="1" style="2" customWidth="1"/>
    <col min="10763" max="10763" width="14.140625" style="2" customWidth="1"/>
    <col min="10764" max="10764" width="1" style="2" customWidth="1"/>
    <col min="10765" max="10765" width="14.140625" style="2" customWidth="1"/>
    <col min="10766" max="10766" width="12.85546875" style="2" customWidth="1"/>
    <col min="10767" max="10767" width="1.5703125" style="2" customWidth="1"/>
    <col min="10768" max="10768" width="12.42578125" style="2" customWidth="1"/>
    <col min="10769" max="10769" width="5.5703125" style="2" customWidth="1"/>
    <col min="10770" max="10770" width="2.85546875" style="2" customWidth="1"/>
    <col min="10771" max="10771" width="3.85546875" style="2" customWidth="1"/>
    <col min="10772" max="10774" width="9.85546875" style="2"/>
    <col min="10775" max="10775" width="7.85546875" style="2" customWidth="1"/>
    <col min="10776" max="10776" width="12.85546875" style="2" customWidth="1"/>
    <col min="10777" max="10777" width="2.85546875" style="2" customWidth="1"/>
    <col min="10778" max="10778" width="12.85546875" style="2" customWidth="1"/>
    <col min="10779" max="11008" width="9.85546875" style="2"/>
    <col min="11009" max="11011" width="2.5703125" style="2" customWidth="1"/>
    <col min="11012" max="11012" width="36.5703125" style="2" customWidth="1"/>
    <col min="11013" max="11013" width="8.140625" style="2" customWidth="1"/>
    <col min="11014" max="11014" width="1" style="2" customWidth="1"/>
    <col min="11015" max="11015" width="14.140625" style="2" customWidth="1"/>
    <col min="11016" max="11016" width="1" style="2" customWidth="1"/>
    <col min="11017" max="11017" width="13.85546875" style="2" customWidth="1"/>
    <col min="11018" max="11018" width="1" style="2" customWidth="1"/>
    <col min="11019" max="11019" width="14.140625" style="2" customWidth="1"/>
    <col min="11020" max="11020" width="1" style="2" customWidth="1"/>
    <col min="11021" max="11021" width="14.140625" style="2" customWidth="1"/>
    <col min="11022" max="11022" width="12.85546875" style="2" customWidth="1"/>
    <col min="11023" max="11023" width="1.5703125" style="2" customWidth="1"/>
    <col min="11024" max="11024" width="12.42578125" style="2" customWidth="1"/>
    <col min="11025" max="11025" width="5.5703125" style="2" customWidth="1"/>
    <col min="11026" max="11026" width="2.85546875" style="2" customWidth="1"/>
    <col min="11027" max="11027" width="3.85546875" style="2" customWidth="1"/>
    <col min="11028" max="11030" width="9.85546875" style="2"/>
    <col min="11031" max="11031" width="7.85546875" style="2" customWidth="1"/>
    <col min="11032" max="11032" width="12.85546875" style="2" customWidth="1"/>
    <col min="11033" max="11033" width="2.85546875" style="2" customWidth="1"/>
    <col min="11034" max="11034" width="12.85546875" style="2" customWidth="1"/>
    <col min="11035" max="11264" width="9.85546875" style="2"/>
    <col min="11265" max="11267" width="2.5703125" style="2" customWidth="1"/>
    <col min="11268" max="11268" width="36.5703125" style="2" customWidth="1"/>
    <col min="11269" max="11269" width="8.140625" style="2" customWidth="1"/>
    <col min="11270" max="11270" width="1" style="2" customWidth="1"/>
    <col min="11271" max="11271" width="14.140625" style="2" customWidth="1"/>
    <col min="11272" max="11272" width="1" style="2" customWidth="1"/>
    <col min="11273" max="11273" width="13.85546875" style="2" customWidth="1"/>
    <col min="11274" max="11274" width="1" style="2" customWidth="1"/>
    <col min="11275" max="11275" width="14.140625" style="2" customWidth="1"/>
    <col min="11276" max="11276" width="1" style="2" customWidth="1"/>
    <col min="11277" max="11277" width="14.140625" style="2" customWidth="1"/>
    <col min="11278" max="11278" width="12.85546875" style="2" customWidth="1"/>
    <col min="11279" max="11279" width="1.5703125" style="2" customWidth="1"/>
    <col min="11280" max="11280" width="12.42578125" style="2" customWidth="1"/>
    <col min="11281" max="11281" width="5.5703125" style="2" customWidth="1"/>
    <col min="11282" max="11282" width="2.85546875" style="2" customWidth="1"/>
    <col min="11283" max="11283" width="3.85546875" style="2" customWidth="1"/>
    <col min="11284" max="11286" width="9.85546875" style="2"/>
    <col min="11287" max="11287" width="7.85546875" style="2" customWidth="1"/>
    <col min="11288" max="11288" width="12.85546875" style="2" customWidth="1"/>
    <col min="11289" max="11289" width="2.85546875" style="2" customWidth="1"/>
    <col min="11290" max="11290" width="12.85546875" style="2" customWidth="1"/>
    <col min="11291" max="11520" width="9.85546875" style="2"/>
    <col min="11521" max="11523" width="2.5703125" style="2" customWidth="1"/>
    <col min="11524" max="11524" width="36.5703125" style="2" customWidth="1"/>
    <col min="11525" max="11525" width="8.140625" style="2" customWidth="1"/>
    <col min="11526" max="11526" width="1" style="2" customWidth="1"/>
    <col min="11527" max="11527" width="14.140625" style="2" customWidth="1"/>
    <col min="11528" max="11528" width="1" style="2" customWidth="1"/>
    <col min="11529" max="11529" width="13.85546875" style="2" customWidth="1"/>
    <col min="11530" max="11530" width="1" style="2" customWidth="1"/>
    <col min="11531" max="11531" width="14.140625" style="2" customWidth="1"/>
    <col min="11532" max="11532" width="1" style="2" customWidth="1"/>
    <col min="11533" max="11533" width="14.140625" style="2" customWidth="1"/>
    <col min="11534" max="11534" width="12.85546875" style="2" customWidth="1"/>
    <col min="11535" max="11535" width="1.5703125" style="2" customWidth="1"/>
    <col min="11536" max="11536" width="12.42578125" style="2" customWidth="1"/>
    <col min="11537" max="11537" width="5.5703125" style="2" customWidth="1"/>
    <col min="11538" max="11538" width="2.85546875" style="2" customWidth="1"/>
    <col min="11539" max="11539" width="3.85546875" style="2" customWidth="1"/>
    <col min="11540" max="11542" width="9.85546875" style="2"/>
    <col min="11543" max="11543" width="7.85546875" style="2" customWidth="1"/>
    <col min="11544" max="11544" width="12.85546875" style="2" customWidth="1"/>
    <col min="11545" max="11545" width="2.85546875" style="2" customWidth="1"/>
    <col min="11546" max="11546" width="12.85546875" style="2" customWidth="1"/>
    <col min="11547" max="11776" width="9.85546875" style="2"/>
    <col min="11777" max="11779" width="2.5703125" style="2" customWidth="1"/>
    <col min="11780" max="11780" width="36.5703125" style="2" customWidth="1"/>
    <col min="11781" max="11781" width="8.140625" style="2" customWidth="1"/>
    <col min="11782" max="11782" width="1" style="2" customWidth="1"/>
    <col min="11783" max="11783" width="14.140625" style="2" customWidth="1"/>
    <col min="11784" max="11784" width="1" style="2" customWidth="1"/>
    <col min="11785" max="11785" width="13.85546875" style="2" customWidth="1"/>
    <col min="11786" max="11786" width="1" style="2" customWidth="1"/>
    <col min="11787" max="11787" width="14.140625" style="2" customWidth="1"/>
    <col min="11788" max="11788" width="1" style="2" customWidth="1"/>
    <col min="11789" max="11789" width="14.140625" style="2" customWidth="1"/>
    <col min="11790" max="11790" width="12.85546875" style="2" customWidth="1"/>
    <col min="11791" max="11791" width="1.5703125" style="2" customWidth="1"/>
    <col min="11792" max="11792" width="12.42578125" style="2" customWidth="1"/>
    <col min="11793" max="11793" width="5.5703125" style="2" customWidth="1"/>
    <col min="11794" max="11794" width="2.85546875" style="2" customWidth="1"/>
    <col min="11795" max="11795" width="3.85546875" style="2" customWidth="1"/>
    <col min="11796" max="11798" width="9.85546875" style="2"/>
    <col min="11799" max="11799" width="7.85546875" style="2" customWidth="1"/>
    <col min="11800" max="11800" width="12.85546875" style="2" customWidth="1"/>
    <col min="11801" max="11801" width="2.85546875" style="2" customWidth="1"/>
    <col min="11802" max="11802" width="12.85546875" style="2" customWidth="1"/>
    <col min="11803" max="12032" width="9.85546875" style="2"/>
    <col min="12033" max="12035" width="2.5703125" style="2" customWidth="1"/>
    <col min="12036" max="12036" width="36.5703125" style="2" customWidth="1"/>
    <col min="12037" max="12037" width="8.140625" style="2" customWidth="1"/>
    <col min="12038" max="12038" width="1" style="2" customWidth="1"/>
    <col min="12039" max="12039" width="14.140625" style="2" customWidth="1"/>
    <col min="12040" max="12040" width="1" style="2" customWidth="1"/>
    <col min="12041" max="12041" width="13.85546875" style="2" customWidth="1"/>
    <col min="12042" max="12042" width="1" style="2" customWidth="1"/>
    <col min="12043" max="12043" width="14.140625" style="2" customWidth="1"/>
    <col min="12044" max="12044" width="1" style="2" customWidth="1"/>
    <col min="12045" max="12045" width="14.140625" style="2" customWidth="1"/>
    <col min="12046" max="12046" width="12.85546875" style="2" customWidth="1"/>
    <col min="12047" max="12047" width="1.5703125" style="2" customWidth="1"/>
    <col min="12048" max="12048" width="12.42578125" style="2" customWidth="1"/>
    <col min="12049" max="12049" width="5.5703125" style="2" customWidth="1"/>
    <col min="12050" max="12050" width="2.85546875" style="2" customWidth="1"/>
    <col min="12051" max="12051" width="3.85546875" style="2" customWidth="1"/>
    <col min="12052" max="12054" width="9.85546875" style="2"/>
    <col min="12055" max="12055" width="7.85546875" style="2" customWidth="1"/>
    <col min="12056" max="12056" width="12.85546875" style="2" customWidth="1"/>
    <col min="12057" max="12057" width="2.85546875" style="2" customWidth="1"/>
    <col min="12058" max="12058" width="12.85546875" style="2" customWidth="1"/>
    <col min="12059" max="12288" width="9.85546875" style="2"/>
    <col min="12289" max="12291" width="2.5703125" style="2" customWidth="1"/>
    <col min="12292" max="12292" width="36.5703125" style="2" customWidth="1"/>
    <col min="12293" max="12293" width="8.140625" style="2" customWidth="1"/>
    <col min="12294" max="12294" width="1" style="2" customWidth="1"/>
    <col min="12295" max="12295" width="14.140625" style="2" customWidth="1"/>
    <col min="12296" max="12296" width="1" style="2" customWidth="1"/>
    <col min="12297" max="12297" width="13.85546875" style="2" customWidth="1"/>
    <col min="12298" max="12298" width="1" style="2" customWidth="1"/>
    <col min="12299" max="12299" width="14.140625" style="2" customWidth="1"/>
    <col min="12300" max="12300" width="1" style="2" customWidth="1"/>
    <col min="12301" max="12301" width="14.140625" style="2" customWidth="1"/>
    <col min="12302" max="12302" width="12.85546875" style="2" customWidth="1"/>
    <col min="12303" max="12303" width="1.5703125" style="2" customWidth="1"/>
    <col min="12304" max="12304" width="12.42578125" style="2" customWidth="1"/>
    <col min="12305" max="12305" width="5.5703125" style="2" customWidth="1"/>
    <col min="12306" max="12306" width="2.85546875" style="2" customWidth="1"/>
    <col min="12307" max="12307" width="3.85546875" style="2" customWidth="1"/>
    <col min="12308" max="12310" width="9.85546875" style="2"/>
    <col min="12311" max="12311" width="7.85546875" style="2" customWidth="1"/>
    <col min="12312" max="12312" width="12.85546875" style="2" customWidth="1"/>
    <col min="12313" max="12313" width="2.85546875" style="2" customWidth="1"/>
    <col min="12314" max="12314" width="12.85546875" style="2" customWidth="1"/>
    <col min="12315" max="12544" width="9.85546875" style="2"/>
    <col min="12545" max="12547" width="2.5703125" style="2" customWidth="1"/>
    <col min="12548" max="12548" width="36.5703125" style="2" customWidth="1"/>
    <col min="12549" max="12549" width="8.140625" style="2" customWidth="1"/>
    <col min="12550" max="12550" width="1" style="2" customWidth="1"/>
    <col min="12551" max="12551" width="14.140625" style="2" customWidth="1"/>
    <col min="12552" max="12552" width="1" style="2" customWidth="1"/>
    <col min="12553" max="12553" width="13.85546875" style="2" customWidth="1"/>
    <col min="12554" max="12554" width="1" style="2" customWidth="1"/>
    <col min="12555" max="12555" width="14.140625" style="2" customWidth="1"/>
    <col min="12556" max="12556" width="1" style="2" customWidth="1"/>
    <col min="12557" max="12557" width="14.140625" style="2" customWidth="1"/>
    <col min="12558" max="12558" width="12.85546875" style="2" customWidth="1"/>
    <col min="12559" max="12559" width="1.5703125" style="2" customWidth="1"/>
    <col min="12560" max="12560" width="12.42578125" style="2" customWidth="1"/>
    <col min="12561" max="12561" width="5.5703125" style="2" customWidth="1"/>
    <col min="12562" max="12562" width="2.85546875" style="2" customWidth="1"/>
    <col min="12563" max="12563" width="3.85546875" style="2" customWidth="1"/>
    <col min="12564" max="12566" width="9.85546875" style="2"/>
    <col min="12567" max="12567" width="7.85546875" style="2" customWidth="1"/>
    <col min="12568" max="12568" width="12.85546875" style="2" customWidth="1"/>
    <col min="12569" max="12569" width="2.85546875" style="2" customWidth="1"/>
    <col min="12570" max="12570" width="12.85546875" style="2" customWidth="1"/>
    <col min="12571" max="12800" width="9.85546875" style="2"/>
    <col min="12801" max="12803" width="2.5703125" style="2" customWidth="1"/>
    <col min="12804" max="12804" width="36.5703125" style="2" customWidth="1"/>
    <col min="12805" max="12805" width="8.140625" style="2" customWidth="1"/>
    <col min="12806" max="12806" width="1" style="2" customWidth="1"/>
    <col min="12807" max="12807" width="14.140625" style="2" customWidth="1"/>
    <col min="12808" max="12808" width="1" style="2" customWidth="1"/>
    <col min="12809" max="12809" width="13.85546875" style="2" customWidth="1"/>
    <col min="12810" max="12810" width="1" style="2" customWidth="1"/>
    <col min="12811" max="12811" width="14.140625" style="2" customWidth="1"/>
    <col min="12812" max="12812" width="1" style="2" customWidth="1"/>
    <col min="12813" max="12813" width="14.140625" style="2" customWidth="1"/>
    <col min="12814" max="12814" width="12.85546875" style="2" customWidth="1"/>
    <col min="12815" max="12815" width="1.5703125" style="2" customWidth="1"/>
    <col min="12816" max="12816" width="12.42578125" style="2" customWidth="1"/>
    <col min="12817" max="12817" width="5.5703125" style="2" customWidth="1"/>
    <col min="12818" max="12818" width="2.85546875" style="2" customWidth="1"/>
    <col min="12819" max="12819" width="3.85546875" style="2" customWidth="1"/>
    <col min="12820" max="12822" width="9.85546875" style="2"/>
    <col min="12823" max="12823" width="7.85546875" style="2" customWidth="1"/>
    <col min="12824" max="12824" width="12.85546875" style="2" customWidth="1"/>
    <col min="12825" max="12825" width="2.85546875" style="2" customWidth="1"/>
    <col min="12826" max="12826" width="12.85546875" style="2" customWidth="1"/>
    <col min="12827" max="13056" width="9.85546875" style="2"/>
    <col min="13057" max="13059" width="2.5703125" style="2" customWidth="1"/>
    <col min="13060" max="13060" width="36.5703125" style="2" customWidth="1"/>
    <col min="13061" max="13061" width="8.140625" style="2" customWidth="1"/>
    <col min="13062" max="13062" width="1" style="2" customWidth="1"/>
    <col min="13063" max="13063" width="14.140625" style="2" customWidth="1"/>
    <col min="13064" max="13064" width="1" style="2" customWidth="1"/>
    <col min="13065" max="13065" width="13.85546875" style="2" customWidth="1"/>
    <col min="13066" max="13066" width="1" style="2" customWidth="1"/>
    <col min="13067" max="13067" width="14.140625" style="2" customWidth="1"/>
    <col min="13068" max="13068" width="1" style="2" customWidth="1"/>
    <col min="13069" max="13069" width="14.140625" style="2" customWidth="1"/>
    <col min="13070" max="13070" width="12.85546875" style="2" customWidth="1"/>
    <col min="13071" max="13071" width="1.5703125" style="2" customWidth="1"/>
    <col min="13072" max="13072" width="12.42578125" style="2" customWidth="1"/>
    <col min="13073" max="13073" width="5.5703125" style="2" customWidth="1"/>
    <col min="13074" max="13074" width="2.85546875" style="2" customWidth="1"/>
    <col min="13075" max="13075" width="3.85546875" style="2" customWidth="1"/>
    <col min="13076" max="13078" width="9.85546875" style="2"/>
    <col min="13079" max="13079" width="7.85546875" style="2" customWidth="1"/>
    <col min="13080" max="13080" width="12.85546875" style="2" customWidth="1"/>
    <col min="13081" max="13081" width="2.85546875" style="2" customWidth="1"/>
    <col min="13082" max="13082" width="12.85546875" style="2" customWidth="1"/>
    <col min="13083" max="13312" width="9.85546875" style="2"/>
    <col min="13313" max="13315" width="2.5703125" style="2" customWidth="1"/>
    <col min="13316" max="13316" width="36.5703125" style="2" customWidth="1"/>
    <col min="13317" max="13317" width="8.140625" style="2" customWidth="1"/>
    <col min="13318" max="13318" width="1" style="2" customWidth="1"/>
    <col min="13319" max="13319" width="14.140625" style="2" customWidth="1"/>
    <col min="13320" max="13320" width="1" style="2" customWidth="1"/>
    <col min="13321" max="13321" width="13.85546875" style="2" customWidth="1"/>
    <col min="13322" max="13322" width="1" style="2" customWidth="1"/>
    <col min="13323" max="13323" width="14.140625" style="2" customWidth="1"/>
    <col min="13324" max="13324" width="1" style="2" customWidth="1"/>
    <col min="13325" max="13325" width="14.140625" style="2" customWidth="1"/>
    <col min="13326" max="13326" width="12.85546875" style="2" customWidth="1"/>
    <col min="13327" max="13327" width="1.5703125" style="2" customWidth="1"/>
    <col min="13328" max="13328" width="12.42578125" style="2" customWidth="1"/>
    <col min="13329" max="13329" width="5.5703125" style="2" customWidth="1"/>
    <col min="13330" max="13330" width="2.85546875" style="2" customWidth="1"/>
    <col min="13331" max="13331" width="3.85546875" style="2" customWidth="1"/>
    <col min="13332" max="13334" width="9.85546875" style="2"/>
    <col min="13335" max="13335" width="7.85546875" style="2" customWidth="1"/>
    <col min="13336" max="13336" width="12.85546875" style="2" customWidth="1"/>
    <col min="13337" max="13337" width="2.85546875" style="2" customWidth="1"/>
    <col min="13338" max="13338" width="12.85546875" style="2" customWidth="1"/>
    <col min="13339" max="13568" width="9.85546875" style="2"/>
    <col min="13569" max="13571" width="2.5703125" style="2" customWidth="1"/>
    <col min="13572" max="13572" width="36.5703125" style="2" customWidth="1"/>
    <col min="13573" max="13573" width="8.140625" style="2" customWidth="1"/>
    <col min="13574" max="13574" width="1" style="2" customWidth="1"/>
    <col min="13575" max="13575" width="14.140625" style="2" customWidth="1"/>
    <col min="13576" max="13576" width="1" style="2" customWidth="1"/>
    <col min="13577" max="13577" width="13.85546875" style="2" customWidth="1"/>
    <col min="13578" max="13578" width="1" style="2" customWidth="1"/>
    <col min="13579" max="13579" width="14.140625" style="2" customWidth="1"/>
    <col min="13580" max="13580" width="1" style="2" customWidth="1"/>
    <col min="13581" max="13581" width="14.140625" style="2" customWidth="1"/>
    <col min="13582" max="13582" width="12.85546875" style="2" customWidth="1"/>
    <col min="13583" max="13583" width="1.5703125" style="2" customWidth="1"/>
    <col min="13584" max="13584" width="12.42578125" style="2" customWidth="1"/>
    <col min="13585" max="13585" width="5.5703125" style="2" customWidth="1"/>
    <col min="13586" max="13586" width="2.85546875" style="2" customWidth="1"/>
    <col min="13587" max="13587" width="3.85546875" style="2" customWidth="1"/>
    <col min="13588" max="13590" width="9.85546875" style="2"/>
    <col min="13591" max="13591" width="7.85546875" style="2" customWidth="1"/>
    <col min="13592" max="13592" width="12.85546875" style="2" customWidth="1"/>
    <col min="13593" max="13593" width="2.85546875" style="2" customWidth="1"/>
    <col min="13594" max="13594" width="12.85546875" style="2" customWidth="1"/>
    <col min="13595" max="13824" width="9.85546875" style="2"/>
    <col min="13825" max="13827" width="2.5703125" style="2" customWidth="1"/>
    <col min="13828" max="13828" width="36.5703125" style="2" customWidth="1"/>
    <col min="13829" max="13829" width="8.140625" style="2" customWidth="1"/>
    <col min="13830" max="13830" width="1" style="2" customWidth="1"/>
    <col min="13831" max="13831" width="14.140625" style="2" customWidth="1"/>
    <col min="13832" max="13832" width="1" style="2" customWidth="1"/>
    <col min="13833" max="13833" width="13.85546875" style="2" customWidth="1"/>
    <col min="13834" max="13834" width="1" style="2" customWidth="1"/>
    <col min="13835" max="13835" width="14.140625" style="2" customWidth="1"/>
    <col min="13836" max="13836" width="1" style="2" customWidth="1"/>
    <col min="13837" max="13837" width="14.140625" style="2" customWidth="1"/>
    <col min="13838" max="13838" width="12.85546875" style="2" customWidth="1"/>
    <col min="13839" max="13839" width="1.5703125" style="2" customWidth="1"/>
    <col min="13840" max="13840" width="12.42578125" style="2" customWidth="1"/>
    <col min="13841" max="13841" width="5.5703125" style="2" customWidth="1"/>
    <col min="13842" max="13842" width="2.85546875" style="2" customWidth="1"/>
    <col min="13843" max="13843" width="3.85546875" style="2" customWidth="1"/>
    <col min="13844" max="13846" width="9.85546875" style="2"/>
    <col min="13847" max="13847" width="7.85546875" style="2" customWidth="1"/>
    <col min="13848" max="13848" width="12.85546875" style="2" customWidth="1"/>
    <col min="13849" max="13849" width="2.85546875" style="2" customWidth="1"/>
    <col min="13850" max="13850" width="12.85546875" style="2" customWidth="1"/>
    <col min="13851" max="14080" width="9.85546875" style="2"/>
    <col min="14081" max="14083" width="2.5703125" style="2" customWidth="1"/>
    <col min="14084" max="14084" width="36.5703125" style="2" customWidth="1"/>
    <col min="14085" max="14085" width="8.140625" style="2" customWidth="1"/>
    <col min="14086" max="14086" width="1" style="2" customWidth="1"/>
    <col min="14087" max="14087" width="14.140625" style="2" customWidth="1"/>
    <col min="14088" max="14088" width="1" style="2" customWidth="1"/>
    <col min="14089" max="14089" width="13.85546875" style="2" customWidth="1"/>
    <col min="14090" max="14090" width="1" style="2" customWidth="1"/>
    <col min="14091" max="14091" width="14.140625" style="2" customWidth="1"/>
    <col min="14092" max="14092" width="1" style="2" customWidth="1"/>
    <col min="14093" max="14093" width="14.140625" style="2" customWidth="1"/>
    <col min="14094" max="14094" width="12.85546875" style="2" customWidth="1"/>
    <col min="14095" max="14095" width="1.5703125" style="2" customWidth="1"/>
    <col min="14096" max="14096" width="12.42578125" style="2" customWidth="1"/>
    <col min="14097" max="14097" width="5.5703125" style="2" customWidth="1"/>
    <col min="14098" max="14098" width="2.85546875" style="2" customWidth="1"/>
    <col min="14099" max="14099" width="3.85546875" style="2" customWidth="1"/>
    <col min="14100" max="14102" width="9.85546875" style="2"/>
    <col min="14103" max="14103" width="7.85546875" style="2" customWidth="1"/>
    <col min="14104" max="14104" width="12.85546875" style="2" customWidth="1"/>
    <col min="14105" max="14105" width="2.85546875" style="2" customWidth="1"/>
    <col min="14106" max="14106" width="12.85546875" style="2" customWidth="1"/>
    <col min="14107" max="14336" width="9.85546875" style="2"/>
    <col min="14337" max="14339" width="2.5703125" style="2" customWidth="1"/>
    <col min="14340" max="14340" width="36.5703125" style="2" customWidth="1"/>
    <col min="14341" max="14341" width="8.140625" style="2" customWidth="1"/>
    <col min="14342" max="14342" width="1" style="2" customWidth="1"/>
    <col min="14343" max="14343" width="14.140625" style="2" customWidth="1"/>
    <col min="14344" max="14344" width="1" style="2" customWidth="1"/>
    <col min="14345" max="14345" width="13.85546875" style="2" customWidth="1"/>
    <col min="14346" max="14346" width="1" style="2" customWidth="1"/>
    <col min="14347" max="14347" width="14.140625" style="2" customWidth="1"/>
    <col min="14348" max="14348" width="1" style="2" customWidth="1"/>
    <col min="14349" max="14349" width="14.140625" style="2" customWidth="1"/>
    <col min="14350" max="14350" width="12.85546875" style="2" customWidth="1"/>
    <col min="14351" max="14351" width="1.5703125" style="2" customWidth="1"/>
    <col min="14352" max="14352" width="12.42578125" style="2" customWidth="1"/>
    <col min="14353" max="14353" width="5.5703125" style="2" customWidth="1"/>
    <col min="14354" max="14354" width="2.85546875" style="2" customWidth="1"/>
    <col min="14355" max="14355" width="3.85546875" style="2" customWidth="1"/>
    <col min="14356" max="14358" width="9.85546875" style="2"/>
    <col min="14359" max="14359" width="7.85546875" style="2" customWidth="1"/>
    <col min="14360" max="14360" width="12.85546875" style="2" customWidth="1"/>
    <col min="14361" max="14361" width="2.85546875" style="2" customWidth="1"/>
    <col min="14362" max="14362" width="12.85546875" style="2" customWidth="1"/>
    <col min="14363" max="14592" width="9.85546875" style="2"/>
    <col min="14593" max="14595" width="2.5703125" style="2" customWidth="1"/>
    <col min="14596" max="14596" width="36.5703125" style="2" customWidth="1"/>
    <col min="14597" max="14597" width="8.140625" style="2" customWidth="1"/>
    <col min="14598" max="14598" width="1" style="2" customWidth="1"/>
    <col min="14599" max="14599" width="14.140625" style="2" customWidth="1"/>
    <col min="14600" max="14600" width="1" style="2" customWidth="1"/>
    <col min="14601" max="14601" width="13.85546875" style="2" customWidth="1"/>
    <col min="14602" max="14602" width="1" style="2" customWidth="1"/>
    <col min="14603" max="14603" width="14.140625" style="2" customWidth="1"/>
    <col min="14604" max="14604" width="1" style="2" customWidth="1"/>
    <col min="14605" max="14605" width="14.140625" style="2" customWidth="1"/>
    <col min="14606" max="14606" width="12.85546875" style="2" customWidth="1"/>
    <col min="14607" max="14607" width="1.5703125" style="2" customWidth="1"/>
    <col min="14608" max="14608" width="12.42578125" style="2" customWidth="1"/>
    <col min="14609" max="14609" width="5.5703125" style="2" customWidth="1"/>
    <col min="14610" max="14610" width="2.85546875" style="2" customWidth="1"/>
    <col min="14611" max="14611" width="3.85546875" style="2" customWidth="1"/>
    <col min="14612" max="14614" width="9.85546875" style="2"/>
    <col min="14615" max="14615" width="7.85546875" style="2" customWidth="1"/>
    <col min="14616" max="14616" width="12.85546875" style="2" customWidth="1"/>
    <col min="14617" max="14617" width="2.85546875" style="2" customWidth="1"/>
    <col min="14618" max="14618" width="12.85546875" style="2" customWidth="1"/>
    <col min="14619" max="14848" width="9.85546875" style="2"/>
    <col min="14849" max="14851" width="2.5703125" style="2" customWidth="1"/>
    <col min="14852" max="14852" width="36.5703125" style="2" customWidth="1"/>
    <col min="14853" max="14853" width="8.140625" style="2" customWidth="1"/>
    <col min="14854" max="14854" width="1" style="2" customWidth="1"/>
    <col min="14855" max="14855" width="14.140625" style="2" customWidth="1"/>
    <col min="14856" max="14856" width="1" style="2" customWidth="1"/>
    <col min="14857" max="14857" width="13.85546875" style="2" customWidth="1"/>
    <col min="14858" max="14858" width="1" style="2" customWidth="1"/>
    <col min="14859" max="14859" width="14.140625" style="2" customWidth="1"/>
    <col min="14860" max="14860" width="1" style="2" customWidth="1"/>
    <col min="14861" max="14861" width="14.140625" style="2" customWidth="1"/>
    <col min="14862" max="14862" width="12.85546875" style="2" customWidth="1"/>
    <col min="14863" max="14863" width="1.5703125" style="2" customWidth="1"/>
    <col min="14864" max="14864" width="12.42578125" style="2" customWidth="1"/>
    <col min="14865" max="14865" width="5.5703125" style="2" customWidth="1"/>
    <col min="14866" max="14866" width="2.85546875" style="2" customWidth="1"/>
    <col min="14867" max="14867" width="3.85546875" style="2" customWidth="1"/>
    <col min="14868" max="14870" width="9.85546875" style="2"/>
    <col min="14871" max="14871" width="7.85546875" style="2" customWidth="1"/>
    <col min="14872" max="14872" width="12.85546875" style="2" customWidth="1"/>
    <col min="14873" max="14873" width="2.85546875" style="2" customWidth="1"/>
    <col min="14874" max="14874" width="12.85546875" style="2" customWidth="1"/>
    <col min="14875" max="15104" width="9.85546875" style="2"/>
    <col min="15105" max="15107" width="2.5703125" style="2" customWidth="1"/>
    <col min="15108" max="15108" width="36.5703125" style="2" customWidth="1"/>
    <col min="15109" max="15109" width="8.140625" style="2" customWidth="1"/>
    <col min="15110" max="15110" width="1" style="2" customWidth="1"/>
    <col min="15111" max="15111" width="14.140625" style="2" customWidth="1"/>
    <col min="15112" max="15112" width="1" style="2" customWidth="1"/>
    <col min="15113" max="15113" width="13.85546875" style="2" customWidth="1"/>
    <col min="15114" max="15114" width="1" style="2" customWidth="1"/>
    <col min="15115" max="15115" width="14.140625" style="2" customWidth="1"/>
    <col min="15116" max="15116" width="1" style="2" customWidth="1"/>
    <col min="15117" max="15117" width="14.140625" style="2" customWidth="1"/>
    <col min="15118" max="15118" width="12.85546875" style="2" customWidth="1"/>
    <col min="15119" max="15119" width="1.5703125" style="2" customWidth="1"/>
    <col min="15120" max="15120" width="12.42578125" style="2" customWidth="1"/>
    <col min="15121" max="15121" width="5.5703125" style="2" customWidth="1"/>
    <col min="15122" max="15122" width="2.85546875" style="2" customWidth="1"/>
    <col min="15123" max="15123" width="3.85546875" style="2" customWidth="1"/>
    <col min="15124" max="15126" width="9.85546875" style="2"/>
    <col min="15127" max="15127" width="7.85546875" style="2" customWidth="1"/>
    <col min="15128" max="15128" width="12.85546875" style="2" customWidth="1"/>
    <col min="15129" max="15129" width="2.85546875" style="2" customWidth="1"/>
    <col min="15130" max="15130" width="12.85546875" style="2" customWidth="1"/>
    <col min="15131" max="15360" width="9.85546875" style="2"/>
    <col min="15361" max="15363" width="2.5703125" style="2" customWidth="1"/>
    <col min="15364" max="15364" width="36.5703125" style="2" customWidth="1"/>
    <col min="15365" max="15365" width="8.140625" style="2" customWidth="1"/>
    <col min="15366" max="15366" width="1" style="2" customWidth="1"/>
    <col min="15367" max="15367" width="14.140625" style="2" customWidth="1"/>
    <col min="15368" max="15368" width="1" style="2" customWidth="1"/>
    <col min="15369" max="15369" width="13.85546875" style="2" customWidth="1"/>
    <col min="15370" max="15370" width="1" style="2" customWidth="1"/>
    <col min="15371" max="15371" width="14.140625" style="2" customWidth="1"/>
    <col min="15372" max="15372" width="1" style="2" customWidth="1"/>
    <col min="15373" max="15373" width="14.140625" style="2" customWidth="1"/>
    <col min="15374" max="15374" width="12.85546875" style="2" customWidth="1"/>
    <col min="15375" max="15375" width="1.5703125" style="2" customWidth="1"/>
    <col min="15376" max="15376" width="12.42578125" style="2" customWidth="1"/>
    <col min="15377" max="15377" width="5.5703125" style="2" customWidth="1"/>
    <col min="15378" max="15378" width="2.85546875" style="2" customWidth="1"/>
    <col min="15379" max="15379" width="3.85546875" style="2" customWidth="1"/>
    <col min="15380" max="15382" width="9.85546875" style="2"/>
    <col min="15383" max="15383" width="7.85546875" style="2" customWidth="1"/>
    <col min="15384" max="15384" width="12.85546875" style="2" customWidth="1"/>
    <col min="15385" max="15385" width="2.85546875" style="2" customWidth="1"/>
    <col min="15386" max="15386" width="12.85546875" style="2" customWidth="1"/>
    <col min="15387" max="15616" width="9.85546875" style="2"/>
    <col min="15617" max="15619" width="2.5703125" style="2" customWidth="1"/>
    <col min="15620" max="15620" width="36.5703125" style="2" customWidth="1"/>
    <col min="15621" max="15621" width="8.140625" style="2" customWidth="1"/>
    <col min="15622" max="15622" width="1" style="2" customWidth="1"/>
    <col min="15623" max="15623" width="14.140625" style="2" customWidth="1"/>
    <col min="15624" max="15624" width="1" style="2" customWidth="1"/>
    <col min="15625" max="15625" width="13.85546875" style="2" customWidth="1"/>
    <col min="15626" max="15626" width="1" style="2" customWidth="1"/>
    <col min="15627" max="15627" width="14.140625" style="2" customWidth="1"/>
    <col min="15628" max="15628" width="1" style="2" customWidth="1"/>
    <col min="15629" max="15629" width="14.140625" style="2" customWidth="1"/>
    <col min="15630" max="15630" width="12.85546875" style="2" customWidth="1"/>
    <col min="15631" max="15631" width="1.5703125" style="2" customWidth="1"/>
    <col min="15632" max="15632" width="12.42578125" style="2" customWidth="1"/>
    <col min="15633" max="15633" width="5.5703125" style="2" customWidth="1"/>
    <col min="15634" max="15634" width="2.85546875" style="2" customWidth="1"/>
    <col min="15635" max="15635" width="3.85546875" style="2" customWidth="1"/>
    <col min="15636" max="15638" width="9.85546875" style="2"/>
    <col min="15639" max="15639" width="7.85546875" style="2" customWidth="1"/>
    <col min="15640" max="15640" width="12.85546875" style="2" customWidth="1"/>
    <col min="15641" max="15641" width="2.85546875" style="2" customWidth="1"/>
    <col min="15642" max="15642" width="12.85546875" style="2" customWidth="1"/>
    <col min="15643" max="15872" width="9.85546875" style="2"/>
    <col min="15873" max="15875" width="2.5703125" style="2" customWidth="1"/>
    <col min="15876" max="15876" width="36.5703125" style="2" customWidth="1"/>
    <col min="15877" max="15877" width="8.140625" style="2" customWidth="1"/>
    <col min="15878" max="15878" width="1" style="2" customWidth="1"/>
    <col min="15879" max="15879" width="14.140625" style="2" customWidth="1"/>
    <col min="15880" max="15880" width="1" style="2" customWidth="1"/>
    <col min="15881" max="15881" width="13.85546875" style="2" customWidth="1"/>
    <col min="15882" max="15882" width="1" style="2" customWidth="1"/>
    <col min="15883" max="15883" width="14.140625" style="2" customWidth="1"/>
    <col min="15884" max="15884" width="1" style="2" customWidth="1"/>
    <col min="15885" max="15885" width="14.140625" style="2" customWidth="1"/>
    <col min="15886" max="15886" width="12.85546875" style="2" customWidth="1"/>
    <col min="15887" max="15887" width="1.5703125" style="2" customWidth="1"/>
    <col min="15888" max="15888" width="12.42578125" style="2" customWidth="1"/>
    <col min="15889" max="15889" width="5.5703125" style="2" customWidth="1"/>
    <col min="15890" max="15890" width="2.85546875" style="2" customWidth="1"/>
    <col min="15891" max="15891" width="3.85546875" style="2" customWidth="1"/>
    <col min="15892" max="15894" width="9.85546875" style="2"/>
    <col min="15895" max="15895" width="7.85546875" style="2" customWidth="1"/>
    <col min="15896" max="15896" width="12.85546875" style="2" customWidth="1"/>
    <col min="15897" max="15897" width="2.85546875" style="2" customWidth="1"/>
    <col min="15898" max="15898" width="12.85546875" style="2" customWidth="1"/>
    <col min="15899" max="16128" width="9.85546875" style="2"/>
    <col min="16129" max="16131" width="2.5703125" style="2" customWidth="1"/>
    <col min="16132" max="16132" width="36.5703125" style="2" customWidth="1"/>
    <col min="16133" max="16133" width="8.140625" style="2" customWidth="1"/>
    <col min="16134" max="16134" width="1" style="2" customWidth="1"/>
    <col min="16135" max="16135" width="14.140625" style="2" customWidth="1"/>
    <col min="16136" max="16136" width="1" style="2" customWidth="1"/>
    <col min="16137" max="16137" width="13.85546875" style="2" customWidth="1"/>
    <col min="16138" max="16138" width="1" style="2" customWidth="1"/>
    <col min="16139" max="16139" width="14.140625" style="2" customWidth="1"/>
    <col min="16140" max="16140" width="1" style="2" customWidth="1"/>
    <col min="16141" max="16141" width="14.140625" style="2" customWidth="1"/>
    <col min="16142" max="16142" width="12.85546875" style="2" customWidth="1"/>
    <col min="16143" max="16143" width="1.5703125" style="2" customWidth="1"/>
    <col min="16144" max="16144" width="12.42578125" style="2" customWidth="1"/>
    <col min="16145" max="16145" width="5.5703125" style="2" customWidth="1"/>
    <col min="16146" max="16146" width="2.85546875" style="2" customWidth="1"/>
    <col min="16147" max="16147" width="3.85546875" style="2" customWidth="1"/>
    <col min="16148" max="16150" width="9.85546875" style="2"/>
    <col min="16151" max="16151" width="7.85546875" style="2" customWidth="1"/>
    <col min="16152" max="16152" width="12.85546875" style="2" customWidth="1"/>
    <col min="16153" max="16153" width="2.85546875" style="2" customWidth="1"/>
    <col min="16154" max="16154" width="12.85546875" style="2" customWidth="1"/>
    <col min="16155" max="16384" width="9.85546875" style="2"/>
  </cols>
  <sheetData>
    <row r="1" spans="1:16" ht="20.25" customHeight="1">
      <c r="A1" s="49" t="s">
        <v>39</v>
      </c>
      <c r="B1" s="116"/>
      <c r="C1" s="116"/>
      <c r="D1" s="116"/>
      <c r="E1" s="52"/>
      <c r="F1" s="52"/>
      <c r="G1" s="52"/>
      <c r="H1" s="52"/>
      <c r="I1" s="52"/>
      <c r="J1" s="52"/>
      <c r="K1" s="52"/>
      <c r="L1" s="52"/>
      <c r="M1" s="52"/>
      <c r="O1" s="2"/>
      <c r="P1" s="2"/>
    </row>
    <row r="2" spans="1:16" ht="20.25" customHeight="1">
      <c r="A2" s="1" t="s">
        <v>86</v>
      </c>
      <c r="B2" s="117"/>
      <c r="C2" s="117"/>
      <c r="D2" s="117"/>
      <c r="E2" s="59"/>
      <c r="F2" s="59"/>
      <c r="G2" s="59"/>
      <c r="H2" s="59"/>
      <c r="I2" s="59"/>
      <c r="J2" s="59"/>
      <c r="K2" s="59"/>
      <c r="L2" s="59"/>
      <c r="M2" s="59"/>
      <c r="O2" s="2"/>
      <c r="P2" s="2"/>
    </row>
    <row r="3" spans="1:16" ht="20.25" customHeight="1">
      <c r="A3" s="1"/>
      <c r="B3" s="117"/>
      <c r="C3" s="117"/>
      <c r="D3" s="117"/>
      <c r="E3" s="59"/>
      <c r="F3" s="59"/>
      <c r="G3" s="59"/>
      <c r="H3" s="59"/>
      <c r="I3" s="59"/>
      <c r="J3" s="59"/>
      <c r="K3" s="59"/>
      <c r="L3" s="59"/>
      <c r="M3" s="59"/>
      <c r="O3" s="2"/>
      <c r="P3" s="2"/>
    </row>
    <row r="4" spans="1:16" ht="14.1" customHeight="1">
      <c r="A4" s="118"/>
      <c r="B4" s="116"/>
      <c r="C4" s="116"/>
      <c r="D4" s="116"/>
      <c r="E4" s="52"/>
      <c r="F4" s="52"/>
      <c r="G4" s="52"/>
      <c r="H4" s="52"/>
      <c r="I4" s="52"/>
      <c r="J4" s="52"/>
      <c r="K4" s="52"/>
      <c r="L4" s="52"/>
      <c r="M4" s="52"/>
      <c r="O4" s="2"/>
      <c r="P4" s="2"/>
    </row>
    <row r="5" spans="1:16" ht="20.100000000000001" customHeight="1">
      <c r="A5" s="116"/>
      <c r="B5" s="116"/>
      <c r="C5" s="117"/>
      <c r="D5" s="117"/>
      <c r="E5" s="182"/>
      <c r="F5" s="59"/>
      <c r="G5" s="119"/>
      <c r="H5" s="178" t="s">
        <v>233</v>
      </c>
      <c r="I5" s="119"/>
      <c r="J5" s="119"/>
      <c r="K5" s="119"/>
      <c r="L5" s="179" t="s">
        <v>200</v>
      </c>
      <c r="M5" s="119"/>
      <c r="O5" s="2"/>
      <c r="P5" s="2"/>
    </row>
    <row r="6" spans="1:16" ht="20.100000000000001" customHeight="1">
      <c r="A6" s="120"/>
      <c r="B6" s="120"/>
      <c r="E6" s="182"/>
      <c r="F6" s="122"/>
      <c r="G6" s="404" t="s">
        <v>201</v>
      </c>
      <c r="H6" s="404"/>
      <c r="I6" s="404"/>
      <c r="K6" s="404" t="s">
        <v>201</v>
      </c>
      <c r="L6" s="404"/>
      <c r="M6" s="404"/>
      <c r="O6" s="2"/>
      <c r="P6" s="2"/>
    </row>
    <row r="7" spans="1:16" ht="20.100000000000001" customHeight="1">
      <c r="A7" s="120"/>
      <c r="B7" s="120"/>
      <c r="E7" s="182"/>
      <c r="F7" s="122"/>
      <c r="G7" s="405" t="s">
        <v>136</v>
      </c>
      <c r="H7" s="406"/>
      <c r="I7" s="406"/>
      <c r="J7" s="41"/>
      <c r="K7" s="405" t="s">
        <v>136</v>
      </c>
      <c r="L7" s="406"/>
      <c r="M7" s="406"/>
      <c r="O7" s="2"/>
      <c r="P7" s="2"/>
    </row>
    <row r="8" spans="1:16" ht="20.100000000000001" customHeight="1">
      <c r="A8" s="120"/>
      <c r="B8" s="120"/>
      <c r="E8" s="182"/>
      <c r="F8" s="122"/>
      <c r="G8" s="407" t="s">
        <v>134</v>
      </c>
      <c r="H8" s="408"/>
      <c r="I8" s="408"/>
      <c r="J8" s="41"/>
      <c r="K8" s="407" t="s">
        <v>134</v>
      </c>
      <c r="L8" s="408"/>
      <c r="M8" s="408"/>
      <c r="O8" s="2"/>
      <c r="P8" s="2"/>
    </row>
    <row r="9" spans="1:16" ht="20.100000000000001" customHeight="1">
      <c r="A9" s="120"/>
      <c r="B9" s="120"/>
      <c r="E9" s="182"/>
      <c r="G9" s="367">
        <v>2021</v>
      </c>
      <c r="H9" s="368"/>
      <c r="I9" s="367">
        <v>2020</v>
      </c>
      <c r="J9" s="368"/>
      <c r="K9" s="367">
        <v>2021</v>
      </c>
      <c r="L9" s="368"/>
      <c r="M9" s="367">
        <v>2020</v>
      </c>
      <c r="O9" s="2"/>
      <c r="P9" s="2"/>
    </row>
    <row r="10" spans="1:16" ht="20.25" customHeight="1">
      <c r="A10" s="120"/>
      <c r="B10" s="120"/>
      <c r="E10" s="182"/>
      <c r="G10" s="420" t="s">
        <v>65</v>
      </c>
      <c r="H10" s="420"/>
      <c r="I10" s="420"/>
      <c r="J10" s="420"/>
      <c r="K10" s="420"/>
      <c r="L10" s="420"/>
      <c r="M10" s="420"/>
      <c r="O10" s="2"/>
      <c r="P10" s="2"/>
    </row>
    <row r="11" spans="1:16" ht="20.25" customHeight="1">
      <c r="A11" s="123" t="s">
        <v>18</v>
      </c>
      <c r="E11" s="182"/>
      <c r="G11" s="122"/>
      <c r="H11" s="122"/>
      <c r="I11" s="122"/>
      <c r="J11" s="122"/>
      <c r="K11" s="122"/>
      <c r="L11" s="122"/>
      <c r="M11" s="122"/>
      <c r="O11" s="2"/>
      <c r="P11" s="2"/>
    </row>
    <row r="12" spans="1:16" ht="20.25" customHeight="1">
      <c r="A12" s="342" t="s">
        <v>218</v>
      </c>
      <c r="E12" s="182"/>
      <c r="G12" s="48">
        <v>-1897282</v>
      </c>
      <c r="H12" s="3"/>
      <c r="I12" s="48">
        <v>-1292168</v>
      </c>
      <c r="J12" s="48"/>
      <c r="K12" s="3">
        <v>-1321763</v>
      </c>
      <c r="L12" s="48"/>
      <c r="M12" s="3">
        <v>-706387</v>
      </c>
      <c r="O12" s="2"/>
      <c r="P12" s="2"/>
    </row>
    <row r="13" spans="1:16" ht="20.25" customHeight="1">
      <c r="A13" s="343" t="s">
        <v>252</v>
      </c>
      <c r="E13" s="182"/>
      <c r="G13" s="3"/>
      <c r="H13" s="3"/>
      <c r="I13" s="3"/>
      <c r="J13" s="48"/>
      <c r="K13" s="48"/>
      <c r="L13" s="48"/>
      <c r="M13" s="48"/>
      <c r="O13" s="2"/>
      <c r="P13" s="2"/>
    </row>
    <row r="14" spans="1:16" s="122" customFormat="1" ht="20.25" customHeight="1">
      <c r="A14" s="344" t="s">
        <v>247</v>
      </c>
      <c r="B14" s="345"/>
      <c r="C14" s="345"/>
      <c r="D14" s="345"/>
      <c r="E14" s="182"/>
      <c r="G14" s="127">
        <v>49540</v>
      </c>
      <c r="H14" s="126"/>
      <c r="I14" s="127">
        <v>-19560</v>
      </c>
      <c r="J14" s="126"/>
      <c r="K14" s="127">
        <v>-30899</v>
      </c>
      <c r="L14" s="126"/>
      <c r="M14" s="127">
        <v>-14574</v>
      </c>
    </row>
    <row r="15" spans="1:16" ht="20.25" customHeight="1">
      <c r="A15" s="241" t="s">
        <v>48</v>
      </c>
      <c r="D15" s="124"/>
      <c r="E15" s="230"/>
      <c r="F15" s="125"/>
      <c r="G15" s="7">
        <v>400366</v>
      </c>
      <c r="H15" s="48"/>
      <c r="I15" s="7">
        <v>393275</v>
      </c>
      <c r="J15" s="48"/>
      <c r="K15" s="7">
        <v>269066</v>
      </c>
      <c r="L15" s="129"/>
      <c r="M15" s="7">
        <v>265786</v>
      </c>
      <c r="O15" s="2"/>
      <c r="P15" s="2"/>
    </row>
    <row r="16" spans="1:16" ht="20.25" customHeight="1">
      <c r="A16" s="244" t="s">
        <v>29</v>
      </c>
      <c r="E16" s="182"/>
      <c r="G16" s="3">
        <v>716005</v>
      </c>
      <c r="H16" s="3"/>
      <c r="I16" s="3">
        <v>784294</v>
      </c>
      <c r="J16" s="48"/>
      <c r="K16" s="3">
        <v>352726</v>
      </c>
      <c r="L16" s="48"/>
      <c r="M16" s="3">
        <v>369410</v>
      </c>
      <c r="O16" s="2"/>
      <c r="P16" s="2"/>
    </row>
    <row r="17" spans="1:16" ht="20.25" customHeight="1">
      <c r="A17" s="244" t="s">
        <v>196</v>
      </c>
      <c r="E17" s="182"/>
      <c r="G17" s="3">
        <v>-16661</v>
      </c>
      <c r="H17" s="3"/>
      <c r="I17" s="3">
        <v>14464</v>
      </c>
      <c r="J17" s="48"/>
      <c r="K17" s="3">
        <v>-9554</v>
      </c>
      <c r="L17" s="48"/>
      <c r="M17" s="3">
        <v>12516</v>
      </c>
      <c r="O17" s="2"/>
      <c r="P17" s="2"/>
    </row>
    <row r="18" spans="1:16" ht="20.25" customHeight="1">
      <c r="A18" s="241" t="s">
        <v>109</v>
      </c>
      <c r="B18" s="130"/>
      <c r="D18" s="124"/>
      <c r="E18" s="230"/>
      <c r="F18" s="125"/>
      <c r="G18" s="3">
        <v>12439</v>
      </c>
      <c r="H18" s="3"/>
      <c r="I18" s="3">
        <v>13074</v>
      </c>
      <c r="J18" s="3"/>
      <c r="K18" s="131">
        <v>7069</v>
      </c>
      <c r="L18" s="131"/>
      <c r="M18" s="131">
        <v>7691</v>
      </c>
      <c r="O18" s="2"/>
      <c r="P18" s="2"/>
    </row>
    <row r="19" spans="1:16" ht="20.25" customHeight="1">
      <c r="A19" s="241" t="s">
        <v>99</v>
      </c>
      <c r="B19" s="130"/>
      <c r="D19" s="124"/>
      <c r="E19" s="230"/>
      <c r="F19" s="125"/>
      <c r="G19" s="393">
        <v>0</v>
      </c>
      <c r="H19" s="3"/>
      <c r="I19" s="3">
        <v>2561</v>
      </c>
      <c r="J19" s="3"/>
      <c r="K19" s="393">
        <v>0</v>
      </c>
      <c r="L19" s="131"/>
      <c r="M19" s="131">
        <v>2561</v>
      </c>
      <c r="O19" s="2"/>
      <c r="P19" s="2"/>
    </row>
    <row r="20" spans="1:16" ht="20.25" customHeight="1">
      <c r="A20" s="341" t="s">
        <v>190</v>
      </c>
      <c r="B20" s="346"/>
      <c r="D20" s="124"/>
      <c r="E20" s="230"/>
      <c r="F20" s="125"/>
      <c r="G20" s="3"/>
      <c r="H20" s="3"/>
      <c r="I20" s="3"/>
      <c r="J20" s="3"/>
      <c r="K20" s="131"/>
      <c r="L20" s="131"/>
      <c r="M20" s="131"/>
      <c r="O20" s="2"/>
      <c r="P20" s="2"/>
    </row>
    <row r="21" spans="1:16" ht="20.25" customHeight="1">
      <c r="A21" s="341"/>
      <c r="B21" s="346" t="s">
        <v>230</v>
      </c>
      <c r="E21" s="182"/>
      <c r="G21" s="48">
        <v>-4087</v>
      </c>
      <c r="H21" s="7"/>
      <c r="I21" s="48">
        <v>4747</v>
      </c>
      <c r="J21" s="7"/>
      <c r="K21" s="393">
        <v>0</v>
      </c>
      <c r="L21" s="48"/>
      <c r="M21" s="393">
        <v>0</v>
      </c>
      <c r="O21" s="2"/>
      <c r="P21" s="2"/>
    </row>
    <row r="22" spans="1:16" ht="20.25" customHeight="1">
      <c r="A22" s="243" t="s">
        <v>231</v>
      </c>
      <c r="B22" s="241"/>
      <c r="E22" s="182"/>
      <c r="G22" s="188"/>
      <c r="H22" s="7"/>
      <c r="I22" s="48"/>
      <c r="J22" s="7"/>
      <c r="K22" s="131"/>
      <c r="L22" s="48"/>
      <c r="M22" s="131"/>
      <c r="O22" s="2"/>
      <c r="P22" s="2"/>
    </row>
    <row r="23" spans="1:16" ht="20.25" customHeight="1">
      <c r="A23" s="243"/>
      <c r="B23" s="241" t="s">
        <v>232</v>
      </c>
      <c r="E23" s="182"/>
      <c r="G23" s="48">
        <v>130009</v>
      </c>
      <c r="H23" s="7"/>
      <c r="I23" s="48">
        <v>33812</v>
      </c>
      <c r="J23" s="7"/>
      <c r="K23" s="131">
        <v>390694</v>
      </c>
      <c r="L23" s="48"/>
      <c r="M23" s="131">
        <v>33512</v>
      </c>
      <c r="O23" s="2"/>
      <c r="P23" s="2"/>
    </row>
    <row r="24" spans="1:16" ht="20.25" customHeight="1">
      <c r="A24" s="347" t="s">
        <v>235</v>
      </c>
      <c r="E24" s="182"/>
      <c r="G24" s="48">
        <v>-3359</v>
      </c>
      <c r="H24" s="7"/>
      <c r="I24" s="48">
        <v>-1218</v>
      </c>
      <c r="J24" s="7"/>
      <c r="K24" s="48">
        <v>502</v>
      </c>
      <c r="L24" s="7"/>
      <c r="M24" s="48">
        <v>-1661</v>
      </c>
      <c r="O24" s="2"/>
      <c r="P24" s="2"/>
    </row>
    <row r="25" spans="1:16" ht="20.25" customHeight="1">
      <c r="A25" s="240" t="s">
        <v>239</v>
      </c>
      <c r="D25" s="133"/>
      <c r="E25" s="182"/>
      <c r="F25" s="134"/>
      <c r="H25" s="135"/>
      <c r="J25" s="48"/>
      <c r="K25" s="135"/>
      <c r="L25" s="48"/>
      <c r="M25" s="135"/>
      <c r="O25" s="2"/>
      <c r="P25" s="2"/>
    </row>
    <row r="26" spans="1:16" ht="20.25" customHeight="1">
      <c r="A26" s="244"/>
      <c r="B26" s="121" t="s">
        <v>149</v>
      </c>
      <c r="D26" s="124"/>
      <c r="E26" s="230"/>
      <c r="F26" s="125"/>
      <c r="G26" s="48">
        <v>1599</v>
      </c>
      <c r="H26" s="7"/>
      <c r="I26" s="48">
        <v>239</v>
      </c>
      <c r="J26" s="48"/>
      <c r="K26" s="393">
        <v>0</v>
      </c>
      <c r="L26" s="135"/>
      <c r="M26" s="393">
        <v>0</v>
      </c>
    </row>
    <row r="27" spans="1:16" ht="20.25" customHeight="1">
      <c r="A27" s="241" t="s">
        <v>100</v>
      </c>
      <c r="D27" s="124"/>
      <c r="E27" s="230"/>
      <c r="F27" s="125"/>
      <c r="G27" s="3"/>
      <c r="H27" s="7"/>
      <c r="I27" s="3"/>
      <c r="J27" s="48"/>
      <c r="K27" s="7"/>
      <c r="L27" s="238"/>
      <c r="M27" s="7"/>
    </row>
    <row r="28" spans="1:16" ht="20.25" customHeight="1">
      <c r="A28" s="243"/>
      <c r="B28" s="121" t="s">
        <v>150</v>
      </c>
      <c r="D28" s="124"/>
      <c r="E28" s="230"/>
      <c r="F28" s="125"/>
      <c r="G28" s="48">
        <v>-1538</v>
      </c>
      <c r="H28" s="48"/>
      <c r="I28" s="48">
        <v>-1778</v>
      </c>
      <c r="J28" s="48"/>
      <c r="K28" s="7">
        <v>-1518</v>
      </c>
      <c r="L28" s="129"/>
      <c r="M28" s="7">
        <v>-1718</v>
      </c>
    </row>
    <row r="29" spans="1:16" ht="20.25" customHeight="1">
      <c r="A29" s="244" t="s">
        <v>42</v>
      </c>
      <c r="D29" s="124"/>
      <c r="E29" s="230"/>
      <c r="F29" s="125"/>
      <c r="G29" s="137">
        <v>-2435</v>
      </c>
      <c r="H29" s="48"/>
      <c r="I29" s="137">
        <v>-8769</v>
      </c>
      <c r="J29" s="48"/>
      <c r="K29" s="137">
        <v>-32867</v>
      </c>
      <c r="L29" s="129"/>
      <c r="M29" s="137">
        <v>-30562</v>
      </c>
    </row>
    <row r="30" spans="1:16" ht="20.100000000000001" customHeight="1">
      <c r="A30" s="6"/>
      <c r="D30" s="124"/>
      <c r="E30" s="230"/>
      <c r="F30" s="125"/>
      <c r="G30" s="138">
        <f>SUM(G11:G29)</f>
        <v>-615404</v>
      </c>
      <c r="H30" s="139"/>
      <c r="I30" s="138">
        <f>SUM(I11:I29)</f>
        <v>-77027</v>
      </c>
      <c r="J30" s="139"/>
      <c r="K30" s="138">
        <f>SUM(K11:K29)</f>
        <v>-376544</v>
      </c>
      <c r="L30" s="139"/>
      <c r="M30" s="138">
        <f>SUM(M11:M29)</f>
        <v>-63426</v>
      </c>
      <c r="O30" s="2"/>
      <c r="P30" s="2"/>
    </row>
    <row r="31" spans="1:16" ht="20.25" customHeight="1">
      <c r="A31" s="348" t="s">
        <v>26</v>
      </c>
      <c r="E31" s="182"/>
      <c r="G31" s="136"/>
      <c r="H31" s="136"/>
      <c r="I31" s="136"/>
      <c r="J31" s="136"/>
      <c r="K31" s="136"/>
      <c r="L31" s="140"/>
      <c r="M31" s="136"/>
      <c r="O31" s="2"/>
      <c r="P31" s="2"/>
    </row>
    <row r="32" spans="1:16" ht="20.25" customHeight="1">
      <c r="A32" s="244" t="s">
        <v>27</v>
      </c>
      <c r="D32" s="124"/>
      <c r="E32" s="230"/>
      <c r="F32" s="125"/>
      <c r="G32" s="7">
        <v>25036</v>
      </c>
      <c r="H32" s="7"/>
      <c r="I32" s="7">
        <v>65321</v>
      </c>
      <c r="J32" s="48"/>
      <c r="K32" s="48">
        <v>19492</v>
      </c>
      <c r="L32" s="129"/>
      <c r="M32" s="48">
        <v>11119</v>
      </c>
      <c r="O32" s="2"/>
      <c r="P32" s="2"/>
    </row>
    <row r="33" spans="1:16" ht="20.25" customHeight="1">
      <c r="A33" s="244" t="s">
        <v>9</v>
      </c>
      <c r="D33" s="124"/>
      <c r="E33" s="230"/>
      <c r="F33" s="125"/>
      <c r="G33" s="7">
        <v>9136</v>
      </c>
      <c r="H33" s="7"/>
      <c r="I33" s="7">
        <v>6673</v>
      </c>
      <c r="J33" s="48"/>
      <c r="K33" s="48">
        <v>2748</v>
      </c>
      <c r="L33" s="129"/>
      <c r="M33" s="48">
        <v>2591</v>
      </c>
      <c r="O33" s="2"/>
      <c r="P33" s="2"/>
    </row>
    <row r="34" spans="1:16" ht="20.25" customHeight="1">
      <c r="A34" s="244" t="s">
        <v>43</v>
      </c>
      <c r="D34" s="124"/>
      <c r="E34" s="230"/>
      <c r="F34" s="125"/>
      <c r="G34" s="7">
        <v>-20659</v>
      </c>
      <c r="H34" s="7"/>
      <c r="I34" s="7">
        <v>-16843</v>
      </c>
      <c r="J34" s="48"/>
      <c r="K34" s="48">
        <v>-1452</v>
      </c>
      <c r="L34" s="141"/>
      <c r="M34" s="48">
        <v>-4254</v>
      </c>
      <c r="O34" s="2"/>
      <c r="P34" s="2"/>
    </row>
    <row r="35" spans="1:16" ht="20.25" customHeight="1">
      <c r="A35" s="242" t="s">
        <v>3</v>
      </c>
      <c r="D35" s="124"/>
      <c r="E35" s="230"/>
      <c r="F35" s="125"/>
      <c r="G35" s="7">
        <v>-17902</v>
      </c>
      <c r="H35" s="48"/>
      <c r="I35" s="7">
        <v>13282</v>
      </c>
      <c r="J35" s="48"/>
      <c r="K35" s="48">
        <v>-15070</v>
      </c>
      <c r="L35" s="129"/>
      <c r="M35" s="48">
        <v>-8866</v>
      </c>
      <c r="O35" s="2"/>
      <c r="P35" s="2"/>
    </row>
    <row r="36" spans="1:16" ht="20.25" customHeight="1">
      <c r="A36" s="242" t="s">
        <v>151</v>
      </c>
      <c r="D36" s="124"/>
      <c r="E36" s="230"/>
      <c r="F36" s="125"/>
      <c r="G36" s="7">
        <v>-4813</v>
      </c>
      <c r="H36" s="48"/>
      <c r="I36" s="7">
        <v>5098</v>
      </c>
      <c r="J36" s="48"/>
      <c r="K36" s="48">
        <v>-647</v>
      </c>
      <c r="L36" s="129"/>
      <c r="M36" s="48">
        <v>4505</v>
      </c>
      <c r="O36" s="2"/>
      <c r="P36" s="2"/>
    </row>
    <row r="37" spans="1:16" ht="20.25" customHeight="1">
      <c r="A37" s="349" t="s">
        <v>4</v>
      </c>
      <c r="D37" s="124"/>
      <c r="E37" s="230"/>
      <c r="F37" s="125"/>
      <c r="G37" s="7">
        <v>-2167</v>
      </c>
      <c r="H37" s="48"/>
      <c r="I37" s="7">
        <v>-8485</v>
      </c>
      <c r="J37" s="48"/>
      <c r="K37" s="393">
        <v>0</v>
      </c>
      <c r="L37" s="129"/>
      <c r="M37" s="48">
        <v>-1067</v>
      </c>
      <c r="O37" s="2"/>
      <c r="P37" s="2"/>
    </row>
    <row r="38" spans="1:16" ht="20.25" customHeight="1">
      <c r="A38" s="244" t="s">
        <v>50</v>
      </c>
      <c r="D38" s="124"/>
      <c r="E38" s="230"/>
      <c r="F38" s="125"/>
      <c r="G38" s="7">
        <v>-74234</v>
      </c>
      <c r="H38" s="48"/>
      <c r="I38" s="7">
        <v>-130770</v>
      </c>
      <c r="J38" s="48"/>
      <c r="K38" s="48">
        <v>-35702</v>
      </c>
      <c r="L38" s="129"/>
      <c r="M38" s="48">
        <v>-67568</v>
      </c>
      <c r="O38" s="2"/>
      <c r="P38" s="2"/>
    </row>
    <row r="39" spans="1:16" ht="20.25" customHeight="1">
      <c r="A39" s="3" t="s">
        <v>128</v>
      </c>
      <c r="D39" s="124"/>
      <c r="E39" s="230"/>
      <c r="F39" s="125"/>
      <c r="G39" s="7">
        <v>-6003</v>
      </c>
      <c r="H39" s="48"/>
      <c r="I39" s="7">
        <v>-6650</v>
      </c>
      <c r="J39" s="48"/>
      <c r="K39" s="48">
        <v>-1577</v>
      </c>
      <c r="L39" s="129"/>
      <c r="M39" s="48">
        <v>-5156</v>
      </c>
      <c r="O39" s="2"/>
      <c r="P39" s="2"/>
    </row>
    <row r="40" spans="1:16" ht="20.25" customHeight="1">
      <c r="A40" s="244" t="s">
        <v>5</v>
      </c>
      <c r="D40" s="124"/>
      <c r="E40" s="230"/>
      <c r="F40" s="125"/>
      <c r="G40" s="126">
        <f>-6446+27500+18750</f>
        <v>39804</v>
      </c>
      <c r="H40" s="127"/>
      <c r="I40" s="126">
        <v>-342447</v>
      </c>
      <c r="J40" s="127"/>
      <c r="K40" s="48">
        <f>-9963+27500+18750</f>
        <v>36287</v>
      </c>
      <c r="L40" s="143"/>
      <c r="M40" s="48">
        <v>-237259</v>
      </c>
      <c r="O40" s="2"/>
      <c r="P40" s="2"/>
    </row>
    <row r="41" spans="1:16" ht="20.25" customHeight="1">
      <c r="A41" s="350" t="s">
        <v>41</v>
      </c>
      <c r="C41" s="133"/>
      <c r="D41" s="133"/>
      <c r="E41" s="182"/>
      <c r="F41" s="134"/>
      <c r="G41" s="144">
        <f>43323-27500-18750</f>
        <v>-2927</v>
      </c>
      <c r="H41" s="127"/>
      <c r="I41" s="144">
        <v>-5213</v>
      </c>
      <c r="J41" s="145"/>
      <c r="K41" s="394">
        <f>46250-27500-18750</f>
        <v>0</v>
      </c>
      <c r="L41" s="145"/>
      <c r="M41" s="144">
        <v>-5593</v>
      </c>
      <c r="O41" s="2"/>
      <c r="P41" s="2"/>
    </row>
    <row r="42" spans="1:16" ht="20.25" customHeight="1">
      <c r="A42" t="s">
        <v>236</v>
      </c>
      <c r="B42" s="2"/>
      <c r="C42" s="2"/>
      <c r="D42" s="2"/>
      <c r="G42" s="3">
        <f>SUM(G30:G41)</f>
        <v>-670133</v>
      </c>
      <c r="H42" s="3"/>
      <c r="I42" s="3">
        <f>SUM(I30:I41)</f>
        <v>-497061</v>
      </c>
      <c r="J42" s="3"/>
      <c r="K42" s="3">
        <f>SUM(K30:K41)</f>
        <v>-372465</v>
      </c>
      <c r="L42" s="3"/>
      <c r="M42" s="3">
        <f>SUM(M30:M41)</f>
        <v>-374974</v>
      </c>
      <c r="O42" s="2"/>
      <c r="P42" s="2"/>
    </row>
    <row r="43" spans="1:16" ht="20.25" customHeight="1">
      <c r="A43" s="244" t="s">
        <v>152</v>
      </c>
      <c r="E43" s="182"/>
      <c r="G43" s="7">
        <v>-7173</v>
      </c>
      <c r="H43" s="127"/>
      <c r="I43" s="7">
        <v>-77697</v>
      </c>
      <c r="J43" s="127"/>
      <c r="K43" s="127">
        <v>-1268</v>
      </c>
      <c r="L43" s="127"/>
      <c r="M43" s="127">
        <v>-27198</v>
      </c>
    </row>
    <row r="44" spans="1:16" ht="20.100000000000001" customHeight="1">
      <c r="A44" s="114" t="s">
        <v>237</v>
      </c>
      <c r="E44" s="182"/>
      <c r="G44" s="146">
        <f>SUM(G42:G43)</f>
        <v>-677306</v>
      </c>
      <c r="H44" s="5"/>
      <c r="I44" s="146">
        <f>SUM(I42:I43)</f>
        <v>-574758</v>
      </c>
      <c r="J44" s="5"/>
      <c r="K44" s="146">
        <f>SUM(K42:K43)</f>
        <v>-373733</v>
      </c>
      <c r="L44" s="5"/>
      <c r="M44" s="146">
        <f>SUM(M42:M43)</f>
        <v>-402172</v>
      </c>
    </row>
    <row r="45" spans="1:16" ht="20.100000000000001" customHeight="1">
      <c r="A45" s="114"/>
      <c r="E45" s="182"/>
      <c r="G45" s="5"/>
      <c r="H45" s="5"/>
      <c r="I45" s="5"/>
      <c r="J45" s="5"/>
      <c r="K45" s="5"/>
      <c r="L45" s="5"/>
      <c r="M45" s="5"/>
    </row>
    <row r="46" spans="1:16" ht="20.25" customHeight="1">
      <c r="A46" s="156"/>
      <c r="B46" s="133"/>
      <c r="E46" s="182"/>
      <c r="G46" s="5"/>
      <c r="H46" s="5"/>
      <c r="I46" s="5"/>
      <c r="J46" s="139"/>
      <c r="K46" s="5"/>
      <c r="L46" s="139"/>
      <c r="M46" s="5"/>
      <c r="O46" s="2"/>
      <c r="P46" s="2"/>
    </row>
    <row r="47" spans="1:16" ht="20.25" customHeight="1">
      <c r="A47" s="49" t="s">
        <v>39</v>
      </c>
      <c r="B47" s="116"/>
      <c r="C47" s="116"/>
      <c r="D47" s="116"/>
      <c r="E47" s="230"/>
      <c r="F47" s="52"/>
      <c r="G47" s="52"/>
      <c r="H47" s="52"/>
      <c r="I47" s="52"/>
      <c r="J47" s="52"/>
      <c r="K47" s="52"/>
      <c r="L47" s="52"/>
      <c r="M47" s="52"/>
      <c r="O47" s="2"/>
      <c r="P47" s="2"/>
    </row>
    <row r="48" spans="1:16" ht="20.25" customHeight="1">
      <c r="A48" s="1" t="s">
        <v>86</v>
      </c>
      <c r="B48" s="117"/>
      <c r="C48" s="117"/>
      <c r="D48" s="117"/>
      <c r="E48" s="182"/>
      <c r="F48" s="59"/>
      <c r="G48" s="59"/>
      <c r="H48" s="59"/>
      <c r="I48" s="59"/>
      <c r="J48" s="59"/>
      <c r="K48" s="59"/>
      <c r="L48" s="59"/>
      <c r="M48" s="59"/>
      <c r="O48" s="2"/>
      <c r="P48" s="2"/>
    </row>
    <row r="49" spans="1:16" ht="20.25" customHeight="1">
      <c r="A49" s="1"/>
      <c r="B49" s="117"/>
      <c r="C49" s="117"/>
      <c r="D49" s="117"/>
      <c r="E49" s="182"/>
      <c r="F49" s="59"/>
      <c r="G49" s="59"/>
      <c r="H49" s="59"/>
      <c r="I49" s="59"/>
      <c r="J49" s="59"/>
      <c r="K49" s="59"/>
      <c r="L49" s="59"/>
      <c r="M49" s="59"/>
      <c r="O49" s="2"/>
      <c r="P49" s="2"/>
    </row>
    <row r="50" spans="1:16" ht="20.25" customHeight="1">
      <c r="A50" s="118"/>
      <c r="B50" s="116"/>
      <c r="C50" s="116"/>
      <c r="D50" s="116"/>
      <c r="E50" s="230"/>
      <c r="F50" s="52"/>
      <c r="G50" s="52"/>
      <c r="H50" s="52"/>
      <c r="I50" s="52"/>
      <c r="J50" s="52"/>
      <c r="K50" s="52"/>
      <c r="L50" s="52"/>
      <c r="M50" s="52"/>
      <c r="O50" s="2"/>
      <c r="P50" s="2"/>
    </row>
    <row r="51" spans="1:16" ht="20.100000000000001" customHeight="1">
      <c r="A51" s="118"/>
      <c r="B51" s="116"/>
      <c r="C51" s="116"/>
      <c r="D51" s="116"/>
      <c r="E51" s="230"/>
      <c r="F51" s="52"/>
      <c r="G51" s="119"/>
      <c r="H51" s="178" t="s">
        <v>233</v>
      </c>
      <c r="I51" s="119"/>
      <c r="J51" s="119"/>
      <c r="K51" s="119"/>
      <c r="L51" s="179" t="s">
        <v>200</v>
      </c>
      <c r="M51" s="119"/>
      <c r="O51" s="2"/>
      <c r="P51" s="2"/>
    </row>
    <row r="52" spans="1:16" ht="20.100000000000001" customHeight="1">
      <c r="A52" s="120"/>
      <c r="B52" s="120"/>
      <c r="E52" s="182"/>
      <c r="F52" s="122"/>
      <c r="G52" s="404" t="s">
        <v>201</v>
      </c>
      <c r="H52" s="404"/>
      <c r="I52" s="404"/>
      <c r="K52" s="404" t="s">
        <v>201</v>
      </c>
      <c r="L52" s="404"/>
      <c r="M52" s="404"/>
      <c r="O52" s="2"/>
      <c r="P52" s="2"/>
    </row>
    <row r="53" spans="1:16" ht="20.100000000000001" customHeight="1">
      <c r="A53" s="120"/>
      <c r="B53" s="120"/>
      <c r="E53" s="182"/>
      <c r="F53" s="122"/>
      <c r="G53" s="405" t="s">
        <v>136</v>
      </c>
      <c r="H53" s="406"/>
      <c r="I53" s="406"/>
      <c r="J53" s="41"/>
      <c r="K53" s="405" t="s">
        <v>136</v>
      </c>
      <c r="L53" s="406"/>
      <c r="M53" s="406"/>
      <c r="O53" s="2"/>
      <c r="P53" s="2"/>
    </row>
    <row r="54" spans="1:16" ht="20.100000000000001" customHeight="1">
      <c r="A54" s="120"/>
      <c r="B54" s="120"/>
      <c r="E54" s="182"/>
      <c r="F54" s="122"/>
      <c r="G54" s="407" t="s">
        <v>134</v>
      </c>
      <c r="H54" s="408"/>
      <c r="I54" s="408"/>
      <c r="J54" s="41"/>
      <c r="K54" s="407" t="s">
        <v>134</v>
      </c>
      <c r="L54" s="408"/>
      <c r="M54" s="408"/>
      <c r="O54" s="2"/>
      <c r="P54" s="2"/>
    </row>
    <row r="55" spans="1:16" ht="20.100000000000001" customHeight="1">
      <c r="A55" s="120"/>
      <c r="B55" s="120"/>
      <c r="G55" s="367">
        <v>2021</v>
      </c>
      <c r="H55" s="368"/>
      <c r="I55" s="367">
        <v>2020</v>
      </c>
      <c r="J55" s="368"/>
      <c r="K55" s="367">
        <v>2021</v>
      </c>
      <c r="L55" s="368"/>
      <c r="M55" s="367">
        <v>2020</v>
      </c>
      <c r="O55" s="2"/>
      <c r="P55" s="2"/>
    </row>
    <row r="56" spans="1:16" ht="20.25" customHeight="1">
      <c r="A56" s="120"/>
      <c r="B56" s="120"/>
      <c r="E56" s="182"/>
      <c r="G56" s="420" t="s">
        <v>65</v>
      </c>
      <c r="H56" s="420"/>
      <c r="I56" s="420"/>
      <c r="J56" s="420"/>
      <c r="K56" s="420"/>
      <c r="L56" s="420"/>
      <c r="M56" s="420"/>
      <c r="O56" s="2"/>
      <c r="P56" s="2"/>
    </row>
    <row r="57" spans="1:16" ht="20.25" customHeight="1">
      <c r="A57" s="239" t="s">
        <v>24</v>
      </c>
      <c r="B57" s="124"/>
      <c r="E57" s="182"/>
      <c r="G57" s="136"/>
      <c r="H57" s="136"/>
      <c r="I57" s="136"/>
      <c r="J57" s="136"/>
      <c r="K57" s="136"/>
      <c r="L57" s="136"/>
      <c r="M57" s="136"/>
      <c r="O57" s="2"/>
      <c r="P57" s="2"/>
    </row>
    <row r="58" spans="1:16" ht="20.25" customHeight="1">
      <c r="A58" s="240" t="s">
        <v>101</v>
      </c>
      <c r="E58" s="182"/>
      <c r="G58" s="150">
        <v>6833</v>
      </c>
      <c r="H58" s="132"/>
      <c r="I58" s="150">
        <v>10161</v>
      </c>
      <c r="J58" s="148"/>
      <c r="K58" s="4">
        <v>6833</v>
      </c>
      <c r="L58" s="4"/>
      <c r="M58" s="4">
        <v>10161</v>
      </c>
      <c r="O58" s="2"/>
      <c r="P58" s="2"/>
    </row>
    <row r="59" spans="1:16" ht="20.25" customHeight="1">
      <c r="A59" s="240" t="s">
        <v>88</v>
      </c>
      <c r="E59" s="182"/>
      <c r="G59" s="393">
        <v>0</v>
      </c>
      <c r="H59" s="132"/>
      <c r="I59" s="393">
        <v>0</v>
      </c>
      <c r="J59" s="148"/>
      <c r="K59" s="4">
        <v>-413770</v>
      </c>
      <c r="L59" s="4"/>
      <c r="M59" s="4">
        <v>-611452</v>
      </c>
      <c r="O59" s="2"/>
      <c r="P59" s="2"/>
    </row>
    <row r="60" spans="1:16" ht="20.25" customHeight="1">
      <c r="A60" s="241" t="s">
        <v>102</v>
      </c>
      <c r="E60" s="182"/>
      <c r="G60" s="393">
        <v>0</v>
      </c>
      <c r="H60" s="132"/>
      <c r="I60" s="393">
        <v>0</v>
      </c>
      <c r="J60" s="148"/>
      <c r="K60" s="148">
        <v>5005</v>
      </c>
      <c r="L60" s="4"/>
      <c r="M60" s="148">
        <v>33011</v>
      </c>
      <c r="O60" s="2"/>
      <c r="P60" s="2"/>
    </row>
    <row r="61" spans="1:16" ht="20.25" customHeight="1">
      <c r="A61" s="242" t="s">
        <v>51</v>
      </c>
      <c r="E61" s="182"/>
      <c r="G61" s="150">
        <v>-387088</v>
      </c>
      <c r="H61" s="148"/>
      <c r="I61" s="150">
        <v>-467154</v>
      </c>
      <c r="J61" s="148"/>
      <c r="K61" s="148">
        <v>-21756</v>
      </c>
      <c r="L61" s="4"/>
      <c r="M61" s="148">
        <v>-118945</v>
      </c>
      <c r="O61" s="2"/>
      <c r="P61" s="2"/>
    </row>
    <row r="62" spans="1:16" ht="20.25" customHeight="1">
      <c r="A62" s="242" t="s">
        <v>52</v>
      </c>
      <c r="E62" s="182"/>
      <c r="G62" s="148">
        <v>-6902</v>
      </c>
      <c r="H62" s="148"/>
      <c r="I62" s="148">
        <v>-5787</v>
      </c>
      <c r="J62" s="148"/>
      <c r="K62" s="127">
        <v>-5794</v>
      </c>
      <c r="L62" s="4"/>
      <c r="M62" s="122">
        <v>-4324</v>
      </c>
      <c r="O62" s="2"/>
      <c r="P62" s="2"/>
    </row>
    <row r="63" spans="1:16" ht="20.25" customHeight="1">
      <c r="A63" s="243" t="s">
        <v>253</v>
      </c>
      <c r="E63" s="182"/>
      <c r="G63" s="148">
        <v>11123</v>
      </c>
      <c r="H63" s="148"/>
      <c r="I63" s="148">
        <v>1946</v>
      </c>
      <c r="J63" s="148"/>
      <c r="K63" s="148">
        <v>196</v>
      </c>
      <c r="L63" s="148"/>
      <c r="M63" s="148">
        <v>1885</v>
      </c>
      <c r="O63" s="2"/>
      <c r="P63" s="2"/>
    </row>
    <row r="64" spans="1:16" ht="20.25" customHeight="1">
      <c r="A64" s="244" t="s">
        <v>53</v>
      </c>
      <c r="E64" s="182"/>
      <c r="G64" s="148">
        <v>2704</v>
      </c>
      <c r="H64" s="148"/>
      <c r="I64" s="148">
        <v>8056</v>
      </c>
      <c r="J64" s="148"/>
      <c r="K64" s="148">
        <v>30890</v>
      </c>
      <c r="L64" s="148"/>
      <c r="M64" s="148">
        <v>28597</v>
      </c>
      <c r="O64" s="2"/>
      <c r="P64" s="2"/>
    </row>
    <row r="65" spans="1:16" ht="20.25" customHeight="1">
      <c r="A65" s="245" t="s">
        <v>82</v>
      </c>
      <c r="E65" s="182"/>
      <c r="G65" s="146">
        <f>SUM(G58:G64)</f>
        <v>-373330</v>
      </c>
      <c r="H65" s="5"/>
      <c r="I65" s="146">
        <f>SUM(I58:I64)</f>
        <v>-452778</v>
      </c>
      <c r="J65" s="5"/>
      <c r="K65" s="146">
        <f>SUM(K58:K64)</f>
        <v>-398396</v>
      </c>
      <c r="L65" s="5"/>
      <c r="M65" s="146">
        <f>SUM(M58:M64)</f>
        <v>-661067</v>
      </c>
      <c r="O65" s="2"/>
      <c r="P65" s="2"/>
    </row>
    <row r="66" spans="1:16" ht="20.25" customHeight="1">
      <c r="A66" s="8"/>
      <c r="E66" s="182"/>
      <c r="G66" s="4"/>
      <c r="H66" s="148"/>
      <c r="I66" s="4"/>
      <c r="J66" s="148"/>
      <c r="K66" s="4"/>
      <c r="L66" s="148"/>
      <c r="M66" s="4"/>
      <c r="O66" s="2"/>
      <c r="P66" s="2"/>
    </row>
    <row r="67" spans="1:16" ht="20.25" customHeight="1">
      <c r="A67" s="147" t="s">
        <v>19</v>
      </c>
      <c r="E67" s="182"/>
      <c r="G67" s="149"/>
      <c r="H67" s="148"/>
      <c r="I67" s="149"/>
      <c r="J67" s="148"/>
      <c r="K67" s="4"/>
      <c r="L67" s="148"/>
      <c r="M67" s="4"/>
      <c r="O67" s="2"/>
      <c r="P67" s="2"/>
    </row>
    <row r="68" spans="1:16" ht="20.25" customHeight="1">
      <c r="A68" s="3" t="s">
        <v>238</v>
      </c>
      <c r="B68" s="241"/>
      <c r="E68" s="182"/>
      <c r="G68" s="148">
        <v>2014027</v>
      </c>
      <c r="H68" s="148"/>
      <c r="I68" s="393">
        <v>0</v>
      </c>
      <c r="J68" s="148"/>
      <c r="K68" s="148">
        <v>2014027</v>
      </c>
      <c r="L68" s="148"/>
      <c r="M68" s="393">
        <v>0</v>
      </c>
      <c r="O68" s="2"/>
      <c r="P68" s="2"/>
    </row>
    <row r="69" spans="1:16" ht="20.25" customHeight="1">
      <c r="A69" s="3" t="s">
        <v>103</v>
      </c>
      <c r="B69" s="244"/>
      <c r="E69" s="182"/>
      <c r="G69" s="148">
        <v>950000</v>
      </c>
      <c r="H69" s="148"/>
      <c r="I69" s="148">
        <v>1940000</v>
      </c>
      <c r="J69" s="148"/>
      <c r="K69" s="148">
        <v>720000</v>
      </c>
      <c r="L69" s="148"/>
      <c r="M69" s="148">
        <v>1940000</v>
      </c>
      <c r="O69" s="2"/>
      <c r="P69" s="2"/>
    </row>
    <row r="70" spans="1:16" ht="20.25" customHeight="1">
      <c r="A70" s="3" t="s">
        <v>104</v>
      </c>
      <c r="B70" s="244"/>
      <c r="E70" s="182"/>
      <c r="G70" s="148">
        <v>-1800000</v>
      </c>
      <c r="H70" s="148"/>
      <c r="I70" s="148">
        <v>-1550000</v>
      </c>
      <c r="J70" s="148"/>
      <c r="K70" s="148">
        <v>-1800000</v>
      </c>
      <c r="L70" s="148"/>
      <c r="M70" s="148">
        <v>-1550000</v>
      </c>
      <c r="O70" s="2"/>
      <c r="P70" s="2"/>
    </row>
    <row r="71" spans="1:16" ht="20.25" customHeight="1">
      <c r="A71" s="240" t="s">
        <v>153</v>
      </c>
      <c r="E71" s="182"/>
      <c r="G71" s="393">
        <v>0</v>
      </c>
      <c r="H71" s="132"/>
      <c r="I71" s="393">
        <v>0</v>
      </c>
      <c r="J71" s="148"/>
      <c r="K71" s="148">
        <v>3372</v>
      </c>
      <c r="L71" s="148"/>
      <c r="M71" s="148">
        <v>29447</v>
      </c>
      <c r="O71" s="2"/>
      <c r="P71" s="2"/>
    </row>
    <row r="72" spans="1:16" ht="20.25" customHeight="1">
      <c r="A72" s="240" t="s">
        <v>154</v>
      </c>
      <c r="E72" s="182"/>
      <c r="G72" s="393">
        <v>0</v>
      </c>
      <c r="H72" s="132"/>
      <c r="I72" s="393">
        <v>0</v>
      </c>
      <c r="J72" s="148"/>
      <c r="K72" s="148">
        <v>-77675</v>
      </c>
      <c r="L72" s="148"/>
      <c r="M72" s="148">
        <v>-79709</v>
      </c>
      <c r="O72" s="2"/>
      <c r="P72" s="2"/>
    </row>
    <row r="73" spans="1:16" ht="20.25" customHeight="1">
      <c r="A73" s="240" t="s">
        <v>105</v>
      </c>
      <c r="B73" s="2"/>
      <c r="E73" s="182"/>
      <c r="G73" s="4">
        <v>472083</v>
      </c>
      <c r="H73" s="148"/>
      <c r="I73" s="4">
        <v>1764601</v>
      </c>
      <c r="J73" s="148"/>
      <c r="K73" s="393">
        <v>0</v>
      </c>
      <c r="L73" s="148"/>
      <c r="M73" s="4">
        <v>1398250</v>
      </c>
      <c r="O73" s="2"/>
      <c r="P73" s="2"/>
    </row>
    <row r="74" spans="1:16" ht="20.25" customHeight="1">
      <c r="A74" s="240" t="s">
        <v>106</v>
      </c>
      <c r="B74" s="240"/>
      <c r="E74" s="182"/>
      <c r="G74" s="4">
        <v>-580722</v>
      </c>
      <c r="H74" s="148"/>
      <c r="I74" s="4">
        <v>-129656</v>
      </c>
      <c r="J74" s="148"/>
      <c r="K74" s="393">
        <v>0</v>
      </c>
      <c r="L74" s="148"/>
      <c r="M74" s="4">
        <v>-65189</v>
      </c>
      <c r="O74" s="2"/>
      <c r="P74" s="2"/>
    </row>
    <row r="75" spans="1:16" ht="20.25" customHeight="1">
      <c r="A75" t="s">
        <v>191</v>
      </c>
      <c r="B75"/>
      <c r="E75" s="182"/>
      <c r="G75" s="4">
        <v>-208255</v>
      </c>
      <c r="H75" s="148"/>
      <c r="I75" s="148">
        <v>-149924</v>
      </c>
      <c r="J75" s="148"/>
      <c r="K75" s="148">
        <v>-51664</v>
      </c>
      <c r="L75" s="148"/>
      <c r="M75" s="148">
        <v>-41360</v>
      </c>
      <c r="O75" s="2"/>
      <c r="P75" s="2"/>
    </row>
    <row r="76" spans="1:16" ht="20.25" customHeight="1">
      <c r="A76" s="241" t="s">
        <v>140</v>
      </c>
      <c r="E76" s="182"/>
      <c r="G76" s="393">
        <v>0</v>
      </c>
      <c r="H76" s="148"/>
      <c r="I76" s="148">
        <v>-176227</v>
      </c>
      <c r="J76" s="148"/>
      <c r="K76" s="393">
        <v>0</v>
      </c>
      <c r="L76" s="148"/>
      <c r="M76" s="148">
        <v>-176227</v>
      </c>
      <c r="O76" s="2"/>
      <c r="P76" s="2"/>
    </row>
    <row r="77" spans="1:16" ht="20.25" customHeight="1">
      <c r="A77" s="241" t="s">
        <v>155</v>
      </c>
      <c r="E77" s="182"/>
      <c r="G77" s="148">
        <v>-243374</v>
      </c>
      <c r="H77" s="148"/>
      <c r="I77" s="148">
        <v>-262229</v>
      </c>
      <c r="J77" s="148"/>
      <c r="K77" s="150">
        <v>-166366</v>
      </c>
      <c r="L77" s="148"/>
      <c r="M77" s="150">
        <v>-186911</v>
      </c>
      <c r="O77" s="2"/>
      <c r="P77" s="2"/>
    </row>
    <row r="78" spans="1:16" ht="20.25" customHeight="1">
      <c r="A78" s="114" t="s">
        <v>197</v>
      </c>
      <c r="B78" s="116"/>
      <c r="C78" s="116"/>
      <c r="D78" s="116"/>
      <c r="E78" s="230"/>
      <c r="F78" s="52"/>
      <c r="G78" s="151">
        <f>SUM(G68:G77)</f>
        <v>603759</v>
      </c>
      <c r="H78" s="152"/>
      <c r="I78" s="151">
        <f>SUM(I68:I77)</f>
        <v>1436565</v>
      </c>
      <c r="J78" s="153"/>
      <c r="K78" s="151">
        <f>SUM(K68:K77)</f>
        <v>641694</v>
      </c>
      <c r="L78" s="153"/>
      <c r="M78" s="151">
        <f>SUM(M68:M77)</f>
        <v>1268301</v>
      </c>
      <c r="O78" s="2"/>
      <c r="P78" s="2"/>
    </row>
    <row r="79" spans="1:16" ht="20.25" customHeight="1">
      <c r="A79" s="8"/>
      <c r="B79" s="116"/>
      <c r="C79" s="116"/>
      <c r="D79" s="116"/>
      <c r="E79" s="230"/>
      <c r="F79" s="52"/>
      <c r="G79" s="154"/>
      <c r="H79" s="152"/>
      <c r="I79" s="154"/>
      <c r="J79" s="153"/>
      <c r="K79" s="154"/>
      <c r="L79" s="153"/>
      <c r="M79" s="154"/>
      <c r="O79" s="2"/>
      <c r="P79" s="2"/>
    </row>
    <row r="80" spans="1:16" ht="20.25" customHeight="1">
      <c r="A80" s="49" t="s">
        <v>39</v>
      </c>
      <c r="B80" s="116"/>
      <c r="C80" s="116"/>
      <c r="D80" s="116"/>
      <c r="E80" s="230"/>
      <c r="F80" s="52"/>
      <c r="G80" s="52"/>
      <c r="H80" s="52"/>
      <c r="I80" s="52"/>
      <c r="J80" s="52"/>
      <c r="K80" s="52"/>
      <c r="L80" s="52"/>
      <c r="M80" s="52"/>
      <c r="O80" s="2"/>
      <c r="P80" s="2"/>
    </row>
    <row r="81" spans="1:16" ht="20.25" customHeight="1">
      <c r="A81" s="1" t="s">
        <v>86</v>
      </c>
      <c r="B81" s="117"/>
      <c r="C81" s="117"/>
      <c r="D81" s="117"/>
      <c r="E81" s="182"/>
      <c r="F81" s="59"/>
      <c r="G81" s="59"/>
      <c r="H81" s="59"/>
      <c r="I81" s="59"/>
      <c r="J81" s="59"/>
      <c r="K81" s="59"/>
      <c r="L81" s="59"/>
      <c r="M81" s="59"/>
      <c r="O81" s="2"/>
      <c r="P81" s="2"/>
    </row>
    <row r="82" spans="1:16" ht="20.25" customHeight="1">
      <c r="A82" s="1"/>
      <c r="B82" s="117"/>
      <c r="C82" s="117"/>
      <c r="D82" s="117"/>
      <c r="E82" s="182"/>
      <c r="F82" s="59"/>
      <c r="G82" s="59"/>
      <c r="H82" s="59"/>
      <c r="I82" s="59"/>
      <c r="J82" s="59"/>
      <c r="K82" s="59"/>
      <c r="L82" s="59"/>
      <c r="M82" s="59"/>
      <c r="O82" s="2"/>
      <c r="P82" s="2"/>
    </row>
    <row r="83" spans="1:16" ht="20.25" customHeight="1">
      <c r="A83" s="118"/>
      <c r="B83" s="116"/>
      <c r="C83" s="116"/>
      <c r="D83" s="116"/>
      <c r="E83" s="230"/>
      <c r="F83" s="52"/>
      <c r="G83" s="52"/>
      <c r="H83" s="52"/>
      <c r="I83" s="52"/>
      <c r="J83" s="52"/>
      <c r="K83" s="52"/>
      <c r="L83" s="52"/>
      <c r="M83" s="52"/>
      <c r="O83" s="2"/>
      <c r="P83" s="2"/>
    </row>
    <row r="84" spans="1:16" s="175" customFormat="1" ht="20.25" customHeight="1">
      <c r="A84" s="172"/>
      <c r="B84" s="169"/>
      <c r="C84" s="169"/>
      <c r="D84" s="169"/>
      <c r="E84" s="170"/>
      <c r="F84" s="171"/>
      <c r="G84" s="119"/>
      <c r="H84" s="178" t="s">
        <v>233</v>
      </c>
      <c r="I84" s="119"/>
      <c r="J84" s="119"/>
      <c r="K84" s="119"/>
      <c r="L84" s="179" t="s">
        <v>200</v>
      </c>
      <c r="M84" s="119"/>
    </row>
    <row r="85" spans="1:16" s="175" customFormat="1" ht="20.25" customHeight="1">
      <c r="A85" s="354"/>
      <c r="B85" s="354"/>
      <c r="C85" s="355"/>
      <c r="D85" s="355"/>
      <c r="E85" s="33"/>
      <c r="F85" s="356"/>
      <c r="G85" s="404" t="s">
        <v>201</v>
      </c>
      <c r="H85" s="404"/>
      <c r="I85" s="404"/>
      <c r="J85" s="2"/>
      <c r="K85" s="404" t="s">
        <v>201</v>
      </c>
      <c r="L85" s="404"/>
      <c r="M85" s="404"/>
    </row>
    <row r="86" spans="1:16" ht="20.25" customHeight="1">
      <c r="A86" s="120"/>
      <c r="B86" s="120"/>
      <c r="E86" s="182"/>
      <c r="F86" s="122"/>
      <c r="G86" s="405" t="s">
        <v>136</v>
      </c>
      <c r="H86" s="406"/>
      <c r="I86" s="406"/>
      <c r="J86" s="41"/>
      <c r="K86" s="405" t="s">
        <v>136</v>
      </c>
      <c r="L86" s="406"/>
      <c r="M86" s="406"/>
      <c r="O86" s="2"/>
      <c r="P86" s="2"/>
    </row>
    <row r="87" spans="1:16" ht="20.25" customHeight="1">
      <c r="A87" s="120"/>
      <c r="B87" s="120"/>
      <c r="E87" s="182"/>
      <c r="F87" s="122"/>
      <c r="G87" s="407" t="s">
        <v>134</v>
      </c>
      <c r="H87" s="408"/>
      <c r="I87" s="408"/>
      <c r="J87" s="41"/>
      <c r="K87" s="407" t="s">
        <v>134</v>
      </c>
      <c r="L87" s="408"/>
      <c r="M87" s="408"/>
      <c r="O87" s="2"/>
      <c r="P87" s="2"/>
    </row>
    <row r="88" spans="1:16" s="175" customFormat="1" ht="20.25" customHeight="1">
      <c r="A88" s="354"/>
      <c r="B88" s="354"/>
      <c r="C88" s="355"/>
      <c r="D88" s="355"/>
      <c r="E88" s="33"/>
      <c r="G88" s="367">
        <v>2021</v>
      </c>
      <c r="H88" s="368"/>
      <c r="I88" s="367">
        <v>2020</v>
      </c>
      <c r="J88" s="368"/>
      <c r="K88" s="367">
        <v>2021</v>
      </c>
      <c r="L88" s="368"/>
      <c r="M88" s="367">
        <v>2020</v>
      </c>
    </row>
    <row r="89" spans="1:16" ht="20.25" customHeight="1">
      <c r="A89" s="120"/>
      <c r="B89" s="120"/>
      <c r="E89" s="182"/>
      <c r="G89" s="420" t="s">
        <v>65</v>
      </c>
      <c r="H89" s="420"/>
      <c r="I89" s="420"/>
      <c r="J89" s="420"/>
      <c r="K89" s="420"/>
      <c r="L89" s="420"/>
      <c r="M89" s="420"/>
      <c r="O89" s="2"/>
      <c r="P89" s="2"/>
    </row>
    <row r="90" spans="1:16" ht="20.25" customHeight="1">
      <c r="A90" s="155" t="s">
        <v>161</v>
      </c>
      <c r="B90" s="155"/>
      <c r="E90" s="182"/>
      <c r="G90" s="167"/>
      <c r="H90" s="167"/>
      <c r="I90" s="167"/>
      <c r="J90" s="167"/>
      <c r="K90" s="167"/>
      <c r="L90" s="167"/>
      <c r="M90" s="167"/>
      <c r="O90" s="2"/>
      <c r="P90" s="2"/>
    </row>
    <row r="91" spans="1:16" s="157" customFormat="1" ht="20.25" customHeight="1">
      <c r="A91" s="246"/>
      <c r="B91" s="155" t="s">
        <v>156</v>
      </c>
      <c r="C91" s="156"/>
      <c r="D91" s="156"/>
      <c r="E91" s="212"/>
      <c r="G91" s="139">
        <f>SUM(G44,G65,G78)</f>
        <v>-446877</v>
      </c>
      <c r="H91" s="139"/>
      <c r="I91" s="139">
        <f>SUM(I44,I65,I78)</f>
        <v>409029</v>
      </c>
      <c r="J91" s="139"/>
      <c r="K91" s="139">
        <f>SUM(K44,K65,K78)</f>
        <v>-130435</v>
      </c>
      <c r="L91" s="139"/>
      <c r="M91" s="139">
        <f>SUM(M44,M65,M78)</f>
        <v>205062</v>
      </c>
    </row>
    <row r="92" spans="1:16" ht="20.25" customHeight="1">
      <c r="A92" s="243" t="s">
        <v>157</v>
      </c>
      <c r="E92" s="182"/>
      <c r="O92" s="2"/>
      <c r="P92" s="2"/>
    </row>
    <row r="93" spans="1:16" ht="20.25" customHeight="1">
      <c r="A93" s="243"/>
      <c r="B93" s="205" t="s">
        <v>129</v>
      </c>
      <c r="E93" s="182"/>
      <c r="G93" s="247">
        <v>30851</v>
      </c>
      <c r="I93" s="247">
        <v>27428</v>
      </c>
      <c r="K93" s="394">
        <v>0</v>
      </c>
      <c r="M93" s="394">
        <v>0</v>
      </c>
      <c r="O93" s="2"/>
      <c r="P93" s="2"/>
    </row>
    <row r="94" spans="1:16" ht="20.25" customHeight="1">
      <c r="A94" s="351" t="s">
        <v>161</v>
      </c>
      <c r="B94" s="205"/>
      <c r="E94" s="182"/>
      <c r="G94" s="2">
        <f>SUM(G91:G93)</f>
        <v>-416026</v>
      </c>
      <c r="I94" s="2">
        <f>SUM(I91:I93)</f>
        <v>436457</v>
      </c>
      <c r="K94" s="2">
        <f>SUM(K91:K93)</f>
        <v>-130435</v>
      </c>
      <c r="M94" s="2">
        <f>SUM(M91:M93)</f>
        <v>205062</v>
      </c>
      <c r="O94" s="2"/>
      <c r="P94" s="2"/>
    </row>
    <row r="95" spans="1:16" ht="20.25" customHeight="1">
      <c r="A95" s="243" t="s">
        <v>158</v>
      </c>
      <c r="B95" s="205"/>
      <c r="E95" s="182"/>
      <c r="G95" s="2">
        <v>1622576</v>
      </c>
      <c r="I95" s="2">
        <v>968889</v>
      </c>
      <c r="K95" s="2">
        <v>809562</v>
      </c>
      <c r="M95" s="2">
        <v>228016</v>
      </c>
      <c r="O95" s="2"/>
      <c r="P95" s="2"/>
    </row>
    <row r="96" spans="1:16" ht="20.25" customHeight="1" thickBot="1">
      <c r="A96" s="245" t="s">
        <v>159</v>
      </c>
      <c r="E96" s="182"/>
      <c r="G96" s="158">
        <f>SUM(G94:G95)</f>
        <v>1206550</v>
      </c>
      <c r="H96" s="159"/>
      <c r="I96" s="158">
        <f>SUM(I94:I95)</f>
        <v>1405346</v>
      </c>
      <c r="J96" s="159"/>
      <c r="K96" s="158">
        <f>SUM(K94:K95)</f>
        <v>679127</v>
      </c>
      <c r="L96" s="159"/>
      <c r="M96" s="158">
        <f>SUM(M94:M95)</f>
        <v>433078</v>
      </c>
      <c r="O96" s="2"/>
      <c r="P96" s="2"/>
    </row>
    <row r="97" spans="1:16" s="162" customFormat="1" ht="20.25" customHeight="1" thickTop="1">
      <c r="A97" s="160"/>
      <c r="B97" s="161"/>
      <c r="C97" s="161"/>
      <c r="D97" s="161"/>
      <c r="E97" s="248"/>
      <c r="G97" s="163"/>
      <c r="H97" s="164"/>
      <c r="I97" s="163"/>
      <c r="J97" s="164"/>
      <c r="K97" s="163"/>
      <c r="L97" s="164"/>
      <c r="M97" s="163"/>
    </row>
    <row r="98" spans="1:16" ht="20.25" customHeight="1">
      <c r="A98" s="353" t="s">
        <v>54</v>
      </c>
      <c r="E98" s="182"/>
      <c r="G98" s="159"/>
      <c r="H98" s="159"/>
      <c r="I98" s="159"/>
      <c r="J98" s="159"/>
      <c r="K98" s="7" t="s">
        <v>143</v>
      </c>
      <c r="L98" s="159"/>
      <c r="M98" s="7" t="s">
        <v>143</v>
      </c>
      <c r="O98" s="2"/>
      <c r="P98" s="2"/>
    </row>
    <row r="99" spans="1:16" ht="20.25" customHeight="1">
      <c r="A99" s="342" t="s">
        <v>160</v>
      </c>
      <c r="B99" s="352"/>
      <c r="E99" s="182"/>
      <c r="G99" s="159"/>
      <c r="H99" s="159"/>
      <c r="I99" s="159"/>
      <c r="J99" s="159"/>
      <c r="K99" s="159"/>
      <c r="L99" s="159"/>
      <c r="M99" s="159"/>
      <c r="O99" s="2"/>
      <c r="P99" s="2"/>
    </row>
    <row r="100" spans="1:16" ht="20.25" customHeight="1">
      <c r="A100" s="342"/>
      <c r="B100" s="342" t="s">
        <v>130</v>
      </c>
      <c r="E100" s="182"/>
      <c r="G100" s="159">
        <v>16788</v>
      </c>
      <c r="H100" s="159"/>
      <c r="I100" s="159">
        <v>15869</v>
      </c>
      <c r="J100" s="159"/>
      <c r="K100" s="159">
        <v>2643</v>
      </c>
      <c r="L100" s="159"/>
      <c r="M100" s="159">
        <v>4443</v>
      </c>
      <c r="O100" s="2"/>
      <c r="P100" s="2"/>
    </row>
    <row r="101" spans="1:16" ht="20.25" customHeight="1">
      <c r="A101" s="2"/>
      <c r="B101" s="2"/>
      <c r="C101" s="2"/>
      <c r="D101" s="2"/>
      <c r="O101" s="2"/>
      <c r="P101" s="2"/>
    </row>
    <row r="102" spans="1:16" ht="20.25" customHeight="1">
      <c r="A102" s="2"/>
      <c r="B102" s="2"/>
      <c r="C102" s="2"/>
      <c r="D102" s="2"/>
      <c r="O102" s="2"/>
      <c r="P102" s="2"/>
    </row>
    <row r="103" spans="1:16" ht="20.25" customHeight="1">
      <c r="A103" s="2"/>
      <c r="B103" s="2"/>
      <c r="C103" s="2"/>
      <c r="D103" s="2"/>
      <c r="O103" s="2"/>
      <c r="P103" s="2"/>
    </row>
    <row r="104" spans="1:16" ht="20.25" customHeight="1">
      <c r="A104" s="2"/>
      <c r="B104" s="2"/>
      <c r="C104" s="2"/>
      <c r="D104" s="2"/>
      <c r="O104" s="2"/>
      <c r="P104" s="2"/>
    </row>
    <row r="105" spans="1:16" ht="20.25" customHeight="1">
      <c r="A105" s="2"/>
      <c r="B105" s="2"/>
      <c r="C105" s="2"/>
      <c r="D105" s="2"/>
      <c r="O105" s="2"/>
      <c r="P105" s="2"/>
    </row>
    <row r="106" spans="1:16" ht="20.25" customHeight="1">
      <c r="A106" s="2"/>
      <c r="B106" s="2"/>
      <c r="C106" s="2"/>
      <c r="D106" s="2"/>
      <c r="O106" s="2"/>
      <c r="P106" s="2"/>
    </row>
    <row r="107" spans="1:16" ht="20.25" customHeight="1">
      <c r="A107" s="2"/>
      <c r="B107" s="2"/>
      <c r="C107" s="2"/>
      <c r="D107" s="2"/>
      <c r="O107" s="2"/>
      <c r="P107" s="2"/>
    </row>
    <row r="108" spans="1:16" ht="20.25" customHeight="1">
      <c r="A108" s="2"/>
      <c r="B108" s="2"/>
      <c r="C108" s="2"/>
      <c r="D108" s="2"/>
      <c r="O108" s="2"/>
      <c r="P108" s="2"/>
    </row>
    <row r="109" spans="1:16" ht="20.25" customHeight="1">
      <c r="A109" s="2"/>
      <c r="B109" s="2"/>
      <c r="C109" s="2"/>
      <c r="D109" s="2"/>
      <c r="O109" s="2"/>
      <c r="P109" s="2"/>
    </row>
    <row r="110" spans="1:16" ht="20.25" customHeight="1">
      <c r="A110" s="2"/>
      <c r="B110" s="2"/>
      <c r="C110" s="2"/>
      <c r="D110" s="2"/>
      <c r="O110" s="2"/>
      <c r="P110" s="2"/>
    </row>
    <row r="111" spans="1:16" ht="20.25" customHeight="1">
      <c r="A111" s="2"/>
      <c r="B111" s="2"/>
      <c r="C111" s="2"/>
      <c r="D111" s="2"/>
      <c r="O111" s="2"/>
      <c r="P111" s="2"/>
    </row>
    <row r="112" spans="1:16" ht="20.25" customHeight="1">
      <c r="A112" s="2"/>
      <c r="B112" s="2"/>
      <c r="C112" s="2"/>
      <c r="D112" s="2"/>
      <c r="O112" s="2"/>
      <c r="P112" s="2"/>
    </row>
    <row r="113" s="2" customFormat="1" ht="20.25" customHeight="1"/>
    <row r="114" s="2" customFormat="1" ht="20.25" customHeight="1"/>
    <row r="115" s="2" customFormat="1" ht="20.25" customHeight="1"/>
    <row r="116" s="2" customFormat="1" ht="20.25" customHeight="1"/>
    <row r="117" s="2" customFormat="1" ht="20.25" customHeight="1"/>
    <row r="118" s="2" customFormat="1" ht="20.25" customHeight="1"/>
    <row r="119" s="2" customFormat="1" ht="20.25" customHeight="1"/>
    <row r="120" s="2" customFormat="1" ht="20.25" customHeight="1"/>
    <row r="121" s="2" customFormat="1" ht="20.25" customHeight="1"/>
    <row r="122" s="2" customFormat="1" ht="20.25" customHeight="1"/>
    <row r="123" s="2" customFormat="1" ht="20.25" customHeight="1"/>
    <row r="124" s="2" customFormat="1" ht="20.25" customHeight="1"/>
    <row r="125" s="2" customFormat="1" ht="20.25" customHeight="1"/>
    <row r="126" s="2" customFormat="1" ht="20.25" customHeight="1"/>
    <row r="127" s="2" customFormat="1" ht="20.25" customHeight="1"/>
    <row r="128" s="2" customFormat="1" ht="20.25" customHeight="1"/>
    <row r="129" s="2" customFormat="1" ht="20.25" customHeight="1"/>
    <row r="130" s="2" customFormat="1" ht="20.25" customHeight="1"/>
    <row r="131" s="2" customFormat="1" ht="20.25" customHeight="1"/>
    <row r="132" s="2" customFormat="1" ht="20.25" customHeight="1"/>
    <row r="133" s="2" customFormat="1" ht="20.25" customHeight="1"/>
    <row r="134" s="2" customFormat="1" ht="20.25" customHeight="1"/>
    <row r="135" s="2" customFormat="1" ht="20.25" customHeight="1"/>
    <row r="136" s="2" customFormat="1" ht="20.25" customHeight="1"/>
    <row r="137" s="2" customFormat="1" ht="20.25" customHeight="1"/>
    <row r="138" s="2" customFormat="1" ht="20.25" customHeight="1"/>
    <row r="139" s="2" customFormat="1" ht="20.25" customHeight="1"/>
    <row r="140" s="2" customFormat="1" ht="20.25" customHeight="1"/>
    <row r="141" s="2" customFormat="1" ht="20.25" customHeight="1"/>
    <row r="142" s="2" customFormat="1" ht="20.25" customHeight="1"/>
    <row r="143" s="2" customFormat="1" ht="20.25" customHeight="1"/>
    <row r="144" s="2" customFormat="1" ht="20.25" customHeight="1"/>
    <row r="145" s="2" customFormat="1" ht="20.25" customHeight="1"/>
    <row r="146" s="2" customFormat="1" ht="20.25" customHeight="1"/>
    <row r="147" s="2" customFormat="1" ht="20.25" customHeight="1"/>
    <row r="148" s="2" customFormat="1" ht="20.25" customHeight="1"/>
    <row r="149" s="2" customFormat="1" ht="20.25" customHeight="1"/>
    <row r="150" s="2" customFormat="1" ht="20.25" customHeight="1"/>
    <row r="151" s="2" customFormat="1" ht="20.25" customHeight="1"/>
    <row r="152" s="2" customFormat="1" ht="20.25" customHeight="1"/>
    <row r="153" s="2" customFormat="1" ht="20.25" customHeight="1"/>
    <row r="154" s="2" customFormat="1" ht="20.25" customHeight="1"/>
    <row r="155" s="2" customFormat="1" ht="20.25" customHeight="1"/>
    <row r="156" s="2" customFormat="1" ht="20.25" customHeight="1"/>
    <row r="157" s="2" customFormat="1" ht="20.25" customHeight="1"/>
    <row r="158" s="2" customFormat="1" ht="20.25" customHeight="1"/>
    <row r="159" s="2" customFormat="1" ht="20.25" customHeight="1"/>
    <row r="160" s="2" customFormat="1" ht="20.25" customHeight="1"/>
    <row r="161" s="2" customFormat="1" ht="20.25" customHeight="1"/>
    <row r="162" s="2" customFormat="1" ht="20.25" customHeight="1"/>
    <row r="163" s="2" customFormat="1" ht="20.25" customHeight="1"/>
    <row r="164" s="2" customFormat="1" ht="20.25" customHeight="1"/>
    <row r="165" s="2" customFormat="1" ht="20.25" customHeight="1"/>
    <row r="166" s="2" customFormat="1" ht="20.25" customHeight="1"/>
    <row r="167" s="2" customFormat="1" ht="20.25" customHeight="1"/>
    <row r="168" s="2" customFormat="1" ht="20.25" customHeight="1"/>
    <row r="169" s="2" customFormat="1" ht="20.25" customHeight="1"/>
    <row r="170" s="2" customFormat="1" ht="20.25" customHeight="1"/>
    <row r="171" s="2" customFormat="1" ht="20.25" customHeight="1"/>
    <row r="172" s="2" customFormat="1" ht="20.25" customHeight="1"/>
    <row r="173" s="2" customFormat="1" ht="20.25" customHeight="1"/>
    <row r="174" s="2" customFormat="1" ht="20.25" customHeight="1"/>
    <row r="175" s="2" customFormat="1" ht="20.25" customHeight="1"/>
    <row r="176" s="2" customFormat="1" ht="20.25" customHeight="1"/>
    <row r="177" spans="8:8" s="2" customFormat="1" ht="20.25" customHeight="1"/>
    <row r="178" spans="8:8" s="2" customFormat="1" ht="20.25" customHeight="1"/>
    <row r="179" spans="8:8" s="2" customFormat="1" ht="20.25" customHeight="1"/>
    <row r="180" spans="8:8" s="2" customFormat="1" ht="20.25" customHeight="1"/>
    <row r="181" spans="8:8" s="2" customFormat="1" ht="20.25" customHeight="1"/>
    <row r="182" spans="8:8" s="2" customFormat="1" ht="20.25" customHeight="1"/>
    <row r="183" spans="8:8" s="2" customFormat="1" ht="20.25" customHeight="1"/>
    <row r="184" spans="8:8" s="2" customFormat="1" ht="20.25" customHeight="1">
      <c r="H184" s="3" t="s">
        <v>55</v>
      </c>
    </row>
    <row r="185" spans="8:8" s="2" customFormat="1" ht="20.25" customHeight="1"/>
    <row r="186" spans="8:8" s="2" customFormat="1" ht="20.25" customHeight="1"/>
    <row r="187" spans="8:8" s="2" customFormat="1" ht="20.25" customHeight="1"/>
    <row r="188" spans="8:8" s="2" customFormat="1" ht="20.25" customHeight="1"/>
    <row r="189" spans="8:8" s="2" customFormat="1" ht="20.25" customHeight="1"/>
    <row r="190" spans="8:8" s="2" customFormat="1" ht="20.25" customHeight="1"/>
    <row r="191" spans="8:8" s="2" customFormat="1" ht="20.25" customHeight="1"/>
    <row r="192" spans="8:8" s="2" customFormat="1" ht="20.25" customHeight="1"/>
    <row r="193" s="2" customFormat="1" ht="20.25" customHeight="1"/>
    <row r="194" s="2" customFormat="1" ht="20.25" customHeight="1"/>
    <row r="195" s="2" customFormat="1" ht="20.25" customHeight="1"/>
    <row r="196" s="2" customFormat="1" ht="20.25" customHeight="1"/>
    <row r="197" s="2" customFormat="1" ht="20.25" customHeight="1"/>
    <row r="198" s="2" customFormat="1" ht="20.25" customHeight="1"/>
    <row r="199" s="2" customFormat="1" ht="20.25" customHeight="1"/>
    <row r="200" s="2" customFormat="1" ht="20.25" customHeight="1"/>
    <row r="201" s="2" customFormat="1" ht="20.25" customHeight="1"/>
    <row r="202" s="2" customFormat="1" ht="20.25" customHeight="1"/>
    <row r="203" s="2" customFormat="1" ht="20.25" customHeight="1"/>
    <row r="204" s="2" customFormat="1" ht="20.25" customHeight="1"/>
    <row r="205" s="2" customFormat="1" ht="20.25" customHeight="1"/>
    <row r="206" s="2" customFormat="1" ht="20.25" customHeight="1"/>
    <row r="207" s="2" customFormat="1" ht="20.25" customHeight="1"/>
    <row r="208" s="2" customFormat="1" ht="20.25" customHeight="1"/>
    <row r="209" s="2" customFormat="1" ht="20.25" customHeight="1"/>
    <row r="210" s="2" customFormat="1" ht="20.25" customHeight="1"/>
    <row r="211" s="2" customFormat="1" ht="20.25" customHeight="1"/>
    <row r="212" s="2" customFormat="1" ht="20.25" customHeight="1"/>
    <row r="213" s="2" customFormat="1" ht="20.25" customHeight="1"/>
    <row r="214" s="2" customFormat="1" ht="20.25" customHeight="1"/>
    <row r="215" s="2" customFormat="1" ht="20.25" customHeight="1"/>
    <row r="216" s="2" customFormat="1" ht="20.25" customHeight="1"/>
    <row r="217" s="2" customFormat="1" ht="20.25" customHeight="1"/>
    <row r="218" s="2" customFormat="1" ht="20.25" customHeight="1"/>
    <row r="219" s="2" customFormat="1" ht="20.25" customHeight="1"/>
    <row r="220" s="2" customFormat="1" ht="20.25" customHeight="1"/>
    <row r="221" s="2" customFormat="1" ht="20.25" customHeight="1"/>
    <row r="222" s="2" customFormat="1" ht="20.25" customHeight="1"/>
    <row r="223" s="2" customFormat="1" ht="20.25" customHeight="1"/>
    <row r="224" s="2" customFormat="1" ht="20.25" customHeight="1"/>
    <row r="225" s="2" customFormat="1" ht="20.25" customHeight="1"/>
    <row r="226" s="2" customFormat="1" ht="20.25" customHeight="1"/>
    <row r="227" s="2" customFormat="1" ht="20.25" customHeight="1"/>
    <row r="228" s="2" customFormat="1" ht="20.25" customHeight="1"/>
    <row r="229" s="2" customFormat="1" ht="20.25" customHeight="1"/>
    <row r="230" s="2" customFormat="1" ht="20.25" customHeight="1"/>
    <row r="231" s="2" customFormat="1" ht="20.25" customHeight="1"/>
    <row r="232" s="2" customFormat="1" ht="20.25" customHeight="1"/>
    <row r="233" s="2" customFormat="1" ht="20.25" customHeight="1"/>
    <row r="234" s="2" customFormat="1" ht="20.25" customHeight="1"/>
    <row r="235" s="2" customFormat="1" ht="20.25" customHeight="1"/>
    <row r="236" s="2" customFormat="1" ht="20.25" customHeight="1"/>
    <row r="237" s="2" customFormat="1" ht="20.25" customHeight="1"/>
    <row r="238" s="2" customFormat="1" ht="20.25" customHeight="1"/>
    <row r="239" s="2" customFormat="1" ht="20.25" customHeight="1"/>
    <row r="240" s="2" customFormat="1" ht="20.25" customHeight="1"/>
    <row r="241" s="2" customFormat="1" ht="20.25" customHeight="1"/>
    <row r="242" s="2" customFormat="1" ht="20.25" customHeight="1"/>
    <row r="243" s="2" customFormat="1" ht="20.25" customHeight="1"/>
    <row r="244" s="2" customFormat="1" ht="20.25" customHeight="1"/>
    <row r="245" s="2" customFormat="1" ht="20.25" customHeight="1"/>
    <row r="246" s="2" customFormat="1" ht="20.25" customHeight="1"/>
    <row r="247" s="2" customFormat="1" ht="20.25" customHeight="1"/>
    <row r="248" s="2" customFormat="1" ht="20.25" customHeight="1"/>
    <row r="249" s="2" customFormat="1" ht="20.25" customHeight="1"/>
    <row r="250" s="2" customFormat="1" ht="20.25" customHeight="1"/>
    <row r="251" s="2" customFormat="1" ht="20.25" customHeight="1"/>
    <row r="252" s="2" customFormat="1" ht="20.25" customHeight="1"/>
    <row r="253" s="2" customFormat="1" ht="20.25" customHeight="1"/>
    <row r="254" s="2" customFormat="1" ht="20.25" customHeight="1"/>
    <row r="255" s="2" customFormat="1" ht="20.25" customHeight="1"/>
    <row r="256" s="2" customFormat="1" ht="20.25" customHeight="1"/>
    <row r="257" s="2" customFormat="1" ht="20.25" customHeight="1"/>
    <row r="258" s="2" customFormat="1" ht="20.25" customHeight="1"/>
    <row r="259" s="2" customFormat="1" ht="20.25" customHeight="1"/>
    <row r="260" s="2" customFormat="1" ht="20.25" customHeight="1"/>
    <row r="261" s="2" customFormat="1" ht="20.25" customHeight="1"/>
    <row r="262" s="2" customFormat="1" ht="20.25" customHeight="1"/>
    <row r="263" s="2" customFormat="1" ht="20.25" customHeight="1"/>
    <row r="264" s="2" customFormat="1" ht="20.25" customHeight="1"/>
    <row r="265" s="2" customFormat="1" ht="20.25" customHeight="1"/>
    <row r="266" s="2" customFormat="1" ht="20.25" customHeight="1"/>
    <row r="267" s="2" customFormat="1" ht="20.25" customHeight="1"/>
    <row r="268" s="2" customFormat="1" ht="20.25" customHeight="1"/>
    <row r="269" s="2" customFormat="1" ht="20.25" customHeight="1"/>
    <row r="270" s="2" customFormat="1" ht="20.25" customHeight="1"/>
    <row r="271" s="2" customFormat="1" ht="20.25" customHeight="1"/>
    <row r="272" s="2" customFormat="1" ht="20.25" customHeight="1"/>
    <row r="273" s="2" customFormat="1" ht="20.25" customHeight="1"/>
    <row r="274" s="2" customFormat="1" ht="20.25" customHeight="1"/>
    <row r="275" s="2" customFormat="1" ht="20.25" customHeight="1"/>
    <row r="276" s="2" customFormat="1" ht="20.25" customHeight="1"/>
    <row r="277" s="2" customFormat="1" ht="20.25" customHeight="1"/>
    <row r="278" s="2" customFormat="1" ht="20.25" customHeight="1"/>
    <row r="279" s="2" customFormat="1" ht="20.25" customHeight="1"/>
    <row r="280" s="2" customFormat="1" ht="20.25" customHeight="1"/>
    <row r="281" s="2" customFormat="1" ht="20.25" customHeight="1"/>
    <row r="282" s="2" customFormat="1" ht="20.25" customHeight="1"/>
    <row r="283" s="2" customFormat="1" ht="20.25" customHeight="1"/>
    <row r="284" s="2" customFormat="1" ht="20.25" customHeight="1"/>
    <row r="285" s="2" customFormat="1" ht="20.25" customHeight="1"/>
    <row r="286" s="2" customFormat="1" ht="20.25" customHeight="1"/>
    <row r="287" s="2" customFormat="1" ht="20.25" customHeight="1"/>
    <row r="288" s="2" customFormat="1" ht="20.25" customHeight="1"/>
    <row r="289" s="2" customFormat="1" ht="20.25" customHeight="1"/>
    <row r="290" s="2" customFormat="1" ht="20.25" customHeight="1"/>
    <row r="291" s="2" customFormat="1" ht="20.25" customHeight="1"/>
    <row r="292" s="2" customFormat="1" ht="20.25" customHeight="1"/>
    <row r="293" s="2" customFormat="1" ht="20.25" customHeight="1"/>
    <row r="294" s="2" customFormat="1" ht="20.25" customHeight="1"/>
    <row r="295" s="2" customFormat="1" ht="20.25" customHeight="1"/>
    <row r="296" s="2" customFormat="1" ht="20.25" customHeight="1"/>
    <row r="297" s="2" customFormat="1" ht="20.25" customHeight="1"/>
    <row r="298" s="2" customFormat="1" ht="20.25" customHeight="1"/>
    <row r="299" s="2" customFormat="1" ht="20.25" customHeight="1"/>
    <row r="300" s="2" customFormat="1" ht="20.25" customHeight="1"/>
    <row r="301" s="2" customFormat="1" ht="20.25" customHeight="1"/>
    <row r="302" s="2" customFormat="1" ht="20.25" customHeight="1"/>
    <row r="303" s="2" customFormat="1" ht="20.25" customHeight="1"/>
    <row r="304" s="2" customFormat="1" ht="20.25" customHeight="1"/>
    <row r="305" s="2" customFormat="1" ht="20.25" customHeight="1"/>
    <row r="306" s="2" customFormat="1" ht="20.25" customHeight="1"/>
    <row r="307" s="2" customFormat="1" ht="20.25" customHeight="1"/>
    <row r="308" s="2" customFormat="1" ht="20.25" customHeight="1"/>
    <row r="309" s="2" customFormat="1" ht="20.25" customHeight="1"/>
    <row r="310" s="2" customFormat="1" ht="20.25" customHeight="1"/>
    <row r="311" s="2" customFormat="1" ht="20.25" customHeight="1"/>
    <row r="312" s="2" customFormat="1" ht="20.25" customHeight="1"/>
    <row r="313" s="2" customFormat="1" ht="20.25" customHeight="1"/>
    <row r="314" s="2" customFormat="1" ht="20.25" customHeight="1"/>
    <row r="315" s="2" customFormat="1" ht="20.25" customHeight="1"/>
    <row r="316" s="2" customFormat="1" ht="20.25" customHeight="1"/>
    <row r="317" s="2" customFormat="1" ht="20.25" customHeight="1"/>
    <row r="318" s="2" customFormat="1" ht="20.25" customHeight="1"/>
    <row r="319" s="2" customFormat="1" ht="20.25" customHeight="1"/>
    <row r="320" s="2" customFormat="1" ht="20.25" customHeight="1"/>
    <row r="321" s="2" customFormat="1" ht="20.25" customHeight="1"/>
    <row r="322" s="2" customFormat="1" ht="20.25" customHeight="1"/>
    <row r="323" s="2" customFormat="1" ht="20.25" customHeight="1"/>
    <row r="324" s="2" customFormat="1" ht="20.25" customHeight="1"/>
    <row r="325" s="2" customFormat="1" ht="20.25" customHeight="1"/>
    <row r="326" s="2" customFormat="1" ht="20.25" customHeight="1"/>
    <row r="327" s="2" customFormat="1" ht="20.25" customHeight="1"/>
    <row r="328" s="2" customFormat="1" ht="20.25" customHeight="1"/>
    <row r="329" s="2" customFormat="1" ht="20.25" customHeight="1"/>
    <row r="330" s="2" customFormat="1" ht="20.25" customHeight="1"/>
    <row r="331" s="2" customFormat="1" ht="20.25" customHeight="1"/>
    <row r="332" s="2" customFormat="1" ht="20.25" customHeight="1"/>
    <row r="333" s="2" customFormat="1" ht="20.25" customHeight="1"/>
    <row r="334" s="2" customFormat="1" ht="20.25" customHeight="1"/>
    <row r="335" s="2" customFormat="1" ht="20.25" customHeight="1"/>
    <row r="336" s="2" customFormat="1" ht="20.25" customHeight="1"/>
    <row r="337" s="2" customFormat="1" ht="20.25" customHeight="1"/>
    <row r="338" s="2" customFormat="1" ht="20.25" customHeight="1"/>
    <row r="339" s="2" customFormat="1" ht="20.25" customHeight="1"/>
    <row r="340" s="2" customFormat="1" ht="20.25" customHeight="1"/>
    <row r="341" s="2" customFormat="1" ht="20.25" customHeight="1"/>
    <row r="342" s="2" customFormat="1" ht="20.25" customHeight="1"/>
    <row r="343" s="2" customFormat="1" ht="20.25" customHeight="1"/>
    <row r="344" s="2" customFormat="1" ht="20.25" customHeight="1"/>
    <row r="345" s="2" customFormat="1" ht="20.25" customHeight="1"/>
    <row r="346" s="2" customFormat="1" ht="20.25" customHeight="1"/>
    <row r="347" s="2" customFormat="1" ht="20.25" customHeight="1"/>
    <row r="348" s="2" customFormat="1" ht="20.25" customHeight="1"/>
    <row r="349" s="2" customFormat="1" ht="20.25" customHeight="1"/>
    <row r="350" s="2" customFormat="1" ht="20.25" customHeight="1"/>
    <row r="351" s="2" customFormat="1" ht="20.25" customHeight="1"/>
    <row r="352" s="2" customFormat="1" ht="20.25" customHeight="1"/>
    <row r="353" s="2" customFormat="1" ht="20.25" customHeight="1"/>
    <row r="354" s="2" customFormat="1" ht="20.25" customHeight="1"/>
    <row r="355" s="2" customFormat="1" ht="20.25" customHeight="1"/>
    <row r="356" s="2" customFormat="1" ht="20.25" customHeight="1"/>
    <row r="357" s="2" customFormat="1" ht="20.25" customHeight="1"/>
    <row r="358" s="2" customFormat="1" ht="20.25" customHeight="1"/>
    <row r="359" s="2" customFormat="1" ht="20.25" customHeight="1"/>
    <row r="360" s="2" customFormat="1" ht="20.25" customHeight="1"/>
    <row r="361" s="2" customFormat="1" ht="20.25" customHeight="1"/>
    <row r="362" s="2" customFormat="1" ht="20.25" customHeight="1"/>
    <row r="363" s="2" customFormat="1" ht="20.25" customHeight="1"/>
    <row r="364" s="2" customFormat="1" ht="20.25" customHeight="1"/>
    <row r="365" s="2" customFormat="1" ht="20.25" customHeight="1"/>
    <row r="366" s="2" customFormat="1" ht="20.25" customHeight="1"/>
    <row r="367" s="2" customFormat="1" ht="20.25" customHeight="1"/>
    <row r="368" s="2" customFormat="1" ht="20.25" customHeight="1"/>
    <row r="369" s="2" customFormat="1" ht="20.25" customHeight="1"/>
    <row r="370" s="2" customFormat="1" ht="20.25" customHeight="1"/>
    <row r="371" s="2" customFormat="1" ht="20.25" customHeight="1"/>
    <row r="372" s="2" customFormat="1" ht="20.25" customHeight="1"/>
    <row r="373" s="2" customFormat="1" ht="20.25" customHeight="1"/>
    <row r="374" s="2" customFormat="1" ht="20.25" customHeight="1"/>
    <row r="375" s="2" customFormat="1" ht="20.25" customHeight="1"/>
    <row r="376" s="2" customFormat="1" ht="20.25" customHeight="1"/>
    <row r="377" s="2" customFormat="1" ht="20.25" customHeight="1"/>
    <row r="378" s="2" customFormat="1" ht="20.25" customHeight="1"/>
    <row r="379" s="2" customFormat="1" ht="20.25" customHeight="1"/>
    <row r="380" s="2" customFormat="1" ht="20.25" customHeight="1"/>
    <row r="381" s="2" customFormat="1" ht="20.25" customHeight="1"/>
    <row r="382" s="2" customFormat="1" ht="20.25" customHeight="1"/>
    <row r="383" s="2" customFormat="1" ht="20.25" customHeight="1"/>
    <row r="384" s="2" customFormat="1" ht="20.25" customHeight="1"/>
    <row r="385" s="2" customFormat="1" ht="20.25" customHeight="1"/>
    <row r="386" s="2" customFormat="1" ht="20.25" customHeight="1"/>
    <row r="387" s="2" customFormat="1" ht="20.25" customHeight="1"/>
    <row r="388" s="2" customFormat="1" ht="20.25" customHeight="1"/>
    <row r="389" s="2" customFormat="1" ht="20.25" customHeight="1"/>
    <row r="390" s="2" customFormat="1" ht="20.25" customHeight="1"/>
    <row r="391" s="2" customFormat="1" ht="20.25" customHeight="1"/>
    <row r="392" s="2" customFormat="1" ht="20.25" customHeight="1"/>
    <row r="393" s="2" customFormat="1" ht="20.25" customHeight="1"/>
    <row r="394" s="2" customFormat="1" ht="20.25" customHeight="1"/>
    <row r="395" s="2" customFormat="1" ht="20.25" customHeight="1"/>
    <row r="396" s="2" customFormat="1" ht="20.25" customHeight="1"/>
    <row r="397" s="2" customFormat="1" ht="20.25" customHeight="1"/>
    <row r="398" s="2" customFormat="1" ht="20.25" customHeight="1"/>
    <row r="399" s="2" customFormat="1" ht="20.25" customHeight="1"/>
    <row r="400" s="2" customFormat="1" ht="20.25" customHeight="1"/>
    <row r="401" s="2" customFormat="1" ht="20.25" customHeight="1"/>
    <row r="402" s="2" customFormat="1" ht="20.25" customHeight="1"/>
    <row r="403" s="2" customFormat="1" ht="20.25" customHeight="1"/>
    <row r="404" s="2" customFormat="1" ht="20.25" customHeight="1"/>
    <row r="405" s="2" customFormat="1" ht="20.25" customHeight="1"/>
    <row r="406" s="2" customFormat="1" ht="20.25" customHeight="1"/>
    <row r="407" s="2" customFormat="1" ht="20.25" customHeight="1"/>
    <row r="408" s="2" customFormat="1" ht="20.25" customHeight="1"/>
    <row r="409" s="2" customFormat="1" ht="20.25" customHeight="1"/>
    <row r="410" s="2" customFormat="1" ht="20.25" customHeight="1"/>
    <row r="411" s="2" customFormat="1" ht="20.25" customHeight="1"/>
    <row r="412" s="2" customFormat="1" ht="20.25" customHeight="1"/>
    <row r="413" s="2" customFormat="1" ht="20.25" customHeight="1"/>
    <row r="414" s="2" customFormat="1" ht="20.25" customHeight="1"/>
    <row r="415" s="2" customFormat="1" ht="20.25" customHeight="1"/>
    <row r="416" s="2" customFormat="1" ht="20.25" customHeight="1"/>
    <row r="417" s="2" customFormat="1" ht="20.25" customHeight="1"/>
    <row r="418" s="2" customFormat="1" ht="20.25" customHeight="1"/>
    <row r="419" s="2" customFormat="1" ht="20.25" customHeight="1"/>
    <row r="420" s="2" customFormat="1" ht="20.25" customHeight="1"/>
    <row r="421" s="2" customFormat="1" ht="20.25" customHeight="1"/>
    <row r="422" s="2" customFormat="1" ht="20.25" customHeight="1"/>
    <row r="423" s="2" customFormat="1" ht="20.25" customHeight="1"/>
    <row r="424" s="2" customFormat="1" ht="20.25" customHeight="1"/>
    <row r="425" s="2" customFormat="1" ht="20.25" customHeight="1"/>
    <row r="426" s="2" customFormat="1" ht="20.25" customHeight="1"/>
    <row r="427" s="2" customFormat="1" ht="20.25" customHeight="1"/>
    <row r="428" s="2" customFormat="1" ht="20.25" customHeight="1"/>
    <row r="429" s="2" customFormat="1" ht="20.25" customHeight="1"/>
    <row r="430" s="2" customFormat="1" ht="20.25" customHeight="1"/>
    <row r="431" s="2" customFormat="1" ht="20.25" customHeight="1"/>
    <row r="432" s="2" customFormat="1" ht="20.25" customHeight="1"/>
    <row r="433" s="2" customFormat="1" ht="20.25" customHeight="1"/>
    <row r="434" s="2" customFormat="1" ht="20.25" customHeight="1"/>
    <row r="435" s="2" customFormat="1" ht="20.25" customHeight="1"/>
    <row r="436" s="2" customFormat="1" ht="20.25" customHeight="1"/>
    <row r="437" s="2" customFormat="1" ht="20.25" customHeight="1"/>
    <row r="438" s="2" customFormat="1" ht="20.25" customHeight="1"/>
    <row r="439" s="2" customFormat="1" ht="20.25" customHeight="1"/>
    <row r="440" s="2" customFormat="1" ht="20.25" customHeight="1"/>
    <row r="441" s="2" customFormat="1" ht="20.25" customHeight="1"/>
    <row r="442" s="2" customFormat="1" ht="20.25" customHeight="1"/>
    <row r="443" s="2" customFormat="1" ht="20.25" customHeight="1"/>
    <row r="444" s="2" customFormat="1" ht="20.25" customHeight="1"/>
    <row r="445" s="2" customFormat="1" ht="20.25" customHeight="1"/>
    <row r="446" s="2" customFormat="1" ht="20.25" customHeight="1"/>
    <row r="447" s="2" customFormat="1" ht="20.25" customHeight="1"/>
    <row r="448" s="2" customFormat="1" ht="20.25" customHeight="1"/>
    <row r="449" s="2" customFormat="1" ht="20.25" customHeight="1"/>
    <row r="450" s="2" customFormat="1" ht="20.25" customHeight="1"/>
    <row r="451" s="2" customFormat="1" ht="20.25" customHeight="1"/>
    <row r="452" s="2" customFormat="1" ht="20.25" customHeight="1"/>
    <row r="453" s="2" customFormat="1" ht="20.25" customHeight="1"/>
    <row r="454" s="2" customFormat="1" ht="20.25" customHeight="1"/>
    <row r="455" s="2" customFormat="1" ht="20.25" customHeight="1"/>
    <row r="456" s="2" customFormat="1" ht="20.25" customHeight="1"/>
    <row r="457" s="2" customFormat="1" ht="20.25" customHeight="1"/>
    <row r="458" s="2" customFormat="1" ht="20.25" customHeight="1"/>
    <row r="459" s="2" customFormat="1" ht="20.25" customHeight="1"/>
    <row r="460" s="2" customFormat="1" ht="20.25" customHeight="1"/>
    <row r="461" s="2" customFormat="1" ht="20.25" customHeight="1"/>
    <row r="462" s="2" customFormat="1" ht="20.25" customHeight="1"/>
    <row r="463" s="2" customFormat="1" ht="20.25" customHeight="1"/>
    <row r="464" s="2" customFormat="1" ht="20.25" customHeight="1"/>
    <row r="465" s="2" customFormat="1" ht="20.25" customHeight="1"/>
    <row r="466" s="2" customFormat="1" ht="20.25" customHeight="1"/>
    <row r="467" s="2" customFormat="1" ht="20.25" customHeight="1"/>
    <row r="468" s="2" customFormat="1" ht="20.25" customHeight="1"/>
    <row r="469" s="2" customFormat="1" ht="20.25" customHeight="1"/>
    <row r="470" s="2" customFormat="1" ht="20.25" customHeight="1"/>
    <row r="471" s="2" customFormat="1" ht="20.25" customHeight="1"/>
    <row r="472" s="2" customFormat="1" ht="20.25" customHeight="1"/>
    <row r="473" s="2" customFormat="1" ht="20.25" customHeight="1"/>
    <row r="474" s="2" customFormat="1" ht="20.25" customHeight="1"/>
    <row r="475" s="2" customFormat="1" ht="20.25" customHeight="1"/>
    <row r="476" s="2" customFormat="1" ht="20.25" customHeight="1"/>
    <row r="477" s="2" customFormat="1" ht="20.25" customHeight="1"/>
    <row r="478" s="2" customFormat="1" ht="20.25" customHeight="1"/>
    <row r="479" s="2" customFormat="1" ht="20.25" customHeight="1"/>
    <row r="480" s="2" customFormat="1" ht="20.25" customHeight="1"/>
    <row r="481" s="2" customFormat="1" ht="20.25" customHeight="1"/>
    <row r="482" s="2" customFormat="1" ht="20.25" customHeight="1"/>
    <row r="483" s="2" customFormat="1" ht="20.25" customHeight="1"/>
    <row r="484" s="2" customFormat="1" ht="20.25" customHeight="1"/>
    <row r="485" s="2" customFormat="1" ht="20.25" customHeight="1"/>
    <row r="486" s="2" customFormat="1" ht="20.25" customHeight="1"/>
    <row r="487" s="2" customFormat="1" ht="20.25" customHeight="1"/>
    <row r="488" s="2" customFormat="1" ht="20.25" customHeight="1"/>
    <row r="489" s="2" customFormat="1" ht="20.25" customHeight="1"/>
    <row r="490" s="2" customFormat="1" ht="20.25" customHeight="1"/>
    <row r="491" s="2" customFormat="1" ht="20.25" customHeight="1"/>
    <row r="492" s="2" customFormat="1" ht="20.25" customHeight="1"/>
    <row r="493" s="2" customFormat="1" ht="20.25" customHeight="1"/>
    <row r="494" s="2" customFormat="1" ht="20.25" customHeight="1"/>
    <row r="495" s="2" customFormat="1" ht="20.25" customHeight="1"/>
    <row r="496" s="2" customFormat="1" ht="20.25" customHeight="1"/>
    <row r="497" s="2" customFormat="1" ht="20.25" customHeight="1"/>
    <row r="498" s="2" customFormat="1" ht="20.25" customHeight="1"/>
    <row r="499" s="2" customFormat="1" ht="20.25" customHeight="1"/>
    <row r="500" s="2" customFormat="1" ht="20.25" customHeight="1"/>
    <row r="501" s="2" customFormat="1" ht="20.25" customHeight="1"/>
    <row r="502" s="2" customFormat="1" ht="20.25" customHeight="1"/>
    <row r="503" s="2" customFormat="1" ht="20.25" customHeight="1"/>
    <row r="504" s="2" customFormat="1" ht="20.25" customHeight="1"/>
    <row r="505" s="2" customFormat="1" ht="20.25" customHeight="1"/>
    <row r="506" s="2" customFormat="1" ht="20.25" customHeight="1"/>
    <row r="507" s="2" customFormat="1" ht="20.25" customHeight="1"/>
    <row r="508" s="2" customFormat="1" ht="20.25" customHeight="1"/>
    <row r="509" s="2" customFormat="1" ht="20.25" customHeight="1"/>
    <row r="510" s="2" customFormat="1" ht="20.25" customHeight="1"/>
    <row r="511" s="2" customFormat="1" ht="20.25" customHeight="1"/>
    <row r="512" s="2" customFormat="1" ht="20.25" customHeight="1"/>
    <row r="513" s="2" customFormat="1" ht="20.25" customHeight="1"/>
    <row r="514" s="2" customFormat="1" ht="20.25" customHeight="1"/>
    <row r="515" s="2" customFormat="1" ht="20.25" customHeight="1"/>
    <row r="516" s="2" customFormat="1" ht="20.25" customHeight="1"/>
    <row r="517" s="2" customFormat="1" ht="20.25" customHeight="1"/>
    <row r="518" s="2" customFormat="1" ht="20.25" customHeight="1"/>
    <row r="519" s="2" customFormat="1" ht="20.25" customHeight="1"/>
    <row r="520" s="2" customFormat="1" ht="20.25" customHeight="1"/>
    <row r="521" s="2" customFormat="1" ht="20.25" customHeight="1"/>
    <row r="522" s="2" customFormat="1" ht="20.25" customHeight="1"/>
    <row r="523" s="2" customFormat="1" ht="20.25" customHeight="1"/>
    <row r="524" s="2" customFormat="1" ht="20.25" customHeight="1"/>
    <row r="525" s="2" customFormat="1" ht="20.25" customHeight="1"/>
    <row r="526" s="2" customFormat="1" ht="20.25" customHeight="1"/>
    <row r="527" s="2" customFormat="1" ht="20.25" customHeight="1"/>
    <row r="528" s="2" customFormat="1" ht="20.25" customHeight="1"/>
    <row r="529" s="2" customFormat="1" ht="20.25" customHeight="1"/>
    <row r="530" s="2" customFormat="1" ht="20.25" customHeight="1"/>
    <row r="531" s="2" customFormat="1" ht="20.25" customHeight="1"/>
    <row r="532" s="2" customFormat="1" ht="20.25" customHeight="1"/>
    <row r="533" s="2" customFormat="1" ht="20.25" customHeight="1"/>
    <row r="534" s="2" customFormat="1" ht="20.25" customHeight="1"/>
    <row r="535" s="2" customFormat="1" ht="20.25" customHeight="1"/>
    <row r="536" s="2" customFormat="1" ht="20.25" customHeight="1"/>
    <row r="537" s="2" customFormat="1" ht="20.25" customHeight="1"/>
    <row r="538" s="2" customFormat="1" ht="20.25" customHeight="1"/>
    <row r="539" s="2" customFormat="1" ht="20.25" customHeight="1"/>
    <row r="540" s="2" customFormat="1" ht="20.25" customHeight="1"/>
    <row r="541" s="2" customFormat="1" ht="20.25" customHeight="1"/>
    <row r="542" s="2" customFormat="1" ht="20.25" customHeight="1"/>
    <row r="543" s="2" customFormat="1" ht="20.25" customHeight="1"/>
    <row r="544" s="2" customFormat="1" ht="20.25" customHeight="1"/>
    <row r="545" s="2" customFormat="1" ht="20.25" customHeight="1"/>
    <row r="546" s="2" customFormat="1" ht="20.25" customHeight="1"/>
    <row r="547" s="2" customFormat="1" ht="20.25" customHeight="1"/>
    <row r="548" s="2" customFormat="1" ht="20.25" customHeight="1"/>
    <row r="549" s="2" customFormat="1" ht="20.25" customHeight="1"/>
    <row r="550" s="2" customFormat="1" ht="20.25" customHeight="1"/>
    <row r="551" s="2" customFormat="1" ht="20.25" customHeight="1"/>
    <row r="552" s="2" customFormat="1" ht="20.25" customHeight="1"/>
    <row r="553" s="2" customFormat="1" ht="20.25" customHeight="1"/>
    <row r="554" s="2" customFormat="1" ht="20.25" customHeight="1"/>
    <row r="555" s="2" customFormat="1" ht="20.25" customHeight="1"/>
    <row r="556" s="2" customFormat="1" ht="20.25" customHeight="1"/>
    <row r="557" s="2" customFormat="1" ht="20.25" customHeight="1"/>
    <row r="558" s="2" customFormat="1" ht="20.25" customHeight="1"/>
    <row r="559" s="2" customFormat="1" ht="20.25" customHeight="1"/>
    <row r="560" s="2" customFormat="1" ht="20.25" customHeight="1"/>
    <row r="561" s="2" customFormat="1" ht="20.25" customHeight="1"/>
    <row r="562" s="2" customFormat="1" ht="20.25" customHeight="1"/>
    <row r="563" s="2" customFormat="1" ht="20.25" customHeight="1"/>
    <row r="564" s="2" customFormat="1" ht="20.25" customHeight="1"/>
    <row r="565" s="2" customFormat="1" ht="20.25" customHeight="1"/>
    <row r="566" s="2" customFormat="1" ht="20.25" customHeight="1"/>
    <row r="567" s="2" customFormat="1" ht="20.25" customHeight="1"/>
    <row r="568" s="2" customFormat="1" ht="20.25" customHeight="1"/>
    <row r="569" s="2" customFormat="1" ht="20.25" customHeight="1"/>
    <row r="570" s="2" customFormat="1" ht="20.25" customHeight="1"/>
    <row r="571" s="2" customFormat="1" ht="20.25" customHeight="1"/>
    <row r="572" s="2" customFormat="1" ht="20.25" customHeight="1"/>
    <row r="573" s="2" customFormat="1" ht="20.25" customHeight="1"/>
    <row r="574" s="2" customFormat="1" ht="20.25" customHeight="1"/>
    <row r="575" s="2" customFormat="1" ht="20.25" customHeight="1"/>
    <row r="576" s="2" customFormat="1" ht="20.25" customHeight="1"/>
    <row r="577" s="2" customFormat="1" ht="20.25" customHeight="1"/>
    <row r="578" s="2" customFormat="1" ht="20.25" customHeight="1"/>
    <row r="579" s="2" customFormat="1" ht="20.25" customHeight="1"/>
    <row r="580" s="2" customFormat="1" ht="20.25" customHeight="1"/>
    <row r="581" s="2" customFormat="1" ht="20.25" customHeight="1"/>
    <row r="582" s="2" customFormat="1" ht="20.25" customHeight="1"/>
    <row r="583" s="2" customFormat="1" ht="20.25" customHeight="1"/>
    <row r="584" s="2" customFormat="1" ht="20.25" customHeight="1"/>
    <row r="585" s="2" customFormat="1" ht="20.25" customHeight="1"/>
    <row r="586" s="2" customFormat="1" ht="20.25" customHeight="1"/>
    <row r="587" s="2" customFormat="1" ht="20.25" customHeight="1"/>
    <row r="588" s="2" customFormat="1" ht="20.25" customHeight="1"/>
    <row r="589" s="2" customFormat="1" ht="20.25" customHeight="1"/>
    <row r="590" s="2" customFormat="1" ht="20.25" customHeight="1"/>
    <row r="591" s="2" customFormat="1" ht="20.25" customHeight="1"/>
    <row r="592" s="2" customFormat="1" ht="20.25" customHeight="1"/>
    <row r="593" s="2" customFormat="1" ht="20.25" customHeight="1"/>
    <row r="594" s="2" customFormat="1" ht="20.25" customHeight="1"/>
    <row r="595" s="2" customFormat="1" ht="20.25" customHeight="1"/>
    <row r="596" s="2" customFormat="1" ht="20.25" customHeight="1"/>
    <row r="597" s="2" customFormat="1" ht="20.25" customHeight="1"/>
    <row r="598" s="2" customFormat="1" ht="20.25" customHeight="1"/>
    <row r="599" s="2" customFormat="1" ht="20.25" customHeight="1"/>
    <row r="600" s="2" customFormat="1" ht="20.25" customHeight="1"/>
    <row r="601" s="2" customFormat="1" ht="20.25" customHeight="1"/>
    <row r="602" s="2" customFormat="1" ht="20.25" customHeight="1"/>
    <row r="603" s="2" customFormat="1" ht="20.25" customHeight="1"/>
    <row r="604" s="2" customFormat="1" ht="20.25" customHeight="1"/>
    <row r="605" s="2" customFormat="1" ht="20.25" customHeight="1"/>
    <row r="606" s="2" customFormat="1" ht="20.25" customHeight="1"/>
    <row r="607" s="2" customFormat="1" ht="20.25" customHeight="1"/>
    <row r="608" s="2" customFormat="1" ht="20.25" customHeight="1"/>
    <row r="609" s="2" customFormat="1" ht="20.25" customHeight="1"/>
    <row r="610" s="2" customFormat="1" ht="20.25" customHeight="1"/>
    <row r="611" s="2" customFormat="1" ht="20.25" customHeight="1"/>
    <row r="612" s="2" customFormat="1" ht="20.25" customHeight="1"/>
    <row r="613" s="2" customFormat="1" ht="20.25" customHeight="1"/>
    <row r="614" s="2" customFormat="1" ht="20.25" customHeight="1"/>
    <row r="615" s="2" customFormat="1" ht="20.25" customHeight="1"/>
    <row r="616" s="2" customFormat="1" ht="20.25" customHeight="1"/>
    <row r="617" s="2" customFormat="1" ht="20.25" customHeight="1"/>
    <row r="618" s="2" customFormat="1" ht="20.25" customHeight="1"/>
    <row r="619" s="2" customFormat="1" ht="20.25" customHeight="1"/>
    <row r="620" s="2" customFormat="1" ht="20.25" customHeight="1"/>
    <row r="621" s="2" customFormat="1" ht="20.25" customHeight="1"/>
    <row r="622" s="2" customFormat="1" ht="20.25" customHeight="1"/>
    <row r="623" s="2" customFormat="1" ht="20.25" customHeight="1"/>
    <row r="624" s="2" customFormat="1" ht="20.25" customHeight="1"/>
    <row r="625" s="2" customFormat="1" ht="20.25" customHeight="1"/>
    <row r="626" s="2" customFormat="1" ht="20.25" customHeight="1"/>
    <row r="627" s="2" customFormat="1" ht="20.25" customHeight="1"/>
    <row r="628" s="2" customFormat="1" ht="20.25" customHeight="1"/>
    <row r="629" s="2" customFormat="1" ht="20.25" customHeight="1"/>
    <row r="630" s="2" customFormat="1" ht="20.25" customHeight="1"/>
    <row r="631" s="2" customFormat="1" ht="20.25" customHeight="1"/>
    <row r="632" s="2" customFormat="1" ht="20.25" customHeight="1"/>
    <row r="633" s="2" customFormat="1" ht="20.25" customHeight="1"/>
    <row r="634" s="2" customFormat="1" ht="20.25" customHeight="1"/>
    <row r="635" s="2" customFormat="1" ht="20.25" customHeight="1"/>
    <row r="636" s="2" customFormat="1" ht="20.25" customHeight="1"/>
    <row r="637" s="2" customFormat="1" ht="20.25" customHeight="1"/>
    <row r="638" s="2" customFormat="1" ht="20.25" customHeight="1"/>
    <row r="639" s="2" customFormat="1" ht="20.25" customHeight="1"/>
    <row r="640" s="2" customFormat="1" ht="20.25" customHeight="1"/>
    <row r="641" s="2" customFormat="1" ht="20.25" customHeight="1"/>
    <row r="642" s="2" customFormat="1" ht="20.25" customHeight="1"/>
    <row r="643" s="2" customFormat="1" ht="20.25" customHeight="1"/>
    <row r="644" s="2" customFormat="1" ht="20.25" customHeight="1"/>
    <row r="645" s="2" customFormat="1" ht="20.25" customHeight="1"/>
    <row r="646" s="2" customFormat="1" ht="20.25" customHeight="1"/>
    <row r="647" s="2" customFormat="1" ht="20.25" customHeight="1"/>
    <row r="648" s="2" customFormat="1" ht="20.25" customHeight="1"/>
    <row r="649" s="2" customFormat="1" ht="20.25" customHeight="1"/>
    <row r="650" s="2" customFormat="1" ht="20.25" customHeight="1"/>
    <row r="651" s="2" customFormat="1" ht="20.25" customHeight="1"/>
    <row r="652" s="2" customFormat="1" ht="20.25" customHeight="1"/>
    <row r="653" s="2" customFormat="1" ht="20.25" customHeight="1"/>
    <row r="654" s="2" customFormat="1" ht="20.25" customHeight="1"/>
    <row r="655" s="2" customFormat="1" ht="20.25" customHeight="1"/>
    <row r="656" s="2" customFormat="1" ht="20.25" customHeight="1"/>
    <row r="657" s="2" customFormat="1" ht="20.25" customHeight="1"/>
    <row r="658" s="2" customFormat="1" ht="20.25" customHeight="1"/>
    <row r="659" s="2" customFormat="1" ht="20.25" customHeight="1"/>
    <row r="660" s="2" customFormat="1" ht="20.25" customHeight="1"/>
    <row r="661" s="2" customFormat="1" ht="20.25" customHeight="1"/>
    <row r="662" s="2" customFormat="1" ht="20.25" customHeight="1"/>
    <row r="663" s="2" customFormat="1" ht="20.25" customHeight="1"/>
    <row r="664" s="2" customFormat="1" ht="20.25" customHeight="1"/>
    <row r="665" s="2" customFormat="1" ht="20.25" customHeight="1"/>
    <row r="666" s="2" customFormat="1" ht="20.25" customHeight="1"/>
    <row r="667" s="2" customFormat="1" ht="20.25" customHeight="1"/>
    <row r="668" s="2" customFormat="1" ht="20.25" customHeight="1"/>
    <row r="669" s="2" customFormat="1" ht="20.25" customHeight="1"/>
    <row r="670" s="2" customFormat="1" ht="20.25" customHeight="1"/>
    <row r="671" s="2" customFormat="1" ht="20.25" customHeight="1"/>
    <row r="672" s="2" customFormat="1" ht="20.25" customHeight="1"/>
    <row r="673" s="2" customFormat="1" ht="20.25" customHeight="1"/>
    <row r="674" s="2" customFormat="1" ht="20.25" customHeight="1"/>
    <row r="675" s="2" customFormat="1" ht="20.25" customHeight="1"/>
    <row r="676" s="2" customFormat="1" ht="20.25" customHeight="1"/>
    <row r="677" s="2" customFormat="1" ht="20.25" customHeight="1"/>
    <row r="678" s="2" customFormat="1" ht="20.25" customHeight="1"/>
    <row r="679" s="2" customFormat="1" ht="20.25" customHeight="1"/>
    <row r="680" s="2" customFormat="1" ht="20.25" customHeight="1"/>
    <row r="681" s="2" customFormat="1" ht="20.25" customHeight="1"/>
    <row r="682" s="2" customFormat="1" ht="20.25" customHeight="1"/>
    <row r="683" s="2" customFormat="1" ht="20.25" customHeight="1"/>
    <row r="684" s="2" customFormat="1" ht="20.25" customHeight="1"/>
    <row r="685" s="2" customFormat="1" ht="20.25" customHeight="1"/>
    <row r="686" s="2" customFormat="1" ht="20.25" customHeight="1"/>
    <row r="687" s="2" customFormat="1" ht="20.25" customHeight="1"/>
    <row r="688" s="2" customFormat="1" ht="20.25" customHeight="1"/>
    <row r="689" s="2" customFormat="1" ht="20.25" customHeight="1"/>
    <row r="690" s="2" customFormat="1" ht="20.25" customHeight="1"/>
    <row r="691" s="2" customFormat="1" ht="20.25" customHeight="1"/>
    <row r="692" s="2" customFormat="1" ht="20.25" customHeight="1"/>
    <row r="693" s="2" customFormat="1" ht="20.25" customHeight="1"/>
    <row r="694" s="2" customFormat="1" ht="20.25" customHeight="1"/>
    <row r="695" s="2" customFormat="1" ht="20.25" customHeight="1"/>
    <row r="696" s="2" customFormat="1" ht="20.25" customHeight="1"/>
    <row r="697" s="2" customFormat="1" ht="20.25" customHeight="1"/>
    <row r="698" s="2" customFormat="1" ht="20.25" customHeight="1"/>
    <row r="699" s="2" customFormat="1" ht="20.25" customHeight="1"/>
    <row r="700" s="2" customFormat="1" ht="20.25" customHeight="1"/>
    <row r="701" s="2" customFormat="1" ht="20.25" customHeight="1"/>
    <row r="702" s="2" customFormat="1" ht="20.25" customHeight="1"/>
    <row r="703" s="2" customFormat="1" ht="20.25" customHeight="1"/>
    <row r="704" s="2" customFormat="1" ht="20.25" customHeight="1"/>
    <row r="705" s="2" customFormat="1" ht="20.25" customHeight="1"/>
    <row r="706" s="2" customFormat="1" ht="20.25" customHeight="1"/>
    <row r="707" s="2" customFormat="1" ht="20.25" customHeight="1"/>
    <row r="708" s="2" customFormat="1" ht="20.25" customHeight="1"/>
    <row r="709" s="2" customFormat="1" ht="20.25" customHeight="1"/>
    <row r="710" s="2" customFormat="1" ht="20.25" customHeight="1"/>
    <row r="711" s="2" customFormat="1" ht="20.25" customHeight="1"/>
    <row r="712" s="2" customFormat="1" ht="20.25" customHeight="1"/>
    <row r="713" s="2" customFormat="1" ht="20.25" customHeight="1"/>
    <row r="714" s="2" customFormat="1" ht="20.25" customHeight="1"/>
    <row r="715" s="2" customFormat="1" ht="20.25" customHeight="1"/>
    <row r="716" s="2" customFormat="1" ht="20.25" customHeight="1"/>
    <row r="717" s="2" customFormat="1" ht="20.25" customHeight="1"/>
    <row r="718" s="2" customFormat="1" ht="20.25" customHeight="1"/>
    <row r="719" s="2" customFormat="1" ht="20.25" customHeight="1"/>
    <row r="720" s="2" customFormat="1" ht="20.25" customHeight="1"/>
    <row r="721" s="2" customFormat="1" ht="20.25" customHeight="1"/>
    <row r="722" s="2" customFormat="1" ht="20.25" customHeight="1"/>
    <row r="723" s="2" customFormat="1" ht="20.25" customHeight="1"/>
    <row r="724" s="2" customFormat="1" ht="20.25" customHeight="1"/>
    <row r="725" s="2" customFormat="1" ht="20.25" customHeight="1"/>
    <row r="726" s="2" customFormat="1" ht="20.25" customHeight="1"/>
    <row r="727" s="2" customFormat="1" ht="20.25" customHeight="1"/>
    <row r="728" s="2" customFormat="1" ht="20.25" customHeight="1"/>
    <row r="729" s="2" customFormat="1" ht="20.25" customHeight="1"/>
    <row r="730" s="2" customFormat="1" ht="20.25" customHeight="1"/>
    <row r="731" s="2" customFormat="1" ht="20.25" customHeight="1"/>
    <row r="732" s="2" customFormat="1" ht="20.25" customHeight="1"/>
    <row r="733" s="2" customFormat="1" ht="20.25" customHeight="1"/>
    <row r="734" s="2" customFormat="1" ht="20.25" customHeight="1"/>
    <row r="735" s="2" customFormat="1" ht="20.25" customHeight="1"/>
    <row r="736" s="2" customFormat="1" ht="20.25" customHeight="1"/>
    <row r="737" s="2" customFormat="1" ht="20.25" customHeight="1"/>
    <row r="738" s="2" customFormat="1" ht="20.25" customHeight="1"/>
    <row r="739" s="2" customFormat="1" ht="20.25" customHeight="1"/>
    <row r="740" s="2" customFormat="1" ht="20.25" customHeight="1"/>
    <row r="741" s="2" customFormat="1" ht="20.25" customHeight="1"/>
    <row r="742" s="2" customFormat="1" ht="20.25" customHeight="1"/>
    <row r="743" s="2" customFormat="1" ht="20.25" customHeight="1"/>
    <row r="744" s="2" customFormat="1" ht="20.25" customHeight="1"/>
    <row r="745" s="2" customFormat="1" ht="20.25" customHeight="1"/>
    <row r="746" s="2" customFormat="1" ht="20.25" customHeight="1"/>
    <row r="747" s="2" customFormat="1" ht="20.25" customHeight="1"/>
    <row r="748" s="2" customFormat="1" ht="20.25" customHeight="1"/>
    <row r="749" s="2" customFormat="1" ht="20.25" customHeight="1"/>
    <row r="750" s="2" customFormat="1" ht="20.25" customHeight="1"/>
    <row r="751" s="2" customFormat="1" ht="20.25" customHeight="1"/>
    <row r="752" s="2" customFormat="1" ht="20.25" customHeight="1"/>
    <row r="753" s="2" customFormat="1" ht="20.25" customHeight="1"/>
    <row r="754" s="2" customFormat="1" ht="20.25" customHeight="1"/>
    <row r="755" s="2" customFormat="1" ht="20.25" customHeight="1"/>
    <row r="756" s="2" customFormat="1" ht="20.25" customHeight="1"/>
    <row r="757" s="2" customFormat="1" ht="20.25" customHeight="1"/>
    <row r="758" s="2" customFormat="1" ht="20.25" customHeight="1"/>
    <row r="759" s="2" customFormat="1" ht="20.25" customHeight="1"/>
    <row r="760" s="2" customFormat="1" ht="20.25" customHeight="1"/>
    <row r="761" s="2" customFormat="1" ht="20.25" customHeight="1"/>
    <row r="762" s="2" customFormat="1" ht="20.25" customHeight="1"/>
    <row r="763" s="2" customFormat="1" ht="20.25" customHeight="1"/>
    <row r="764" s="2" customFormat="1" ht="20.25" customHeight="1"/>
    <row r="765" s="2" customFormat="1" ht="20.25" customHeight="1"/>
    <row r="766" s="2" customFormat="1" ht="20.25" customHeight="1"/>
    <row r="767" s="2" customFormat="1" ht="20.25" customHeight="1"/>
    <row r="768" s="2" customFormat="1" ht="20.25" customHeight="1"/>
    <row r="769" s="2" customFormat="1" ht="20.25" customHeight="1"/>
    <row r="770" s="2" customFormat="1" ht="20.25" customHeight="1"/>
    <row r="771" s="2" customFormat="1" ht="20.25" customHeight="1"/>
    <row r="772" s="2" customFormat="1" ht="20.25" customHeight="1"/>
    <row r="773" s="2" customFormat="1" ht="20.25" customHeight="1"/>
    <row r="774" s="2" customFormat="1" ht="20.25" customHeight="1"/>
    <row r="775" s="2" customFormat="1" ht="20.25" customHeight="1"/>
    <row r="776" s="2" customFormat="1" ht="20.25" customHeight="1"/>
    <row r="777" s="2" customFormat="1" ht="20.25" customHeight="1"/>
    <row r="778" s="2" customFormat="1" ht="20.25" customHeight="1"/>
    <row r="779" s="2" customFormat="1" ht="20.25" customHeight="1"/>
    <row r="780" s="2" customFormat="1" ht="20.25" customHeight="1"/>
    <row r="781" s="2" customFormat="1" ht="20.25" customHeight="1"/>
    <row r="782" s="2" customFormat="1" ht="20.25" customHeight="1"/>
    <row r="783" s="2" customFormat="1" ht="20.25" customHeight="1"/>
    <row r="784" s="2" customFormat="1" ht="20.25" customHeight="1"/>
    <row r="785" s="2" customFormat="1" ht="20.25" customHeight="1"/>
    <row r="786" s="2" customFormat="1" ht="20.25" customHeight="1"/>
    <row r="787" s="2" customFormat="1" ht="20.25" customHeight="1"/>
    <row r="788" s="2" customFormat="1" ht="20.25" customHeight="1"/>
    <row r="789" s="2" customFormat="1" ht="20.25" customHeight="1"/>
    <row r="790" s="2" customFormat="1" ht="20.25" customHeight="1"/>
    <row r="791" s="2" customFormat="1" ht="20.25" customHeight="1"/>
    <row r="792" s="2" customFormat="1" ht="20.25" customHeight="1"/>
    <row r="793" s="2" customFormat="1" ht="20.25" customHeight="1"/>
    <row r="794" s="2" customFormat="1" ht="20.25" customHeight="1"/>
    <row r="795" s="2" customFormat="1" ht="20.25" customHeight="1"/>
    <row r="796" s="2" customFormat="1" ht="20.25" customHeight="1"/>
    <row r="797" s="2" customFormat="1" ht="20.25" customHeight="1"/>
    <row r="798" s="2" customFormat="1" ht="20.25" customHeight="1"/>
    <row r="799" s="2" customFormat="1" ht="20.25" customHeight="1"/>
    <row r="800" s="2" customFormat="1" ht="20.25" customHeight="1"/>
    <row r="801" s="2" customFormat="1" ht="20.25" customHeight="1"/>
    <row r="802" s="2" customFormat="1" ht="20.25" customHeight="1"/>
    <row r="803" s="2" customFormat="1" ht="20.25" customHeight="1"/>
    <row r="804" s="2" customFormat="1" ht="20.25" customHeight="1"/>
    <row r="805" s="2" customFormat="1" ht="20.25" customHeight="1"/>
    <row r="806" s="2" customFormat="1" ht="20.25" customHeight="1"/>
    <row r="807" s="2" customFormat="1" ht="20.25" customHeight="1"/>
    <row r="808" s="2" customFormat="1" ht="20.25" customHeight="1"/>
    <row r="809" s="2" customFormat="1" ht="20.25" customHeight="1"/>
    <row r="810" s="2" customFormat="1" ht="20.25" customHeight="1"/>
    <row r="811" s="2" customFormat="1" ht="20.25" customHeight="1"/>
    <row r="812" s="2" customFormat="1" ht="20.25" customHeight="1"/>
    <row r="813" s="2" customFormat="1" ht="20.25" customHeight="1"/>
    <row r="814" s="2" customFormat="1" ht="20.25" customHeight="1"/>
    <row r="815" s="2" customFormat="1" ht="20.25" customHeight="1"/>
    <row r="816" s="2" customFormat="1" ht="20.25" customHeight="1"/>
    <row r="817" s="2" customFormat="1" ht="20.25" customHeight="1"/>
    <row r="818" s="2" customFormat="1" ht="20.25" customHeight="1"/>
    <row r="819" s="2" customFormat="1" ht="20.25" customHeight="1"/>
    <row r="820" s="2" customFormat="1" ht="20.25" customHeight="1"/>
    <row r="821" s="2" customFormat="1" ht="20.25" customHeight="1"/>
    <row r="822" s="2" customFormat="1" ht="20.25" customHeight="1"/>
    <row r="823" s="2" customFormat="1" ht="20.25" customHeight="1"/>
    <row r="824" s="2" customFormat="1" ht="20.25" customHeight="1"/>
    <row r="825" s="2" customFormat="1" ht="20.25" customHeight="1"/>
    <row r="826" s="2" customFormat="1" ht="20.25" customHeight="1"/>
    <row r="827" s="2" customFormat="1" ht="20.25" customHeight="1"/>
    <row r="828" s="2" customFormat="1" ht="20.25" customHeight="1"/>
    <row r="829" s="2" customFormat="1" ht="20.25" customHeight="1"/>
    <row r="830" s="2" customFormat="1" ht="20.25" customHeight="1"/>
    <row r="831" s="2" customFormat="1" ht="20.25" customHeight="1"/>
    <row r="832" s="2" customFormat="1" ht="20.25" customHeight="1"/>
    <row r="833" s="2" customFormat="1" ht="20.25" customHeight="1"/>
    <row r="834" s="2" customFormat="1" ht="20.25" customHeight="1"/>
    <row r="835" s="2" customFormat="1" ht="20.25" customHeight="1"/>
    <row r="836" s="2" customFormat="1" ht="20.25" customHeight="1"/>
    <row r="837" s="2" customFormat="1" ht="20.25" customHeight="1"/>
    <row r="838" s="2" customFormat="1" ht="20.25" customHeight="1"/>
    <row r="839" s="2" customFormat="1" ht="20.25" customHeight="1"/>
    <row r="840" s="2" customFormat="1" ht="20.25" customHeight="1"/>
    <row r="841" s="2" customFormat="1" ht="20.25" customHeight="1"/>
    <row r="842" s="2" customFormat="1" ht="20.25" customHeight="1"/>
    <row r="843" s="2" customFormat="1" ht="20.25" customHeight="1"/>
    <row r="844" s="2" customFormat="1" ht="20.25" customHeight="1"/>
    <row r="845" s="2" customFormat="1" ht="20.25" customHeight="1"/>
    <row r="846" s="2" customFormat="1" ht="20.25" customHeight="1"/>
    <row r="847" s="2" customFormat="1" ht="20.25" customHeight="1"/>
    <row r="848" s="2" customFormat="1" ht="20.25" customHeight="1"/>
    <row r="849" s="2" customFormat="1" ht="20.25" customHeight="1"/>
    <row r="850" s="2" customFormat="1" ht="20.25" customHeight="1"/>
    <row r="851" s="2" customFormat="1" ht="20.25" customHeight="1"/>
    <row r="852" s="2" customFormat="1" ht="20.25" customHeight="1"/>
    <row r="853" s="2" customFormat="1" ht="20.25" customHeight="1"/>
    <row r="854" s="2" customFormat="1" ht="20.25" customHeight="1"/>
    <row r="855" s="2" customFormat="1" ht="20.25" customHeight="1"/>
    <row r="856" s="2" customFormat="1" ht="20.25" customHeight="1"/>
    <row r="857" s="2" customFormat="1" ht="20.25" customHeight="1"/>
    <row r="858" s="2" customFormat="1" ht="20.25" customHeight="1"/>
    <row r="859" s="2" customFormat="1" ht="20.25" customHeight="1"/>
    <row r="860" s="2" customFormat="1" ht="20.25" customHeight="1"/>
    <row r="861" s="2" customFormat="1" ht="20.25" customHeight="1"/>
    <row r="862" s="2" customFormat="1" ht="20.25" customHeight="1"/>
    <row r="863" s="2" customFormat="1" ht="20.25" customHeight="1"/>
    <row r="864" s="2" customFormat="1" ht="20.25" customHeight="1"/>
    <row r="865" s="2" customFormat="1" ht="20.25" customHeight="1"/>
    <row r="866" s="2" customFormat="1" ht="20.25" customHeight="1"/>
    <row r="867" s="2" customFormat="1" ht="20.25" customHeight="1"/>
    <row r="868" s="2" customFormat="1" ht="20.25" customHeight="1"/>
    <row r="869" s="2" customFormat="1" ht="20.25" customHeight="1"/>
    <row r="870" s="2" customFormat="1" ht="20.25" customHeight="1"/>
    <row r="871" s="2" customFormat="1" ht="20.25" customHeight="1"/>
    <row r="872" s="2" customFormat="1" ht="20.25" customHeight="1"/>
    <row r="873" s="2" customFormat="1" ht="20.25" customHeight="1"/>
    <row r="874" s="2" customFormat="1" ht="20.25" customHeight="1"/>
    <row r="875" s="2" customFormat="1" ht="20.25" customHeight="1"/>
    <row r="876" s="2" customFormat="1" ht="20.25" customHeight="1"/>
    <row r="877" s="2" customFormat="1" ht="20.25" customHeight="1"/>
    <row r="878" s="2" customFormat="1" ht="20.25" customHeight="1"/>
    <row r="879" s="2" customFormat="1" ht="20.25" customHeight="1"/>
    <row r="880" s="2" customFormat="1" ht="20.25" customHeight="1"/>
    <row r="881" s="2" customFormat="1" ht="20.25" customHeight="1"/>
    <row r="882" s="2" customFormat="1" ht="20.25" customHeight="1"/>
    <row r="883" s="2" customFormat="1" ht="20.25" customHeight="1"/>
    <row r="884" s="2" customFormat="1" ht="20.25" customHeight="1"/>
    <row r="885" s="2" customFormat="1" ht="20.25" customHeight="1"/>
    <row r="886" s="2" customFormat="1" ht="20.25" customHeight="1"/>
    <row r="887" s="2" customFormat="1" ht="20.25" customHeight="1"/>
    <row r="888" s="2" customFormat="1" ht="20.25" customHeight="1"/>
    <row r="889" s="2" customFormat="1" ht="20.25" customHeight="1"/>
    <row r="890" s="2" customFormat="1" ht="20.25" customHeight="1"/>
    <row r="891" s="2" customFormat="1" ht="20.25" customHeight="1"/>
    <row r="892" s="2" customFormat="1" ht="20.25" customHeight="1"/>
    <row r="893" s="2" customFormat="1" ht="20.25" customHeight="1"/>
    <row r="894" s="2" customFormat="1" ht="20.25" customHeight="1"/>
    <row r="895" s="2" customFormat="1" ht="20.25" customHeight="1"/>
    <row r="896" s="2" customFormat="1" ht="20.25" customHeight="1"/>
    <row r="897" s="2" customFormat="1" ht="20.25" customHeight="1"/>
    <row r="898" s="2" customFormat="1" ht="20.25" customHeight="1"/>
    <row r="899" s="2" customFormat="1" ht="20.25" customHeight="1"/>
    <row r="900" s="2" customFormat="1" ht="20.25" customHeight="1"/>
    <row r="901" s="2" customFormat="1" ht="20.25" customHeight="1"/>
    <row r="902" s="2" customFormat="1" ht="20.25" customHeight="1"/>
    <row r="903" s="2" customFormat="1" ht="20.25" customHeight="1"/>
    <row r="904" s="2" customFormat="1" ht="20.25" customHeight="1"/>
    <row r="905" s="2" customFormat="1" ht="20.25" customHeight="1"/>
    <row r="906" s="2" customFormat="1" ht="20.25" customHeight="1"/>
    <row r="907" s="2" customFormat="1" ht="20.25" customHeight="1"/>
    <row r="908" s="2" customFormat="1" ht="20.25" customHeight="1"/>
    <row r="909" s="2" customFormat="1" ht="20.25" customHeight="1"/>
    <row r="910" s="2" customFormat="1" ht="20.25" customHeight="1"/>
    <row r="911" s="2" customFormat="1" ht="20.25" customHeight="1"/>
    <row r="912" s="2" customFormat="1" ht="20.25" customHeight="1"/>
    <row r="913" s="2" customFormat="1" ht="20.25" customHeight="1"/>
    <row r="914" s="2" customFormat="1" ht="20.25" customHeight="1"/>
    <row r="915" s="2" customFormat="1" ht="20.25" customHeight="1"/>
    <row r="916" s="2" customFormat="1" ht="20.25" customHeight="1"/>
    <row r="917" s="2" customFormat="1" ht="20.25" customHeight="1"/>
    <row r="918" s="2" customFormat="1" ht="20.25" customHeight="1"/>
    <row r="919" s="2" customFormat="1" ht="20.25" customHeight="1"/>
    <row r="920" s="2" customFormat="1" ht="20.25" customHeight="1"/>
    <row r="921" s="2" customFormat="1" ht="20.25" customHeight="1"/>
    <row r="922" s="2" customFormat="1" ht="20.25" customHeight="1"/>
    <row r="923" s="2" customFormat="1" ht="20.25" customHeight="1"/>
    <row r="924" s="2" customFormat="1" ht="20.25" customHeight="1"/>
    <row r="925" s="2" customFormat="1" ht="20.25" customHeight="1"/>
    <row r="926" s="2" customFormat="1" ht="20.25" customHeight="1"/>
    <row r="927" s="2" customFormat="1" ht="20.25" customHeight="1"/>
    <row r="928" s="2" customFormat="1" ht="20.25" customHeight="1"/>
    <row r="929" s="2" customFormat="1" ht="20.25" customHeight="1"/>
    <row r="930" s="2" customFormat="1" ht="20.25" customHeight="1"/>
    <row r="931" s="2" customFormat="1" ht="20.25" customHeight="1"/>
    <row r="932" s="2" customFormat="1" ht="20.25" customHeight="1"/>
    <row r="933" s="2" customFormat="1" ht="20.25" customHeight="1"/>
    <row r="934" s="2" customFormat="1" ht="20.25" customHeight="1"/>
    <row r="935" s="2" customFormat="1" ht="20.25" customHeight="1"/>
    <row r="936" s="2" customFormat="1" ht="20.25" customHeight="1"/>
    <row r="937" s="2" customFormat="1" ht="20.25" customHeight="1"/>
    <row r="938" s="2" customFormat="1" ht="20.25" customHeight="1"/>
    <row r="939" s="2" customFormat="1" ht="20.25" customHeight="1"/>
    <row r="940" s="2" customFormat="1" ht="20.25" customHeight="1"/>
    <row r="941" s="2" customFormat="1" ht="20.25" customHeight="1"/>
    <row r="942" s="2" customFormat="1" ht="20.25" customHeight="1"/>
    <row r="943" s="2" customFormat="1" ht="20.25" customHeight="1"/>
    <row r="944" s="2" customFormat="1" ht="20.25" customHeight="1"/>
    <row r="945" s="2" customFormat="1" ht="20.25" customHeight="1"/>
    <row r="946" s="2" customFormat="1" ht="20.25" customHeight="1"/>
    <row r="947" s="2" customFormat="1" ht="20.25" customHeight="1"/>
    <row r="948" s="2" customFormat="1" ht="20.25" customHeight="1"/>
    <row r="949" s="2" customFormat="1" ht="20.25" customHeight="1"/>
    <row r="950" s="2" customFormat="1" ht="20.25" customHeight="1"/>
    <row r="951" s="2" customFormat="1" ht="20.25" customHeight="1"/>
    <row r="952" s="2" customFormat="1" ht="20.25" customHeight="1"/>
    <row r="953" s="2" customFormat="1" ht="20.25" customHeight="1"/>
    <row r="954" s="2" customFormat="1" ht="20.25" customHeight="1"/>
    <row r="955" s="2" customFormat="1" ht="20.25" customHeight="1"/>
    <row r="956" s="2" customFormat="1" ht="20.25" customHeight="1"/>
    <row r="957" s="2" customFormat="1" ht="20.25" customHeight="1"/>
    <row r="958" s="2" customFormat="1" ht="20.25" customHeight="1"/>
    <row r="959" s="2" customFormat="1" ht="20.25" customHeight="1"/>
    <row r="960" s="2" customFormat="1" ht="20.25" customHeight="1"/>
    <row r="961" s="2" customFormat="1" ht="20.25" customHeight="1"/>
    <row r="962" s="2" customFormat="1" ht="20.25" customHeight="1"/>
    <row r="963" s="2" customFormat="1" ht="20.25" customHeight="1"/>
    <row r="964" s="2" customFormat="1" ht="20.25" customHeight="1"/>
    <row r="965" s="2" customFormat="1" ht="20.25" customHeight="1"/>
    <row r="966" s="2" customFormat="1" ht="20.25" customHeight="1"/>
    <row r="967" s="2" customFormat="1" ht="20.25" customHeight="1"/>
    <row r="968" s="2" customFormat="1" ht="20.25" customHeight="1"/>
    <row r="969" s="2" customFormat="1" ht="20.25" customHeight="1"/>
    <row r="970" s="2" customFormat="1" ht="20.25" customHeight="1"/>
    <row r="971" s="2" customFormat="1" ht="20.25" customHeight="1"/>
    <row r="972" s="2" customFormat="1" ht="20.25" customHeight="1"/>
    <row r="973" s="2" customFormat="1" ht="20.25" customHeight="1"/>
    <row r="974" s="2" customFormat="1" ht="20.25" customHeight="1"/>
    <row r="975" s="2" customFormat="1" ht="20.25" customHeight="1"/>
    <row r="976" s="2" customFormat="1" ht="20.25" customHeight="1"/>
    <row r="977" s="2" customFormat="1" ht="20.25" customHeight="1"/>
    <row r="978" s="2" customFormat="1" ht="20.25" customHeight="1"/>
    <row r="979" s="2" customFormat="1" ht="20.25" customHeight="1"/>
    <row r="980" s="2" customFormat="1" ht="20.25" customHeight="1"/>
    <row r="981" s="2" customFormat="1" ht="20.25" customHeight="1"/>
    <row r="982" s="2" customFormat="1" ht="20.25" customHeight="1"/>
    <row r="983" s="2" customFormat="1" ht="20.25" customHeight="1"/>
    <row r="984" s="2" customFormat="1" ht="20.25" customHeight="1"/>
    <row r="985" s="2" customFormat="1" ht="20.25" customHeight="1"/>
    <row r="986" s="2" customFormat="1" ht="20.25" customHeight="1"/>
    <row r="987" s="2" customFormat="1" ht="20.25" customHeight="1"/>
    <row r="988" s="2" customFormat="1" ht="20.25" customHeight="1"/>
    <row r="989" s="2" customFormat="1" ht="20.25" customHeight="1"/>
    <row r="990" s="2" customFormat="1" ht="20.25" customHeight="1"/>
    <row r="991" s="2" customFormat="1" ht="20.25" customHeight="1"/>
    <row r="992" s="2" customFormat="1" ht="20.25" customHeight="1"/>
    <row r="993" s="2" customFormat="1" ht="20.25" customHeight="1"/>
    <row r="994" s="2" customFormat="1" ht="20.25" customHeight="1"/>
    <row r="995" s="2" customFormat="1" ht="20.25" customHeight="1"/>
    <row r="996" s="2" customFormat="1" ht="20.25" customHeight="1"/>
    <row r="997" s="2" customFormat="1" ht="20.25" customHeight="1"/>
    <row r="998" s="2" customFormat="1" ht="20.25" customHeight="1"/>
    <row r="999" s="2" customFormat="1" ht="20.25" customHeight="1"/>
    <row r="1000" s="2" customFormat="1" ht="20.25" customHeight="1"/>
    <row r="1001" s="2" customFormat="1" ht="20.25" customHeight="1"/>
    <row r="1002" s="2" customFormat="1" ht="20.25" customHeight="1"/>
    <row r="1003" s="2" customFormat="1" ht="20.25" customHeight="1"/>
    <row r="1004" s="2" customFormat="1" ht="20.25" customHeight="1"/>
    <row r="1005" s="2" customFormat="1" ht="20.25" customHeight="1"/>
    <row r="1006" s="2" customFormat="1" ht="20.25" customHeight="1"/>
    <row r="1007" s="2" customFormat="1" ht="20.25" customHeight="1"/>
    <row r="1008" s="2" customFormat="1" ht="20.25" customHeight="1"/>
    <row r="1009" s="2" customFormat="1" ht="20.25" customHeight="1"/>
    <row r="1010" s="2" customFormat="1" ht="20.25" customHeight="1"/>
    <row r="1011" s="2" customFormat="1" ht="20.25" customHeight="1"/>
    <row r="1012" s="2" customFormat="1" ht="20.25" customHeight="1"/>
    <row r="1013" s="2" customFormat="1" ht="20.25" customHeight="1"/>
    <row r="1014" s="2" customFormat="1" ht="20.25" customHeight="1"/>
    <row r="1015" s="2" customFormat="1" ht="20.25" customHeight="1"/>
    <row r="1016" s="2" customFormat="1" ht="20.25" customHeight="1"/>
    <row r="1017" s="2" customFormat="1" ht="20.25" customHeight="1"/>
    <row r="1018" s="2" customFormat="1" ht="20.25" customHeight="1"/>
    <row r="1019" s="2" customFormat="1" ht="20.25" customHeight="1"/>
    <row r="1020" s="2" customFormat="1" ht="20.25" customHeight="1"/>
    <row r="1021" s="2" customFormat="1" ht="20.25" customHeight="1"/>
    <row r="1022" s="2" customFormat="1" ht="20.25" customHeight="1"/>
    <row r="1023" s="2" customFormat="1" ht="20.25" customHeight="1"/>
    <row r="1024" s="2" customFormat="1" ht="20.25" customHeight="1"/>
    <row r="1025" s="2" customFormat="1" ht="20.25" customHeight="1"/>
    <row r="1026" s="2" customFormat="1" ht="20.25" customHeight="1"/>
    <row r="1027" s="2" customFormat="1" ht="20.25" customHeight="1"/>
    <row r="1028" s="2" customFormat="1" ht="20.25" customHeight="1"/>
    <row r="1029" s="2" customFormat="1" ht="20.25" customHeight="1"/>
    <row r="1030" s="2" customFormat="1" ht="20.25" customHeight="1"/>
    <row r="1031" s="2" customFormat="1" ht="20.25" customHeight="1"/>
    <row r="1032" s="2" customFormat="1" ht="20.25" customHeight="1"/>
    <row r="1033" s="2" customFormat="1" ht="20.25" customHeight="1"/>
    <row r="1034" s="2" customFormat="1" ht="20.25" customHeight="1"/>
    <row r="1035" s="2" customFormat="1" ht="20.25" customHeight="1"/>
    <row r="1036" s="2" customFormat="1" ht="20.25" customHeight="1"/>
    <row r="1037" s="2" customFormat="1" ht="20.25" customHeight="1"/>
    <row r="1038" s="2" customFormat="1" ht="20.25" customHeight="1"/>
    <row r="1039" s="2" customFormat="1" ht="20.25" customHeight="1"/>
    <row r="1040" s="2" customFormat="1" ht="20.25" customHeight="1"/>
    <row r="1041" s="2" customFormat="1" ht="20.25" customHeight="1"/>
    <row r="1042" s="2" customFormat="1" ht="20.25" customHeight="1"/>
    <row r="1043" s="2" customFormat="1" ht="20.25" customHeight="1"/>
    <row r="1044" s="2" customFormat="1" ht="20.25" customHeight="1"/>
    <row r="1045" s="2" customFormat="1" ht="20.25" customHeight="1"/>
    <row r="1046" s="2" customFormat="1" ht="20.25" customHeight="1"/>
    <row r="1047" s="2" customFormat="1" ht="20.25" customHeight="1"/>
    <row r="1048" s="2" customFormat="1" ht="20.25" customHeight="1"/>
    <row r="1049" s="2" customFormat="1" ht="20.25" customHeight="1"/>
    <row r="1050" s="2" customFormat="1" ht="20.25" customHeight="1"/>
    <row r="1051" s="2" customFormat="1" ht="20.25" customHeight="1"/>
    <row r="1052" s="2" customFormat="1" ht="20.25" customHeight="1"/>
    <row r="1053" s="2" customFormat="1" ht="20.25" customHeight="1"/>
    <row r="1054" s="2" customFormat="1" ht="20.25" customHeight="1"/>
    <row r="1055" s="2" customFormat="1" ht="20.25" customHeight="1"/>
    <row r="1056" s="2" customFormat="1" ht="20.25" customHeight="1"/>
    <row r="1057" s="2" customFormat="1" ht="20.25" customHeight="1"/>
    <row r="1058" s="2" customFormat="1" ht="20.25" customHeight="1"/>
    <row r="1059" s="2" customFormat="1" ht="20.25" customHeight="1"/>
    <row r="1060" s="2" customFormat="1" ht="20.25" customHeight="1"/>
    <row r="1061" s="2" customFormat="1" ht="20.25" customHeight="1"/>
    <row r="1062" s="2" customFormat="1" ht="20.25" customHeight="1"/>
    <row r="1063" s="2" customFormat="1" ht="20.25" customHeight="1"/>
    <row r="1064" s="2" customFormat="1" ht="20.25" customHeight="1"/>
    <row r="1065" s="2" customFormat="1" ht="20.25" customHeight="1"/>
    <row r="1066" s="2" customFormat="1" ht="20.25" customHeight="1"/>
    <row r="1067" s="2" customFormat="1" ht="20.25" customHeight="1"/>
    <row r="1068" s="2" customFormat="1" ht="20.25" customHeight="1"/>
    <row r="1069" s="2" customFormat="1" ht="20.25" customHeight="1"/>
    <row r="1070" s="2" customFormat="1" ht="20.25" customHeight="1"/>
    <row r="1071" s="2" customFormat="1" ht="20.25" customHeight="1"/>
    <row r="1072" s="2" customFormat="1" ht="20.25" customHeight="1"/>
    <row r="1073" s="2" customFormat="1" ht="20.25" customHeight="1"/>
    <row r="1074" s="2" customFormat="1" ht="20.25" customHeight="1"/>
    <row r="1075" s="2" customFormat="1" ht="20.25" customHeight="1"/>
    <row r="1076" s="2" customFormat="1" ht="20.25" customHeight="1"/>
    <row r="1077" s="2" customFormat="1" ht="20.25" customHeight="1"/>
    <row r="1078" s="2" customFormat="1" ht="20.25" customHeight="1"/>
    <row r="1079" s="2" customFormat="1" ht="20.25" customHeight="1"/>
    <row r="1080" s="2" customFormat="1" ht="20.25" customHeight="1"/>
    <row r="1081" s="2" customFormat="1" ht="20.25" customHeight="1"/>
    <row r="1082" s="2" customFormat="1" ht="20.25" customHeight="1"/>
    <row r="1083" s="2" customFormat="1" ht="20.25" customHeight="1"/>
    <row r="1084" s="2" customFormat="1" ht="20.25" customHeight="1"/>
    <row r="1085" s="2" customFormat="1" ht="20.25" customHeight="1"/>
    <row r="1086" s="2" customFormat="1" ht="20.25" customHeight="1"/>
    <row r="1087" s="2" customFormat="1" ht="20.25" customHeight="1"/>
    <row r="1088" s="2" customFormat="1" ht="20.25" customHeight="1"/>
    <row r="1089" s="2" customFormat="1" ht="20.25" customHeight="1"/>
    <row r="1090" s="2" customFormat="1" ht="20.25" customHeight="1"/>
    <row r="1091" s="2" customFormat="1" ht="20.25" customHeight="1"/>
    <row r="1092" s="2" customFormat="1" ht="20.25" customHeight="1"/>
    <row r="1093" s="2" customFormat="1" ht="20.25" customHeight="1"/>
    <row r="1094" s="2" customFormat="1" ht="20.25" customHeight="1"/>
    <row r="1095" s="2" customFormat="1" ht="20.25" customHeight="1"/>
    <row r="1096" s="2" customFormat="1" ht="20.25" customHeight="1"/>
    <row r="1097" s="2" customFormat="1" ht="20.25" customHeight="1"/>
    <row r="1098" s="2" customFormat="1" ht="20.25" customHeight="1"/>
    <row r="1099" s="2" customFormat="1" ht="20.25" customHeight="1"/>
    <row r="1100" s="2" customFormat="1" ht="20.25" customHeight="1"/>
    <row r="1101" s="2" customFormat="1" ht="20.25" customHeight="1"/>
    <row r="1102" s="2" customFormat="1" ht="20.25" customHeight="1"/>
    <row r="1103" s="2" customFormat="1" ht="20.25" customHeight="1"/>
    <row r="1104" s="2" customFormat="1" ht="20.25" customHeight="1"/>
    <row r="1105" s="2" customFormat="1" ht="20.25" customHeight="1"/>
    <row r="1106" s="2" customFormat="1" ht="20.25" customHeight="1"/>
    <row r="1107" s="2" customFormat="1" ht="20.25" customHeight="1"/>
    <row r="1108" s="2" customFormat="1" ht="20.25" customHeight="1"/>
    <row r="1109" s="2" customFormat="1" ht="20.25" customHeight="1"/>
    <row r="1110" s="2" customFormat="1" ht="20.25" customHeight="1"/>
    <row r="1111" s="2" customFormat="1" ht="20.25" customHeight="1"/>
    <row r="1112" s="2" customFormat="1" ht="20.25" customHeight="1"/>
    <row r="1113" s="2" customFormat="1" ht="20.25" customHeight="1"/>
    <row r="1114" s="2" customFormat="1" ht="20.25" customHeight="1"/>
    <row r="1115" s="2" customFormat="1" ht="20.25" customHeight="1"/>
    <row r="1116" s="2" customFormat="1" ht="20.25" customHeight="1"/>
    <row r="1117" s="2" customFormat="1" ht="20.25" customHeight="1"/>
    <row r="1118" s="2" customFormat="1" ht="20.25" customHeight="1"/>
    <row r="1119" s="2" customFormat="1" ht="20.25" customHeight="1"/>
    <row r="1120" s="2" customFormat="1" ht="20.25" customHeight="1"/>
    <row r="1121" s="2" customFormat="1" ht="20.25" customHeight="1"/>
    <row r="1122" s="2" customFormat="1" ht="20.25" customHeight="1"/>
    <row r="1123" s="2" customFormat="1" ht="20.25" customHeight="1"/>
    <row r="1124" s="2" customFormat="1" ht="20.25" customHeight="1"/>
    <row r="1125" s="2" customFormat="1" ht="20.25" customHeight="1"/>
    <row r="1126" s="2" customFormat="1" ht="20.25" customHeight="1"/>
    <row r="1127" s="2" customFormat="1" ht="20.25" customHeight="1"/>
    <row r="1128" s="2" customFormat="1" ht="20.25" customHeight="1"/>
    <row r="1129" s="2" customFormat="1" ht="20.25" customHeight="1"/>
    <row r="1130" s="2" customFormat="1" ht="20.25" customHeight="1"/>
    <row r="1131" s="2" customFormat="1" ht="20.25" customHeight="1"/>
    <row r="1132" s="2" customFormat="1" ht="20.25" customHeight="1"/>
    <row r="1133" s="2" customFormat="1" ht="20.25" customHeight="1"/>
    <row r="1134" s="2" customFormat="1" ht="20.25" customHeight="1"/>
    <row r="1135" s="2" customFormat="1" ht="20.25" customHeight="1"/>
    <row r="1136" s="2" customFormat="1" ht="20.25" customHeight="1"/>
    <row r="1137" s="2" customFormat="1" ht="20.25" customHeight="1"/>
    <row r="1138" s="2" customFormat="1" ht="20.25" customHeight="1"/>
    <row r="1139" s="2" customFormat="1" ht="20.25" customHeight="1"/>
    <row r="1140" s="2" customFormat="1" ht="20.25" customHeight="1"/>
    <row r="1141" s="2" customFormat="1" ht="20.25" customHeight="1"/>
    <row r="1142" s="2" customFormat="1" ht="20.25" customHeight="1"/>
    <row r="1143" s="2" customFormat="1" ht="20.25" customHeight="1"/>
    <row r="1144" s="2" customFormat="1" ht="20.25" customHeight="1"/>
    <row r="1145" s="2" customFormat="1" ht="20.25" customHeight="1"/>
    <row r="1146" s="2" customFormat="1" ht="20.25" customHeight="1"/>
    <row r="1147" s="2" customFormat="1" ht="20.25" customHeight="1"/>
    <row r="1148" s="2" customFormat="1" ht="20.25" customHeight="1"/>
    <row r="1149" s="2" customFormat="1" ht="20.25" customHeight="1"/>
    <row r="1150" s="2" customFormat="1" ht="20.25" customHeight="1"/>
    <row r="1151" s="2" customFormat="1" ht="20.25" customHeight="1"/>
    <row r="1152" s="2" customFormat="1" ht="20.25" customHeight="1"/>
    <row r="1153" s="2" customFormat="1" ht="20.25" customHeight="1"/>
    <row r="1154" s="2" customFormat="1" ht="20.25" customHeight="1"/>
    <row r="1155" s="2" customFormat="1" ht="20.25" customHeight="1"/>
    <row r="1156" s="2" customFormat="1" ht="20.25" customHeight="1"/>
    <row r="1157" s="2" customFormat="1" ht="20.25" customHeight="1"/>
    <row r="1158" s="2" customFormat="1" ht="20.25" customHeight="1"/>
    <row r="1159" s="2" customFormat="1" ht="20.25" customHeight="1"/>
    <row r="1160" s="2" customFormat="1" ht="20.25" customHeight="1"/>
    <row r="1161" s="2" customFormat="1" ht="20.25" customHeight="1"/>
    <row r="1162" s="2" customFormat="1" ht="20.25" customHeight="1"/>
    <row r="1163" s="2" customFormat="1" ht="20.25" customHeight="1"/>
    <row r="1164" s="2" customFormat="1" ht="20.25" customHeight="1"/>
    <row r="1165" s="2" customFormat="1" ht="20.25" customHeight="1"/>
    <row r="1166" s="2" customFormat="1" ht="20.25" customHeight="1"/>
    <row r="1167" s="2" customFormat="1" ht="20.25" customHeight="1"/>
    <row r="1168" s="2" customFormat="1" ht="20.25" customHeight="1"/>
    <row r="1169" s="2" customFormat="1" ht="20.25" customHeight="1"/>
    <row r="1170" s="2" customFormat="1" ht="20.25" customHeight="1"/>
    <row r="1171" s="2" customFormat="1" ht="20.25" customHeight="1"/>
    <row r="1172" s="2" customFormat="1" ht="20.25" customHeight="1"/>
    <row r="1173" s="2" customFormat="1" ht="20.25" customHeight="1"/>
    <row r="1174" s="2" customFormat="1" ht="20.25" customHeight="1"/>
    <row r="1175" s="2" customFormat="1" ht="20.25" customHeight="1"/>
    <row r="1176" s="2" customFormat="1" ht="20.25" customHeight="1"/>
    <row r="1177" s="2" customFormat="1" ht="20.25" customHeight="1"/>
    <row r="1178" s="2" customFormat="1" ht="20.25" customHeight="1"/>
    <row r="1179" s="2" customFormat="1" ht="20.25" customHeight="1"/>
    <row r="1180" s="2" customFormat="1" ht="20.25" customHeight="1"/>
    <row r="1181" s="2" customFormat="1" ht="20.25" customHeight="1"/>
    <row r="1182" s="2" customFormat="1" ht="20.25" customHeight="1"/>
    <row r="1183" s="2" customFormat="1" ht="20.25" customHeight="1"/>
    <row r="1184" s="2" customFormat="1" ht="20.25" customHeight="1"/>
    <row r="1185" s="2" customFormat="1" ht="20.25" customHeight="1"/>
    <row r="1186" s="2" customFormat="1" ht="20.25" customHeight="1"/>
    <row r="1187" s="2" customFormat="1" ht="20.25" customHeight="1"/>
    <row r="1188" s="2" customFormat="1" ht="20.25" customHeight="1"/>
    <row r="1189" s="2" customFormat="1" ht="20.25" customHeight="1"/>
    <row r="1190" s="2" customFormat="1" ht="20.25" customHeight="1"/>
    <row r="1191" s="2" customFormat="1" ht="20.25" customHeight="1"/>
    <row r="1192" s="2" customFormat="1" ht="20.25" customHeight="1"/>
    <row r="1193" s="2" customFormat="1" ht="20.25" customHeight="1"/>
    <row r="1194" s="2" customFormat="1" ht="20.25" customHeight="1"/>
    <row r="1195" s="2" customFormat="1" ht="20.25" customHeight="1"/>
    <row r="1196" s="2" customFormat="1" ht="20.25" customHeight="1"/>
    <row r="1197" s="2" customFormat="1" ht="20.25" customHeight="1"/>
    <row r="1198" s="2" customFormat="1" ht="20.25" customHeight="1"/>
    <row r="1199" s="2" customFormat="1" ht="20.25" customHeight="1"/>
    <row r="1200" s="2" customFormat="1" ht="20.25" customHeight="1"/>
    <row r="1201" s="2" customFormat="1" ht="20.25" customHeight="1"/>
    <row r="1202" s="2" customFormat="1" ht="20.25" customHeight="1"/>
    <row r="1203" s="2" customFormat="1" ht="20.25" customHeight="1"/>
    <row r="1204" s="2" customFormat="1" ht="20.25" customHeight="1"/>
    <row r="1205" s="2" customFormat="1" ht="20.25" customHeight="1"/>
    <row r="1206" s="2" customFormat="1" ht="20.25" customHeight="1"/>
    <row r="1207" s="2" customFormat="1" ht="20.25" customHeight="1"/>
    <row r="1208" s="2" customFormat="1" ht="20.25" customHeight="1"/>
    <row r="1209" s="2" customFormat="1" ht="20.25" customHeight="1"/>
    <row r="1210" s="2" customFormat="1" ht="20.25" customHeight="1"/>
    <row r="1211" s="2" customFormat="1" ht="20.25" customHeight="1"/>
    <row r="1212" s="2" customFormat="1" ht="20.25" customHeight="1"/>
    <row r="1213" s="2" customFormat="1" ht="20.25" customHeight="1"/>
    <row r="1214" s="2" customFormat="1" ht="20.25" customHeight="1"/>
    <row r="1215" s="2" customFormat="1" ht="20.25" customHeight="1"/>
    <row r="1216" s="2" customFormat="1" ht="20.25" customHeight="1"/>
    <row r="1217" s="2" customFormat="1" ht="20.25" customHeight="1"/>
    <row r="1218" s="2" customFormat="1" ht="20.25" customHeight="1"/>
    <row r="1219" s="2" customFormat="1" ht="20.25" customHeight="1"/>
    <row r="1220" s="2" customFormat="1" ht="20.25" customHeight="1"/>
    <row r="1221" s="2" customFormat="1" ht="20.25" customHeight="1"/>
    <row r="1222" s="2" customFormat="1" ht="20.25" customHeight="1"/>
    <row r="1223" s="2" customFormat="1" ht="20.25" customHeight="1"/>
    <row r="1224" s="2" customFormat="1" ht="20.25" customHeight="1"/>
    <row r="1225" s="2" customFormat="1" ht="20.25" customHeight="1"/>
    <row r="1226" s="2" customFormat="1" ht="20.25" customHeight="1"/>
    <row r="1227" s="2" customFormat="1" ht="20.25" customHeight="1"/>
    <row r="1228" s="2" customFormat="1" ht="20.25" customHeight="1"/>
    <row r="1229" s="2" customFormat="1" ht="20.25" customHeight="1"/>
    <row r="1230" s="2" customFormat="1" ht="20.25" customHeight="1"/>
    <row r="1231" s="2" customFormat="1" ht="20.25" customHeight="1"/>
    <row r="1232" s="2" customFormat="1" ht="20.25" customHeight="1"/>
    <row r="1233" s="2" customFormat="1" ht="20.25" customHeight="1"/>
    <row r="1234" s="2" customFormat="1" ht="20.25" customHeight="1"/>
    <row r="1235" s="2" customFormat="1" ht="20.25" customHeight="1"/>
    <row r="1236" s="2" customFormat="1" ht="20.25" customHeight="1"/>
    <row r="1237" s="2" customFormat="1" ht="20.25" customHeight="1"/>
    <row r="1238" s="2" customFormat="1" ht="20.25" customHeight="1"/>
    <row r="1239" s="2" customFormat="1" ht="20.25" customHeight="1"/>
    <row r="1240" s="2" customFormat="1" ht="20.25" customHeight="1"/>
    <row r="1241" s="2" customFormat="1" ht="20.25" customHeight="1"/>
    <row r="1242" s="2" customFormat="1" ht="20.25" customHeight="1"/>
    <row r="1243" s="2" customFormat="1" ht="20.25" customHeight="1"/>
    <row r="1244" s="2" customFormat="1" ht="20.25" customHeight="1"/>
    <row r="1245" s="2" customFormat="1" ht="20.25" customHeight="1"/>
    <row r="1246" s="2" customFormat="1" ht="20.25" customHeight="1"/>
    <row r="1247" s="2" customFormat="1" ht="20.25" customHeight="1"/>
    <row r="1248" s="2" customFormat="1" ht="20.25" customHeight="1"/>
    <row r="1249" s="2" customFormat="1" ht="20.25" customHeight="1"/>
    <row r="1250" s="2" customFormat="1" ht="20.25" customHeight="1"/>
    <row r="1251" s="2" customFormat="1" ht="20.25" customHeight="1"/>
    <row r="1252" s="2" customFormat="1" ht="20.25" customHeight="1"/>
    <row r="1253" s="2" customFormat="1" ht="20.25" customHeight="1"/>
    <row r="1254" s="2" customFormat="1" ht="20.25" customHeight="1"/>
    <row r="1255" s="2" customFormat="1" ht="20.25" customHeight="1"/>
    <row r="1256" s="2" customFormat="1" ht="20.25" customHeight="1"/>
    <row r="1257" s="2" customFormat="1" ht="20.25" customHeight="1"/>
    <row r="1258" s="2" customFormat="1" ht="20.25" customHeight="1"/>
    <row r="1259" s="2" customFormat="1" ht="20.25" customHeight="1"/>
    <row r="1260" s="2" customFormat="1" ht="20.25" customHeight="1"/>
    <row r="1261" s="2" customFormat="1" ht="20.25" customHeight="1"/>
    <row r="1262" s="2" customFormat="1" ht="20.25" customHeight="1"/>
    <row r="1263" s="2" customFormat="1" ht="20.25" customHeight="1"/>
    <row r="1264" s="2" customFormat="1" ht="20.25" customHeight="1"/>
    <row r="1265" s="2" customFormat="1" ht="20.25" customHeight="1"/>
    <row r="1266" s="2" customFormat="1" ht="20.25" customHeight="1"/>
    <row r="1267" s="2" customFormat="1" ht="20.25" customHeight="1"/>
    <row r="1268" s="2" customFormat="1" ht="20.25" customHeight="1"/>
    <row r="1269" s="2" customFormat="1" ht="20.25" customHeight="1"/>
    <row r="1270" s="2" customFormat="1" ht="20.25" customHeight="1"/>
    <row r="1271" s="2" customFormat="1" ht="20.25" customHeight="1"/>
    <row r="1272" s="2" customFormat="1" ht="20.25" customHeight="1"/>
    <row r="1273" s="2" customFormat="1" ht="20.25" customHeight="1"/>
    <row r="1274" s="2" customFormat="1" ht="20.25" customHeight="1"/>
  </sheetData>
  <mergeCells count="21">
    <mergeCell ref="G6:I6"/>
    <mergeCell ref="K6:M6"/>
    <mergeCell ref="G7:I7"/>
    <mergeCell ref="G85:I85"/>
    <mergeCell ref="K85:M85"/>
    <mergeCell ref="K7:M7"/>
    <mergeCell ref="G8:I8"/>
    <mergeCell ref="K8:M8"/>
    <mergeCell ref="G10:M10"/>
    <mergeCell ref="G52:I52"/>
    <mergeCell ref="K52:M52"/>
    <mergeCell ref="G53:I53"/>
    <mergeCell ref="K53:M53"/>
    <mergeCell ref="G54:I54"/>
    <mergeCell ref="K54:M54"/>
    <mergeCell ref="G56:M56"/>
    <mergeCell ref="G86:I86"/>
    <mergeCell ref="K86:M86"/>
    <mergeCell ref="G87:I87"/>
    <mergeCell ref="K87:M87"/>
    <mergeCell ref="G89:M89"/>
  </mergeCells>
  <pageMargins left="0.7" right="0.7" top="0.48" bottom="0.5" header="0.5" footer="0.5"/>
  <pageSetup paperSize="9" scale="75" firstPageNumber="12" fitToHeight="0" orientation="portrait" useFirstPageNumber="1" r:id="rId1"/>
  <headerFooter>
    <oddFooter>&amp;L The accompanying notes form an integral part of the interim financial statements.
&amp;C&amp;P</oddFooter>
  </headerFooter>
  <rowBreaks count="5" manualBreakCount="5">
    <brk id="46" max="16383" man="1"/>
    <brk id="79" max="16383" man="1"/>
    <brk id="125" max="16383" man="1"/>
    <brk id="163" max="16383" man="1"/>
    <brk id="20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BL</vt:lpstr>
      <vt:lpstr>PL6-9</vt:lpstr>
      <vt:lpstr>SH-10 </vt:lpstr>
      <vt:lpstr>SH-11</vt:lpstr>
      <vt:lpstr>CF12-13</vt:lpstr>
      <vt:lpstr>BL!Print_Area</vt:lpstr>
      <vt:lpstr>'CF12-13'!Print_Area</vt:lpstr>
      <vt:lpstr>'PL6-9'!Print_Area</vt:lpstr>
      <vt:lpstr>'SH-10 '!Print_Area</vt:lpstr>
      <vt:lpstr>'SH-11'!Print_Area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Anchana, Panyasuttakul</cp:lastModifiedBy>
  <cp:lastPrinted>2021-11-09T14:37:21Z</cp:lastPrinted>
  <dcterms:created xsi:type="dcterms:W3CDTF">1999-04-21T14:26:53Z</dcterms:created>
  <dcterms:modified xsi:type="dcterms:W3CDTF">2021-11-12T08:07:22Z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2021-10-19T09:40:15Z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b977ab98-2463-48fc-9d83-363820c7603f</vt:lpwstr>
  </property>
  <property fmtid="{D5CDD505-2E9C-101B-9397-08002B2CF9AE}" pid="8" name="MSIP_Label_7387a603-4f3f-4e5e-a792-f06912a01f6e_ContentBits">
    <vt:lpwstr>0</vt:lpwstr>
  </property>
</Properties>
</file>