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65" windowWidth="19425" windowHeight="10485" tabRatio="694" activeTab="4"/>
  </bookViews>
  <sheets>
    <sheet name="BS3-4" sheetId="7" r:id="rId1"/>
    <sheet name="PL5-8" sheetId="2" r:id="rId2"/>
    <sheet name="SH-9-10" sheetId="3" r:id="rId3"/>
    <sheet name="SH-11-12" sheetId="4" r:id="rId4"/>
    <sheet name="Cash flows13-14" sheetId="6" r:id="rId5"/>
  </sheets>
  <definedNames>
    <definedName name="_xlnm.Print_Area" localSheetId="0">'BS3-4'!$A$1:$I$82</definedName>
    <definedName name="_xlnm.Print_Area" localSheetId="1">'PL5-8'!$A$1:$J$111</definedName>
    <definedName name="_xlnm.Print_Area" localSheetId="3">'SH-11-12'!$A$1:$K$45</definedName>
    <definedName name="_xlnm.Print_Area" localSheetId="2">'SH-9-10'!$A$1:$O$45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7" l="1"/>
  <c r="K17" i="7"/>
  <c r="K10" i="3" l="1"/>
  <c r="D83" i="7" l="1"/>
  <c r="E83" i="7"/>
  <c r="F83" i="7"/>
  <c r="G83" i="7"/>
  <c r="H83" i="7"/>
  <c r="I83" i="7"/>
  <c r="C83" i="7"/>
  <c r="F95" i="2" l="1"/>
  <c r="D95" i="2"/>
  <c r="G77" i="7"/>
  <c r="C77" i="7"/>
  <c r="I41" i="4"/>
  <c r="I41" i="3"/>
  <c r="J83" i="2"/>
  <c r="H83" i="2"/>
  <c r="F83" i="2"/>
  <c r="D83" i="2"/>
  <c r="J74" i="2"/>
  <c r="F74" i="2"/>
  <c r="J18" i="2"/>
  <c r="F18" i="2"/>
  <c r="H65" i="6" l="1"/>
  <c r="H53" i="6"/>
  <c r="H24" i="6"/>
  <c r="H32" i="6" s="1"/>
  <c r="H35" i="6" s="1"/>
  <c r="D65" i="6"/>
  <c r="D53" i="6"/>
  <c r="D24" i="6"/>
  <c r="D32" i="6" s="1"/>
  <c r="D35" i="6" s="1"/>
  <c r="G43" i="4"/>
  <c r="G45" i="4" s="1"/>
  <c r="E43" i="4"/>
  <c r="E45" i="4" s="1"/>
  <c r="C43" i="4"/>
  <c r="C45" i="4" s="1"/>
  <c r="I42" i="4"/>
  <c r="K42" i="4" s="1"/>
  <c r="K41" i="4"/>
  <c r="I38" i="4"/>
  <c r="K37" i="4"/>
  <c r="K38" i="4" s="1"/>
  <c r="K33" i="4"/>
  <c r="M45" i="3"/>
  <c r="I45" i="3"/>
  <c r="G45" i="3"/>
  <c r="E45" i="3"/>
  <c r="C45" i="3"/>
  <c r="I43" i="3"/>
  <c r="K43" i="3" s="1"/>
  <c r="I42" i="3"/>
  <c r="K42" i="3" s="1"/>
  <c r="O42" i="3" s="1"/>
  <c r="K41" i="3"/>
  <c r="O41" i="3" s="1"/>
  <c r="O43" i="3" s="1"/>
  <c r="I38" i="3"/>
  <c r="K37" i="3"/>
  <c r="K38" i="3" s="1"/>
  <c r="K33" i="3"/>
  <c r="O33" i="3" s="1"/>
  <c r="D67" i="6" l="1"/>
  <c r="D69" i="6" s="1"/>
  <c r="H67" i="6"/>
  <c r="H69" i="6" s="1"/>
  <c r="K43" i="4"/>
  <c r="K45" i="4"/>
  <c r="I43" i="4"/>
  <c r="I45" i="4" s="1"/>
  <c r="K45" i="3"/>
  <c r="O37" i="3"/>
  <c r="O38" i="3" s="1"/>
  <c r="O45" i="3" s="1"/>
  <c r="J76" i="2" l="1"/>
  <c r="J69" i="2"/>
  <c r="J20" i="2"/>
  <c r="J13" i="2"/>
  <c r="F76" i="2"/>
  <c r="F69" i="2"/>
  <c r="F20" i="2"/>
  <c r="F13" i="2"/>
  <c r="I78" i="7"/>
  <c r="I80" i="7" s="1"/>
  <c r="E78" i="7"/>
  <c r="E80" i="7" s="1"/>
  <c r="G78" i="7"/>
  <c r="G80" i="7" s="1"/>
  <c r="C78" i="7"/>
  <c r="C80" i="7" s="1"/>
  <c r="I63" i="7"/>
  <c r="I65" i="7" s="1"/>
  <c r="G63" i="7"/>
  <c r="C63" i="7"/>
  <c r="C65" i="7" s="1"/>
  <c r="E62" i="7"/>
  <c r="E63" i="7" s="1"/>
  <c r="I56" i="7"/>
  <c r="E56" i="7"/>
  <c r="C56" i="7"/>
  <c r="G56" i="7"/>
  <c r="I31" i="7"/>
  <c r="G31" i="7"/>
  <c r="E31" i="7"/>
  <c r="C31" i="7"/>
  <c r="E18" i="7"/>
  <c r="C18" i="7"/>
  <c r="I11" i="7"/>
  <c r="I18" i="7" s="1"/>
  <c r="G18" i="7"/>
  <c r="J78" i="2" l="1"/>
  <c r="J22" i="2"/>
  <c r="F22" i="2"/>
  <c r="F78" i="2"/>
  <c r="G65" i="7"/>
  <c r="G82" i="7" s="1"/>
  <c r="C82" i="7"/>
  <c r="G33" i="7"/>
  <c r="I33" i="7"/>
  <c r="C33" i="7"/>
  <c r="E33" i="7"/>
  <c r="I82" i="7"/>
  <c r="E65" i="7"/>
  <c r="E82" i="7" s="1"/>
  <c r="F96" i="2" l="1"/>
  <c r="F81" i="2"/>
  <c r="J81" i="2"/>
  <c r="F91" i="2"/>
  <c r="F109" i="2" s="1"/>
  <c r="F111" i="2" s="1"/>
  <c r="J25" i="2"/>
  <c r="J27" i="2" s="1"/>
  <c r="F25" i="2"/>
  <c r="F27" i="2" s="1"/>
  <c r="C34" i="7"/>
  <c r="I34" i="7"/>
  <c r="E34" i="7"/>
  <c r="G34" i="7"/>
  <c r="J96" i="2" l="1"/>
  <c r="J94" i="2" s="1"/>
  <c r="J91" i="2"/>
  <c r="J109" i="2" s="1"/>
  <c r="F107" i="2"/>
  <c r="J35" i="2"/>
  <c r="J53" i="2" s="1"/>
  <c r="J40" i="2"/>
  <c r="J38" i="2" s="1"/>
  <c r="F35" i="2"/>
  <c r="F53" i="2" s="1"/>
  <c r="F40" i="2"/>
  <c r="F38" i="2" s="1"/>
  <c r="J19" i="6"/>
  <c r="J30" i="6"/>
  <c r="J111" i="2" l="1"/>
  <c r="J107" i="2"/>
  <c r="J55" i="2"/>
  <c r="J51" i="2"/>
  <c r="F51" i="2"/>
  <c r="F55" i="2"/>
  <c r="R66" i="2"/>
  <c r="P66" i="2"/>
  <c r="N66" i="2"/>
  <c r="L66" i="2"/>
  <c r="R10" i="2"/>
  <c r="N10" i="2"/>
  <c r="P10" i="2"/>
  <c r="L10" i="2"/>
  <c r="F24" i="6" l="1"/>
  <c r="F32" i="6" s="1"/>
  <c r="F35" i="6" s="1"/>
  <c r="B24" i="6"/>
  <c r="F65" i="6"/>
  <c r="B65" i="6"/>
  <c r="F53" i="6"/>
  <c r="B53" i="6"/>
  <c r="G24" i="6"/>
  <c r="E24" i="6"/>
  <c r="C24" i="6"/>
  <c r="I19" i="4"/>
  <c r="I19" i="3"/>
  <c r="O10" i="3"/>
  <c r="K10" i="4"/>
  <c r="B32" i="6" l="1"/>
  <c r="B35" i="6" s="1"/>
  <c r="B67" i="6" s="1"/>
  <c r="B69" i="6" s="1"/>
  <c r="F67" i="6"/>
  <c r="F69" i="6" s="1"/>
  <c r="H76" i="2" l="1"/>
  <c r="D76" i="2"/>
  <c r="H69" i="2"/>
  <c r="D69" i="2"/>
  <c r="H78" i="2" l="1"/>
  <c r="H81" i="2" s="1"/>
  <c r="D78" i="2"/>
  <c r="D81" i="2" s="1"/>
  <c r="H20" i="2"/>
  <c r="D20" i="2"/>
  <c r="H91" i="2" l="1"/>
  <c r="H109" i="2" s="1"/>
  <c r="H107" i="2" s="1"/>
  <c r="D91" i="2" l="1"/>
  <c r="D109" i="2" s="1"/>
  <c r="D107" i="2" s="1"/>
  <c r="D96" i="2"/>
  <c r="D94" i="2" s="1"/>
  <c r="H96" i="2"/>
  <c r="H94" i="2" s="1"/>
  <c r="H111" i="2"/>
  <c r="D111" i="2" l="1"/>
  <c r="G20" i="4"/>
  <c r="G22" i="4" s="1"/>
  <c r="E20" i="4"/>
  <c r="E22" i="4" s="1"/>
  <c r="C20" i="4"/>
  <c r="C22" i="4" s="1"/>
  <c r="K19" i="4"/>
  <c r="K18" i="4"/>
  <c r="I15" i="4"/>
  <c r="K14" i="4"/>
  <c r="K15" i="4" s="1"/>
  <c r="M22" i="3"/>
  <c r="G22" i="3"/>
  <c r="E22" i="3"/>
  <c r="C22" i="3"/>
  <c r="K19" i="3"/>
  <c r="O19" i="3" s="1"/>
  <c r="I20" i="3"/>
  <c r="I15" i="3"/>
  <c r="K14" i="3"/>
  <c r="I22" i="3" l="1"/>
  <c r="K22" i="3" s="1"/>
  <c r="O14" i="3"/>
  <c r="O15" i="3" s="1"/>
  <c r="K20" i="4"/>
  <c r="K22" i="4" s="1"/>
  <c r="K18" i="3"/>
  <c r="I20" i="4"/>
  <c r="I22" i="4" s="1"/>
  <c r="K15" i="3"/>
  <c r="K20" i="3"/>
  <c r="O18" i="3" l="1"/>
  <c r="O20" i="3" l="1"/>
  <c r="O22" i="3" s="1"/>
  <c r="F94" i="2"/>
  <c r="K36" i="2" l="1"/>
  <c r="H13" i="2"/>
  <c r="D13" i="2"/>
  <c r="D22" i="2" s="1"/>
  <c r="D25" i="2" s="1"/>
  <c r="D27" i="2" s="1"/>
  <c r="H22" i="2" l="1"/>
  <c r="H25" i="2" s="1"/>
  <c r="H27" i="2" s="1"/>
  <c r="H40" i="2" l="1"/>
  <c r="H35" i="2"/>
  <c r="H53" i="2" s="1"/>
  <c r="H51" i="2" s="1"/>
  <c r="D35" i="2"/>
  <c r="D53" i="2" s="1"/>
  <c r="D55" i="2" s="1"/>
  <c r="D40" i="2"/>
  <c r="D51" i="2" l="1"/>
  <c r="D38" i="2"/>
  <c r="H38" i="2"/>
  <c r="H55" i="2"/>
</calcChain>
</file>

<file path=xl/sharedStrings.xml><?xml version="1.0" encoding="utf-8"?>
<sst xmlns="http://schemas.openxmlformats.org/spreadsheetml/2006/main" count="395" uniqueCount="198">
  <si>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</si>
  <si>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</si>
  <si>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</si>
  <si>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</si>
  <si>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</si>
  <si>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</si>
  <si>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</si>
  <si>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</si>
  <si>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</si>
  <si>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</si>
  <si>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</si>
  <si>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</si>
  <si>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</si>
  <si>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</si>
  <si>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</si>
  <si>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</si>
  <si>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</si>
  <si>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</si>
  <si>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</si>
  <si>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</si>
  <si>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</si>
  <si>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</si>
  <si>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</si>
  <si>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</si>
  <si>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</si>
  <si>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เงินกู้ยืมระยะสั้นจากบุคคลหรือกิจการที่เกี่ยวข้องกัน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</si>
  <si>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</si>
  <si>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</si>
  <si>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</si>
  <si>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</si>
  <si>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</si>
  <si>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</si>
  <si>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</si>
  <si>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</si>
  <si>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</si>
  <si>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</si>
  <si>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</si>
  <si>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</si>
  <si>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</si>
  <si>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</si>
  <si>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</si>
  <si>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</si>
  <si>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</si>
  <si>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</si>
  <si>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</si>
  <si>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</si>
  <si>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</si>
  <si>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</si>
  <si>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</si>
  <si>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</si>
  <si>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</si>
  <si>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</si>
  <si>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</si>
  <si>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</si>
  <si>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</si>
  <si>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</si>
  <si>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</si>
  <si>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</si>
  <si>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</si>
  <si>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</si>
  <si>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</si>
  <si>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</si>
  <si>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</si>
  <si>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</si>
  <si>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</si>
  <si>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</si>
  <si>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</si>
  <si>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</si>
  <si>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</si>
  <si>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</si>
  <si>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</si>
  <si>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</si>
  <si>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</si>
  <si>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</si>
  <si>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</si>
  <si>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</si>
  <si>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</si>
  <si>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</si>
  <si>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</si>
  <si>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</si>
  <si>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</si>
  <si>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</si>
  <si>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</si>
  <si>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</si>
  <si>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</si>
  <si>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</si>
  <si>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เงินให้กู้ยืมระยะสั้นแก่กิจการที่เกี่ยวข้องกัน</t>
  </si>
  <si>
    <t>มูลค่าหุ้น</t>
  </si>
  <si>
    <t>ส่วนเกิน</t>
  </si>
  <si>
    <t>จัดสรร</t>
  </si>
  <si>
    <t>ยังไม่ได้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</si>
  <si>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</si>
  <si>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</si>
  <si>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</si>
  <si>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</si>
  <si>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</si>
  <si>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</si>
  <si>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</si>
  <si>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</si>
  <si>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</si>
  <si>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</si>
  <si>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เงินกู้ยืมระยะยาวจากสถาบันการเงินที่ถึงกำหนดชำระ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</si>
  <si>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</si>
  <si>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</si>
  <si>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</si>
  <si>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</si>
  <si>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</si>
  <si>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กำไรจากอัตราแลกเปลี่ยนสุทธิ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</si>
  <si>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</si>
  <si>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</si>
  <si>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</si>
  <si>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</si>
  <si>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</si>
  <si>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</si>
  <si>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</si>
  <si>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</si>
  <si>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</si>
  <si>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</si>
  <si>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</si>
  <si>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</si>
  <si>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</si>
  <si>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</si>
  <si>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</si>
  <si>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</si>
  <si>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</si>
  <si>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</si>
  <si>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</si>
  <si>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</si>
  <si>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</si>
  <si>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</si>
  <si>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ยอดคงเหลือ ณ วันที่  1 มกราคม 2563</t>
  </si>
  <si>
    <t>ยอดคงเหลือ ณ วันที่ 1 มกราคม 2563</t>
  </si>
  <si>
    <t>ลูกหนี้การค้าและลูกหนี้หมุนเวียนอื่น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</si>
  <si>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</si>
  <si>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</si>
  <si>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</si>
  <si>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</si>
  <si>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</si>
  <si>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</si>
  <si>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</si>
  <si>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</si>
  <si>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</si>
  <si>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</si>
  <si>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</si>
  <si>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</si>
  <si>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</si>
  <si>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</si>
  <si>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</si>
  <si>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ส่วนแบ่งขาดทุนจากเงินลงทุนในบริษัทร่วม (สุทธิจากภาษี)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</si>
  <si>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</si>
  <si>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</si>
  <si>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</si>
  <si>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</si>
  <si>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</si>
  <si>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ของบริษัทใหญ่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</si>
  <si>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</si>
  <si>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</si>
  <si>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</si>
  <si>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</si>
  <si>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 xml:space="preserve">สำหรับงวดเก้าเดือนสิ้นสุด          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</si>
  <si>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</si>
  <si>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</si>
  <si>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สำหรับงวดเก้าเดือนสิ้นสุด           </t>
  </si>
  <si>
    <t>เงินสดจ่ายเพื่อให้กู้ยืมระยะยาวแก่กิจการอื่น</t>
  </si>
  <si>
    <t>ค่าใช้จ่ายภาษีเงินได้</t>
  </si>
  <si>
    <t>สิทธิการใช้ที่ได้มาจากการทำสัญญา</t>
  </si>
  <si>
    <t>Conso</t>
  </si>
  <si>
    <t>Separate</t>
  </si>
  <si>
    <t>GP 3 m.</t>
  </si>
  <si>
    <t>GP 9 m.</t>
  </si>
  <si>
    <t>2563</t>
  </si>
  <si>
    <t>2, 3</t>
  </si>
  <si>
    <t>ลูกหนี้อื่น</t>
  </si>
  <si>
    <t>เงินลงทุนในตราสารทุนที่ไม่อยู่ใน</t>
  </si>
  <si>
    <t xml:space="preserve">    ความต้องการของตลาด  </t>
  </si>
  <si>
    <t>เงินเบิกเกินบัญชีและเงินกู้ยืมจากสถาบันการเงิน</t>
  </si>
  <si>
    <t>เจ้าหนี้อื่น</t>
  </si>
  <si>
    <t>หนี้สินตามสัญญาเช่าการเงินที่ถึงกำหนดชำระ</t>
  </si>
  <si>
    <t>หนี้สินตามสัญญาเช่าการเงิน</t>
  </si>
  <si>
    <t>สำหรับงวดเก้าเดือนสิ้นสุดวันที่ 30 กันยายน 2564</t>
  </si>
  <si>
    <t>ยอดคงเหลือ ณ วันที่  1 มกราคม 2564</t>
  </si>
  <si>
    <t>ยอดคงเหลือ ณ วันที่ 30 กันยายน 2564</t>
  </si>
  <si>
    <t>ยอดคงเหลือ ณ วันที่ 1 มกราคม 2564</t>
  </si>
  <si>
    <t>2, 6</t>
  </si>
  <si>
    <t>การแบ่งปันกำไร (ขาดทุน)</t>
  </si>
  <si>
    <t>กลับรายการค่าเผื่อมูลค่าสินค้าลดลงและสินค้าล้าสมัย</t>
  </si>
  <si>
    <t>ผลขาดทุน (กลับรายการ) จากการด้อยค่าที่รับรู้</t>
  </si>
  <si>
    <t xml:space="preserve">    ในกำไรหรือขาดทุน</t>
  </si>
  <si>
    <t>เงินเบิกเกินบัญชีและเงินกู้ยืมระยะสั้น</t>
  </si>
  <si>
    <t xml:space="preserve">    จากสถาบันการเงินสุทธิเพิ่มขึ้น (ลดลง)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</si>
  <si>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</si>
  <si>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</si>
  <si>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กำไรสำหรับงวด</t>
  </si>
  <si>
    <t>รายได้ (ค่าใช้จ่าย) ภาษีเงินได้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</si>
  <si>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</si>
  <si>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 (กำไร) จากอัตราแลกเปลี่ยนที่ยังไม่เกิดขึ้นจริง</t>
  </si>
  <si>
    <t>กระแสเงินสดสุทธิได้มาจาก (ใช้ไปใน) กิจกรรมจัดหาเงิน</t>
  </si>
  <si>
    <t>เงินสดจ่ายเพื่อซื้อที่ดิน 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</si>
</sst>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  <numFmt numFmtId="192" formatCode="0.0%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Fill="1"/>
    <xf numFmtId="0" fontId="0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Fill="1"/>
    <xf numFmtId="188" fontId="4" fillId="0" borderId="1" xfId="0" applyNumberFormat="1" applyFont="1" applyFill="1" applyBorder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2" fillId="0" borderId="0" xfId="4" applyFont="1" applyFill="1" applyAlignment="1">
      <alignment horizontal="left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0" applyFont="1" applyFill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90" fontId="4" fillId="0" borderId="0" xfId="2" applyNumberFormat="1" applyFont="1" applyFill="1"/>
    <xf numFmtId="0" fontId="10" fillId="0" borderId="0" xfId="0" applyFont="1" applyFill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 applyFill="1"/>
    <xf numFmtId="190" fontId="0" fillId="0" borderId="0" xfId="2" applyNumberFormat="1" applyFont="1" applyFill="1"/>
    <xf numFmtId="189" fontId="1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49" fontId="4" fillId="0" borderId="0" xfId="0" applyNumberFormat="1" applyFont="1" applyFill="1" applyBorder="1"/>
    <xf numFmtId="189" fontId="0" fillId="0" borderId="0" xfId="1" applyNumberFormat="1" applyFont="1" applyBorder="1" applyAlignment="1"/>
    <xf numFmtId="0" fontId="4" fillId="0" borderId="0" xfId="2" applyFont="1" applyFill="1" applyAlignment="1">
      <alignment horizontal="left"/>
    </xf>
    <xf numFmtId="189" fontId="4" fillId="0" borderId="3" xfId="1" applyNumberFormat="1" applyFont="1" applyFill="1" applyBorder="1"/>
    <xf numFmtId="189" fontId="0" fillId="0" borderId="0" xfId="0" applyNumberFormat="1" applyFont="1" applyFill="1"/>
    <xf numFmtId="18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1" xfId="1" applyNumberFormat="1" applyFont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87" fontId="1" fillId="0" borderId="0" xfId="1" applyFont="1" applyFill="1"/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/>
    </xf>
    <xf numFmtId="188" fontId="1" fillId="0" borderId="0" xfId="0" applyNumberFormat="1" applyFont="1" applyFill="1" applyAlignment="1">
      <alignment horizontal="right"/>
    </xf>
    <xf numFmtId="187" fontId="0" fillId="0" borderId="0" xfId="1" applyFont="1" applyFill="1"/>
    <xf numFmtId="188" fontId="1" fillId="0" borderId="0" xfId="0" applyNumberFormat="1" applyFont="1" applyFill="1" applyAlignment="1"/>
    <xf numFmtId="188" fontId="1" fillId="0" borderId="0" xfId="0" applyNumberFormat="1" applyFont="1" applyFill="1" applyBorder="1" applyAlignment="1"/>
    <xf numFmtId="190" fontId="1" fillId="0" borderId="0" xfId="5" applyNumberFormat="1" applyFont="1" applyFill="1"/>
    <xf numFmtId="191" fontId="1" fillId="0" borderId="0" xfId="1" applyNumberFormat="1" applyFont="1" applyFill="1" applyBorder="1"/>
    <xf numFmtId="191" fontId="1" fillId="0" borderId="0" xfId="5" applyNumberFormat="1" applyFont="1" applyFill="1"/>
    <xf numFmtId="0" fontId="1" fillId="0" borderId="0" xfId="0" applyFont="1" applyFill="1" applyBorder="1" applyAlignment="1"/>
    <xf numFmtId="0" fontId="0" fillId="0" borderId="0" xfId="0" applyFont="1" applyFill="1" applyAlignment="1">
      <alignment horizontal="left"/>
    </xf>
    <xf numFmtId="187" fontId="2" fillId="0" borderId="0" xfId="1" applyFont="1" applyFill="1"/>
    <xf numFmtId="0" fontId="4" fillId="0" borderId="0" xfId="0" applyFont="1" applyFill="1" applyAlignment="1">
      <alignment vertical="center"/>
    </xf>
    <xf numFmtId="187" fontId="4" fillId="0" borderId="3" xfId="1" applyNumberFormat="1" applyFont="1" applyFill="1" applyBorder="1" applyAlignment="1"/>
    <xf numFmtId="187" fontId="4" fillId="0" borderId="0" xfId="1" applyNumberFormat="1" applyFont="1" applyFill="1" applyBorder="1" applyAlignment="1"/>
    <xf numFmtId="188" fontId="1" fillId="0" borderId="0" xfId="0" applyNumberFormat="1" applyFont="1" applyFill="1"/>
    <xf numFmtId="190" fontId="5" fillId="0" borderId="0" xfId="2" applyNumberFormat="1" applyFont="1" applyFill="1"/>
    <xf numFmtId="191" fontId="6" fillId="0" borderId="0" xfId="2" applyNumberFormat="1" applyFont="1" applyFill="1" applyAlignment="1">
      <alignment horizontal="center"/>
    </xf>
    <xf numFmtId="189" fontId="4" fillId="0" borderId="1" xfId="1" applyNumberFormat="1" applyFont="1" applyFill="1" applyBorder="1" applyAlignment="1"/>
    <xf numFmtId="190" fontId="1" fillId="0" borderId="0" xfId="2" applyNumberFormat="1" applyFont="1" applyFill="1"/>
    <xf numFmtId="189" fontId="1" fillId="0" borderId="0" xfId="1" applyNumberFormat="1" applyFont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4" fillId="0" borderId="0" xfId="4" applyFont="1" applyFill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8" fontId="0" fillId="0" borderId="0" xfId="0" applyNumberFormat="1" applyAlignment="1">
      <alignment horizontal="right"/>
    </xf>
    <xf numFmtId="187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0" fontId="0" fillId="0" borderId="0" xfId="6" applyNumberFormat="1" applyFont="1"/>
    <xf numFmtId="188" fontId="4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87" fontId="0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189" fontId="4" fillId="0" borderId="3" xfId="1" applyNumberFormat="1" applyFont="1" applyBorder="1" applyAlignment="1">
      <alignment wrapText="1"/>
    </xf>
    <xf numFmtId="189" fontId="4" fillId="0" borderId="3" xfId="1" applyNumberFormat="1" applyFont="1" applyBorder="1"/>
    <xf numFmtId="191" fontId="0" fillId="0" borderId="0" xfId="5" applyNumberFormat="1" applyFont="1"/>
    <xf numFmtId="189" fontId="4" fillId="0" borderId="0" xfId="1" quotePrefix="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2" xfId="1" applyNumberFormat="1" applyFont="1" applyBorder="1"/>
    <xf numFmtId="188" fontId="0" fillId="0" borderId="0" xfId="0" applyNumberForma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88" fontId="0" fillId="0" borderId="0" xfId="0" applyNumberForma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Font="1" applyAlignment="1">
      <alignment horizontal="left"/>
    </xf>
    <xf numFmtId="190" fontId="0" fillId="0" borderId="0" xfId="5" applyNumberFormat="1" applyFont="1" applyFill="1"/>
    <xf numFmtId="188" fontId="0" fillId="0" borderId="0" xfId="0" applyNumberFormat="1" applyFont="1" applyFill="1" applyAlignment="1">
      <alignment horizontal="right"/>
    </xf>
    <xf numFmtId="188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192" fontId="1" fillId="0" borderId="0" xfId="6" applyNumberFormat="1" applyFont="1" applyFill="1"/>
    <xf numFmtId="189" fontId="4" fillId="0" borderId="0" xfId="1" applyNumberFormat="1" applyFont="1" applyFill="1" applyAlignment="1">
      <alignment horizontal="right"/>
    </xf>
    <xf numFmtId="189" fontId="4" fillId="0" borderId="4" xfId="1" applyNumberFormat="1" applyFont="1" applyBorder="1" applyAlignment="1">
      <alignment wrapText="1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91" fontId="4" fillId="0" borderId="0" xfId="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1" quotePrefix="1" applyNumberFormat="1" applyFont="1" applyFill="1" applyAlignment="1"/>
    <xf numFmtId="189" fontId="4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0" fontId="2" fillId="0" borderId="0" xfId="0" applyFont="1" applyAlignment="1"/>
    <xf numFmtId="189" fontId="2" fillId="0" borderId="0" xfId="1" applyNumberFormat="1" applyFont="1" applyFill="1" applyAlignment="1"/>
    <xf numFmtId="0" fontId="4" fillId="0" borderId="0" xfId="0" applyFont="1" applyAlignment="1"/>
    <xf numFmtId="189" fontId="4" fillId="0" borderId="0" xfId="1" applyNumberFormat="1" applyFont="1" applyFill="1" applyAlignment="1"/>
    <xf numFmtId="49" fontId="0" fillId="0" borderId="0" xfId="1" applyNumberFormat="1" applyFont="1" applyFill="1" applyAlignment="1"/>
    <xf numFmtId="0" fontId="5" fillId="0" borderId="0" xfId="0" applyFont="1" applyAlignment="1"/>
    <xf numFmtId="189" fontId="0" fillId="0" borderId="0" xfId="0" applyNumberFormat="1" applyAlignment="1"/>
    <xf numFmtId="187" fontId="0" fillId="0" borderId="0" xfId="1" applyFont="1" applyFill="1" applyAlignment="1"/>
    <xf numFmtId="0" fontId="1" fillId="0" borderId="0" xfId="0" applyFont="1" applyAlignment="1"/>
    <xf numFmtId="0" fontId="6" fillId="0" borderId="0" xfId="0" applyFont="1" applyAlignment="1"/>
    <xf numFmtId="0" fontId="4" fillId="0" borderId="0" xfId="0" applyFont="1" applyFill="1" applyAlignment="1"/>
    <xf numFmtId="0" fontId="2" fillId="0" borderId="0" xfId="3" applyFont="1" applyAlignment="1"/>
    <xf numFmtId="0" fontId="0" fillId="0" borderId="0" xfId="3" applyFont="1" applyFill="1" applyAlignment="1"/>
    <xf numFmtId="0" fontId="0" fillId="0" borderId="0" xfId="3" applyFont="1" applyAlignment="1"/>
    <xf numFmtId="16" fontId="0" fillId="0" borderId="0" xfId="0" applyNumberFormat="1" applyAlignment="1"/>
    <xf numFmtId="187" fontId="0" fillId="0" borderId="0" xfId="1" applyFont="1" applyAlignment="1"/>
    <xf numFmtId="0" fontId="0" fillId="0" borderId="0" xfId="0" applyFill="1" applyAlignment="1"/>
    <xf numFmtId="37" fontId="0" fillId="0" borderId="0" xfId="0" applyNumberFormat="1" applyFont="1" applyAlignment="1"/>
    <xf numFmtId="37" fontId="0" fillId="0" borderId="0" xfId="0" applyNumberFormat="1" applyAlignment="1"/>
    <xf numFmtId="191" fontId="0" fillId="0" borderId="0" xfId="2" applyNumberFormat="1" applyFont="1" applyAlignment="1"/>
    <xf numFmtId="37" fontId="0" fillId="0" borderId="0" xfId="0" applyNumberFormat="1" applyBorder="1" applyAlignment="1"/>
    <xf numFmtId="187" fontId="4" fillId="0" borderId="0" xfId="1" applyFont="1" applyAlignment="1"/>
    <xf numFmtId="189" fontId="0" fillId="0" borderId="0" xfId="1" applyNumberFormat="1" applyFont="1" applyAlignment="1"/>
    <xf numFmtId="188" fontId="0" fillId="0" borderId="0" xfId="0" applyNumberFormat="1" applyAlignment="1"/>
    <xf numFmtId="188" fontId="0" fillId="0" borderId="0" xfId="0" applyNumberFormat="1" applyFill="1" applyAlignment="1"/>
    <xf numFmtId="188" fontId="0" fillId="0" borderId="2" xfId="0" applyNumberFormat="1" applyFill="1" applyBorder="1" applyAlignment="1"/>
    <xf numFmtId="189" fontId="0" fillId="0" borderId="2" xfId="1" applyNumberFormat="1" applyFont="1" applyFill="1" applyBorder="1" applyAlignment="1"/>
    <xf numFmtId="188" fontId="4" fillId="0" borderId="3" xfId="0" applyNumberFormat="1" applyFont="1" applyFill="1" applyBorder="1" applyAlignment="1"/>
    <xf numFmtId="189" fontId="4" fillId="0" borderId="3" xfId="1" applyNumberFormat="1" applyFont="1" applyFill="1" applyBorder="1" applyAlignment="1"/>
    <xf numFmtId="188" fontId="4" fillId="0" borderId="0" xfId="0" applyNumberFormat="1" applyFont="1" applyFill="1" applyAlignment="1"/>
    <xf numFmtId="188" fontId="4" fillId="0" borderId="5" xfId="0" applyNumberFormat="1" applyFont="1" applyBorder="1" applyAlignment="1">
      <alignment horizontal="right"/>
    </xf>
    <xf numFmtId="189" fontId="0" fillId="0" borderId="0" xfId="1" applyNumberFormat="1" applyFont="1" applyFill="1"/>
    <xf numFmtId="189" fontId="1" fillId="0" borderId="0" xfId="0" applyNumberFormat="1" applyFont="1"/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91" fontId="4" fillId="0" borderId="0" xfId="3" applyNumberFormat="1" applyFont="1" applyAlignment="1">
      <alignment horizontal="center"/>
    </xf>
    <xf numFmtId="191" fontId="0" fillId="0" borderId="0" xfId="0" applyNumberFormat="1" applyAlignment="1">
      <alignment horizontal="right"/>
    </xf>
  </cellXfs>
  <cellStyles count="8">
    <cellStyle name="Comma" xfId="1" builtinId="3"/>
    <cellStyle name="Normal" xfId="0" builtinId="0"/>
    <cellStyle name="Normal 29" xfId="7"/>
    <cellStyle name="Normal 4" xfId="2"/>
    <cellStyle name="Normal 4 2 2" xfId="3"/>
    <cellStyle name="Normal 5" xfId="4"/>
    <cellStyle name="Normal_AMT_BCP_TFS_Q151_Final-120508 2 2" xfId="5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84"/>
  <sheetViews>
    <sheetView topLeftCell="A63" zoomScale="85" zoomScaleNormal="85" zoomScaleSheetLayoutView="100" workbookViewId="0">
      <selection activeCell="A85" sqref="A85"/>
    </sheetView>
  </sheetViews>
  <sheetFormatPr defaultColWidth="8.85546875" defaultRowHeight="21.75" x14ac:dyDescent="0.45"/>
  <cols>
    <col min="1" max="1" width="47.140625" style="14" customWidth="1"/>
    <col min="2" max="2" width="8.5703125" style="139" customWidth="1"/>
    <col min="3" max="3" width="14.42578125" style="145" customWidth="1"/>
    <col min="4" max="4" width="1.140625" style="145" customWidth="1"/>
    <col min="5" max="5" width="11.28515625" style="145" customWidth="1"/>
    <col min="6" max="6" width="1.140625" style="145" customWidth="1"/>
    <col min="7" max="7" width="14.42578125" style="145" customWidth="1"/>
    <col min="8" max="8" width="1.140625" style="145" customWidth="1"/>
    <col min="9" max="9" width="11.28515625" style="145" customWidth="1"/>
    <col min="10" max="10" width="8.85546875" style="14"/>
    <col min="11" max="13" width="0" style="14" hidden="1" customWidth="1"/>
    <col min="14" max="16384" width="8.85546875" style="14"/>
  </cols>
  <sheetData>
    <row r="1" spans="1:9" s="154" customFormat="1" ht="23.25" x14ac:dyDescent="0.5">
      <c r="A1" s="152" t="s">
        <v>0</v>
      </c>
      <c r="B1" s="2"/>
      <c r="C1" s="153"/>
      <c r="D1" s="153"/>
      <c r="E1" s="153"/>
      <c r="F1" s="153"/>
      <c r="G1" s="153"/>
      <c r="H1" s="153"/>
      <c r="I1" s="153"/>
    </row>
    <row r="2" spans="1:9" s="154" customFormat="1" ht="21.75" customHeight="1" x14ac:dyDescent="0.5">
      <c r="A2" s="152" t="s">
        <v>1</v>
      </c>
      <c r="B2" s="2"/>
      <c r="C2" s="153"/>
      <c r="D2" s="153"/>
      <c r="E2" s="153"/>
      <c r="F2" s="153"/>
      <c r="G2" s="153"/>
      <c r="H2" s="153"/>
      <c r="I2" s="153"/>
    </row>
    <row r="3" spans="1:9" s="154" customFormat="1" ht="20.100000000000001" customHeight="1" x14ac:dyDescent="0.45">
      <c r="B3" s="5"/>
      <c r="C3" s="155"/>
      <c r="D3" s="155"/>
      <c r="E3" s="155"/>
      <c r="F3" s="155"/>
      <c r="G3" s="155"/>
      <c r="H3" s="155"/>
      <c r="I3" s="155"/>
    </row>
    <row r="4" spans="1:9" ht="21" customHeight="1" x14ac:dyDescent="0.45">
      <c r="C4" s="186" t="s">
        <v>2</v>
      </c>
      <c r="D4" s="186"/>
      <c r="E4" s="186"/>
      <c r="F4" s="186"/>
      <c r="G4" s="186" t="s">
        <v>3</v>
      </c>
      <c r="H4" s="186"/>
      <c r="I4" s="186"/>
    </row>
    <row r="5" spans="1:9" ht="21" customHeight="1" x14ac:dyDescent="0.45">
      <c r="C5" s="24" t="s">
        <v>157</v>
      </c>
      <c r="D5" s="28"/>
      <c r="E5" s="16" t="s">
        <v>4</v>
      </c>
      <c r="F5" s="16"/>
      <c r="G5" s="24" t="s">
        <v>157</v>
      </c>
      <c r="H5" s="28"/>
      <c r="I5" s="16" t="s">
        <v>4</v>
      </c>
    </row>
    <row r="6" spans="1:9" ht="21" customHeight="1" x14ac:dyDescent="0.5">
      <c r="A6" s="152" t="s">
        <v>5</v>
      </c>
      <c r="B6" s="139" t="s">
        <v>6</v>
      </c>
      <c r="C6" s="141">
        <v>2564</v>
      </c>
      <c r="D6" s="156"/>
      <c r="E6" s="141" t="s">
        <v>170</v>
      </c>
      <c r="G6" s="141">
        <v>2564</v>
      </c>
      <c r="H6" s="156"/>
      <c r="I6" s="141" t="s">
        <v>170</v>
      </c>
    </row>
    <row r="7" spans="1:9" ht="22.5" customHeight="1" x14ac:dyDescent="0.45">
      <c r="C7" s="94" t="s">
        <v>104</v>
      </c>
      <c r="D7" s="94"/>
      <c r="E7" s="94"/>
      <c r="F7" s="94"/>
      <c r="G7" s="94" t="s">
        <v>104</v>
      </c>
      <c r="H7" s="94"/>
      <c r="I7" s="94"/>
    </row>
    <row r="8" spans="1:9" ht="21.75" customHeight="1" x14ac:dyDescent="0.45">
      <c r="C8" s="185" t="s">
        <v>7</v>
      </c>
      <c r="D8" s="185"/>
      <c r="E8" s="185"/>
      <c r="F8" s="185"/>
      <c r="G8" s="185"/>
      <c r="H8" s="185"/>
      <c r="I8" s="185"/>
    </row>
    <row r="9" spans="1:9" ht="21.75" customHeight="1" x14ac:dyDescent="0.45">
      <c r="A9" s="157" t="s">
        <v>8</v>
      </c>
      <c r="C9" s="23"/>
      <c r="D9" s="23"/>
      <c r="E9" s="23"/>
      <c r="F9" s="23"/>
      <c r="G9" s="23"/>
      <c r="H9" s="23"/>
      <c r="I9" s="23"/>
    </row>
    <row r="10" spans="1:9" ht="21.75" customHeight="1" x14ac:dyDescent="0.45">
      <c r="A10" s="14" t="s">
        <v>9</v>
      </c>
      <c r="C10" s="23">
        <v>168910</v>
      </c>
      <c r="D10" s="23"/>
      <c r="E10" s="23">
        <v>156359</v>
      </c>
      <c r="F10" s="23"/>
      <c r="G10" s="23">
        <v>122516</v>
      </c>
      <c r="H10" s="23"/>
      <c r="I10" s="23">
        <v>114916</v>
      </c>
    </row>
    <row r="11" spans="1:9" ht="21.75" customHeight="1" x14ac:dyDescent="0.45">
      <c r="A11" s="14" t="s">
        <v>132</v>
      </c>
      <c r="B11" s="139" t="s">
        <v>171</v>
      </c>
      <c r="C11" s="23">
        <v>562438</v>
      </c>
      <c r="D11" s="23"/>
      <c r="E11" s="23">
        <v>748796</v>
      </c>
      <c r="F11" s="23"/>
      <c r="G11" s="23">
        <v>567540</v>
      </c>
      <c r="H11" s="23"/>
      <c r="I11" s="23">
        <f>751858-1</f>
        <v>751857</v>
      </c>
    </row>
    <row r="12" spans="1:9" ht="21.75" hidden="1" customHeight="1" x14ac:dyDescent="0.45">
      <c r="A12" s="14" t="s">
        <v>172</v>
      </c>
      <c r="B12" s="142"/>
      <c r="C12" s="23"/>
      <c r="D12" s="23"/>
      <c r="E12" s="23"/>
      <c r="F12" s="23"/>
      <c r="G12" s="124"/>
      <c r="H12" s="23"/>
      <c r="I12" s="124"/>
    </row>
    <row r="13" spans="1:9" ht="21.75" hidden="1" customHeight="1" x14ac:dyDescent="0.45">
      <c r="A13" s="14" t="s">
        <v>86</v>
      </c>
      <c r="B13" s="142"/>
      <c r="C13" s="125"/>
      <c r="D13" s="23"/>
      <c r="E13" s="125">
        <v>0</v>
      </c>
      <c r="F13" s="23"/>
      <c r="G13" s="125"/>
      <c r="H13" s="23"/>
      <c r="I13" s="125">
        <v>0</v>
      </c>
    </row>
    <row r="14" spans="1:9" ht="21.75" customHeight="1" x14ac:dyDescent="0.45">
      <c r="A14" s="14" t="s">
        <v>10</v>
      </c>
      <c r="C14" s="23"/>
      <c r="E14" s="23"/>
    </row>
    <row r="15" spans="1:9" ht="21.75" customHeight="1" x14ac:dyDescent="0.45">
      <c r="A15" s="14" t="s">
        <v>100</v>
      </c>
      <c r="B15" s="143"/>
      <c r="C15" s="23">
        <v>450</v>
      </c>
      <c r="D15" s="23"/>
      <c r="E15" s="23">
        <v>1200</v>
      </c>
      <c r="F15" s="23"/>
      <c r="G15" s="23">
        <v>450</v>
      </c>
      <c r="H15" s="23"/>
      <c r="I15" s="23">
        <v>1200</v>
      </c>
    </row>
    <row r="16" spans="1:9" ht="21.75" customHeight="1" x14ac:dyDescent="0.45">
      <c r="A16" s="14" t="s">
        <v>11</v>
      </c>
      <c r="C16" s="23">
        <v>1238781</v>
      </c>
      <c r="D16" s="23"/>
      <c r="E16" s="23">
        <v>1002490</v>
      </c>
      <c r="F16" s="23"/>
      <c r="G16" s="23">
        <v>1232796</v>
      </c>
      <c r="H16" s="23"/>
      <c r="I16" s="23">
        <v>998494</v>
      </c>
    </row>
    <row r="17" spans="1:11" ht="21.75" customHeight="1" x14ac:dyDescent="0.45">
      <c r="A17" s="14" t="s">
        <v>12</v>
      </c>
      <c r="C17" s="23">
        <v>1549</v>
      </c>
      <c r="D17" s="23"/>
      <c r="E17" s="23">
        <v>870</v>
      </c>
      <c r="F17" s="23"/>
      <c r="G17" s="23">
        <v>1549</v>
      </c>
      <c r="H17" s="23"/>
      <c r="I17" s="23">
        <v>870</v>
      </c>
      <c r="K17" s="158">
        <f>G17-I17</f>
        <v>679</v>
      </c>
    </row>
    <row r="18" spans="1:11" ht="21.75" customHeight="1" x14ac:dyDescent="0.45">
      <c r="A18" s="154" t="s">
        <v>13</v>
      </c>
      <c r="C18" s="144">
        <f>SUM(C10:C17)</f>
        <v>1972128</v>
      </c>
      <c r="D18" s="134"/>
      <c r="E18" s="144">
        <f>SUM(E10:E17)</f>
        <v>1909715</v>
      </c>
      <c r="F18" s="134"/>
      <c r="G18" s="144">
        <f>SUM(G10:G17)</f>
        <v>1924851</v>
      </c>
      <c r="H18" s="134"/>
      <c r="I18" s="144">
        <f>SUM(I10:I17)</f>
        <v>1867337</v>
      </c>
    </row>
    <row r="19" spans="1:11" ht="20.100000000000001" customHeight="1" x14ac:dyDescent="0.45">
      <c r="C19" s="23"/>
      <c r="D19" s="23"/>
      <c r="E19" s="23"/>
      <c r="F19" s="23"/>
      <c r="G19" s="23"/>
      <c r="H19" s="23"/>
      <c r="I19" s="23"/>
    </row>
    <row r="20" spans="1:11" ht="21.75" customHeight="1" x14ac:dyDescent="0.45">
      <c r="A20" s="157" t="s">
        <v>14</v>
      </c>
      <c r="C20" s="23"/>
      <c r="D20" s="23"/>
      <c r="E20" s="23"/>
      <c r="F20" s="23"/>
      <c r="G20" s="23"/>
      <c r="H20" s="23"/>
      <c r="I20" s="23"/>
    </row>
    <row r="21" spans="1:11" ht="21.75" hidden="1" customHeight="1" x14ac:dyDescent="0.45">
      <c r="A21" s="14" t="s">
        <v>15</v>
      </c>
      <c r="C21" s="24">
        <v>0</v>
      </c>
      <c r="D21" s="23"/>
      <c r="E21" s="24">
        <v>0</v>
      </c>
      <c r="F21" s="23"/>
      <c r="G21" s="23">
        <v>0</v>
      </c>
      <c r="H21" s="23"/>
      <c r="I21" s="23">
        <v>0</v>
      </c>
    </row>
    <row r="22" spans="1:11" ht="21.75" customHeight="1" x14ac:dyDescent="0.45">
      <c r="A22" s="14" t="s">
        <v>16</v>
      </c>
      <c r="B22" s="139">
        <v>4</v>
      </c>
      <c r="C22" s="125">
        <v>0</v>
      </c>
      <c r="D22" s="23"/>
      <c r="E22" s="125">
        <v>0</v>
      </c>
      <c r="F22" s="23"/>
      <c r="G22" s="23">
        <v>10000</v>
      </c>
      <c r="H22" s="23"/>
      <c r="I22" s="23">
        <v>10000</v>
      </c>
    </row>
    <row r="23" spans="1:11" ht="21.75" customHeight="1" x14ac:dyDescent="0.45">
      <c r="A23" s="14" t="s">
        <v>173</v>
      </c>
      <c r="C23" s="125"/>
      <c r="D23" s="23"/>
      <c r="E23" s="125"/>
      <c r="F23" s="23"/>
      <c r="G23" s="23"/>
      <c r="H23" s="23"/>
      <c r="I23" s="23"/>
    </row>
    <row r="24" spans="1:11" ht="21.75" customHeight="1" x14ac:dyDescent="0.45">
      <c r="A24" s="14" t="s">
        <v>174</v>
      </c>
      <c r="C24" s="145">
        <v>7383</v>
      </c>
      <c r="D24" s="23"/>
      <c r="E24" s="145">
        <v>7383</v>
      </c>
      <c r="F24" s="23"/>
      <c r="G24" s="145">
        <v>7383</v>
      </c>
      <c r="H24" s="23"/>
      <c r="I24" s="145">
        <v>7383</v>
      </c>
    </row>
    <row r="25" spans="1:11" ht="21.75" customHeight="1" x14ac:dyDescent="0.45">
      <c r="A25" s="14" t="s">
        <v>17</v>
      </c>
      <c r="C25" s="125">
        <v>0</v>
      </c>
      <c r="D25" s="23"/>
      <c r="E25" s="23">
        <v>150</v>
      </c>
      <c r="F25" s="23"/>
      <c r="G25" s="125">
        <v>0</v>
      </c>
      <c r="H25" s="23"/>
      <c r="I25" s="23">
        <v>150</v>
      </c>
    </row>
    <row r="26" spans="1:11" ht="21.75" customHeight="1" x14ac:dyDescent="0.45">
      <c r="A26" s="14" t="s">
        <v>18</v>
      </c>
      <c r="C26" s="146">
        <v>133552</v>
      </c>
      <c r="D26" s="23"/>
      <c r="E26" s="146">
        <v>133750</v>
      </c>
      <c r="F26" s="23"/>
      <c r="G26" s="23">
        <v>135640</v>
      </c>
      <c r="H26" s="23"/>
      <c r="I26" s="23">
        <v>135838</v>
      </c>
    </row>
    <row r="27" spans="1:11" ht="21.75" customHeight="1" x14ac:dyDescent="0.45">
      <c r="A27" s="14" t="s">
        <v>19</v>
      </c>
      <c r="B27" s="139">
        <v>5</v>
      </c>
      <c r="C27" s="145">
        <v>562757</v>
      </c>
      <c r="D27" s="23"/>
      <c r="E27" s="145">
        <v>549991</v>
      </c>
      <c r="F27" s="23"/>
      <c r="G27" s="23">
        <v>560355</v>
      </c>
      <c r="H27" s="23"/>
      <c r="I27" s="23">
        <v>547898</v>
      </c>
    </row>
    <row r="28" spans="1:11" ht="21.75" customHeight="1" x14ac:dyDescent="0.45">
      <c r="A28" s="14" t="s">
        <v>133</v>
      </c>
      <c r="B28" s="139">
        <v>5</v>
      </c>
      <c r="C28" s="145">
        <v>13610</v>
      </c>
      <c r="D28" s="23"/>
      <c r="E28" s="145">
        <v>17989</v>
      </c>
      <c r="F28" s="23"/>
      <c r="G28" s="23">
        <v>13610</v>
      </c>
      <c r="H28" s="23"/>
      <c r="I28" s="23">
        <v>17989</v>
      </c>
    </row>
    <row r="29" spans="1:11" ht="21.75" customHeight="1" x14ac:dyDescent="0.45">
      <c r="A29" s="14" t="s">
        <v>20</v>
      </c>
      <c r="C29" s="145">
        <v>48890</v>
      </c>
      <c r="D29" s="23"/>
      <c r="E29" s="145">
        <v>52280</v>
      </c>
      <c r="F29" s="23"/>
      <c r="G29" s="23">
        <v>48480</v>
      </c>
      <c r="H29" s="23"/>
      <c r="I29" s="23">
        <v>51711</v>
      </c>
    </row>
    <row r="30" spans="1:11" ht="21.75" customHeight="1" x14ac:dyDescent="0.45">
      <c r="A30" s="14" t="s">
        <v>21</v>
      </c>
      <c r="C30" s="145">
        <v>6315</v>
      </c>
      <c r="D30" s="23"/>
      <c r="E30" s="145">
        <v>4684</v>
      </c>
      <c r="F30" s="23"/>
      <c r="G30" s="23">
        <v>6029</v>
      </c>
      <c r="H30" s="23"/>
      <c r="I30" s="23">
        <v>3604</v>
      </c>
      <c r="K30" s="158">
        <f>G30-I30</f>
        <v>2425</v>
      </c>
    </row>
    <row r="31" spans="1:11" ht="21.75" customHeight="1" x14ac:dyDescent="0.45">
      <c r="A31" s="154" t="s">
        <v>22</v>
      </c>
      <c r="C31" s="85">
        <f>SUM(C21:C30)</f>
        <v>772507</v>
      </c>
      <c r="D31" s="134"/>
      <c r="E31" s="85">
        <f>SUM(E21:E30)</f>
        <v>766227</v>
      </c>
      <c r="F31" s="134"/>
      <c r="G31" s="144">
        <f>SUM(G21:G30)</f>
        <v>781497</v>
      </c>
      <c r="H31" s="134"/>
      <c r="I31" s="144">
        <f>SUM(I21:I30)</f>
        <v>774573</v>
      </c>
    </row>
    <row r="32" spans="1:11" ht="20.100000000000001" customHeight="1" x14ac:dyDescent="0.45">
      <c r="A32" s="154"/>
      <c r="D32" s="23"/>
      <c r="F32" s="23"/>
      <c r="H32" s="23"/>
    </row>
    <row r="33" spans="1:9" ht="21.75" customHeight="1" thickBot="1" x14ac:dyDescent="0.5">
      <c r="A33" s="154" t="s">
        <v>23</v>
      </c>
      <c r="C33" s="147">
        <f>SUM(C18+C31)</f>
        <v>2744635</v>
      </c>
      <c r="D33" s="134"/>
      <c r="E33" s="147">
        <f>SUM(E18+E31)</f>
        <v>2675942</v>
      </c>
      <c r="F33" s="134"/>
      <c r="G33" s="147">
        <f>SUM(G18+G31)</f>
        <v>2706348</v>
      </c>
      <c r="H33" s="134"/>
      <c r="I33" s="147">
        <f>SUM(I18+I31)</f>
        <v>2641910</v>
      </c>
    </row>
    <row r="34" spans="1:9" ht="21.75" customHeight="1" thickTop="1" x14ac:dyDescent="0.45">
      <c r="A34" s="154"/>
      <c r="C34" s="61">
        <f>C33-C82</f>
        <v>0</v>
      </c>
      <c r="D34" s="148"/>
      <c r="E34" s="61">
        <f>E33-E82</f>
        <v>0</v>
      </c>
      <c r="F34" s="148"/>
      <c r="G34" s="61">
        <f>G33-G82</f>
        <v>0</v>
      </c>
      <c r="H34" s="148"/>
      <c r="I34" s="61">
        <f>I33-I82</f>
        <v>0</v>
      </c>
    </row>
    <row r="35" spans="1:9" s="152" customFormat="1" ht="23.25" x14ac:dyDescent="0.5">
      <c r="A35" s="152" t="s">
        <v>0</v>
      </c>
      <c r="B35" s="2"/>
      <c r="C35" s="153"/>
      <c r="D35" s="153"/>
      <c r="E35" s="153"/>
      <c r="F35" s="153"/>
      <c r="G35" s="153"/>
      <c r="H35" s="153"/>
      <c r="I35" s="153"/>
    </row>
    <row r="36" spans="1:9" s="152" customFormat="1" ht="22.5" customHeight="1" x14ac:dyDescent="0.5">
      <c r="A36" s="152" t="s">
        <v>1</v>
      </c>
      <c r="B36" s="2"/>
      <c r="C36" s="153"/>
      <c r="D36" s="153"/>
      <c r="E36" s="153"/>
      <c r="F36" s="153"/>
      <c r="G36" s="153"/>
      <c r="H36" s="153"/>
      <c r="I36" s="153"/>
    </row>
    <row r="37" spans="1:9" s="152" customFormat="1" ht="20.100000000000001" customHeight="1" x14ac:dyDescent="0.5">
      <c r="B37" s="2"/>
      <c r="C37" s="153"/>
      <c r="D37" s="153"/>
      <c r="E37" s="153"/>
      <c r="F37" s="153"/>
      <c r="G37" s="153"/>
      <c r="H37" s="153"/>
      <c r="I37" s="153"/>
    </row>
    <row r="38" spans="1:9" ht="20.100000000000001" customHeight="1" x14ac:dyDescent="0.45">
      <c r="C38" s="186" t="s">
        <v>2</v>
      </c>
      <c r="D38" s="186"/>
      <c r="E38" s="186"/>
      <c r="F38" s="136"/>
      <c r="G38" s="186" t="s">
        <v>3</v>
      </c>
      <c r="H38" s="186"/>
      <c r="I38" s="186"/>
    </row>
    <row r="39" spans="1:9" ht="20.100000000000001" customHeight="1" x14ac:dyDescent="0.45">
      <c r="C39" s="24" t="s">
        <v>157</v>
      </c>
      <c r="D39" s="28"/>
      <c r="E39" s="16" t="s">
        <v>4</v>
      </c>
      <c r="F39" s="16"/>
      <c r="G39" s="24" t="s">
        <v>157</v>
      </c>
      <c r="H39" s="28"/>
      <c r="I39" s="16" t="s">
        <v>4</v>
      </c>
    </row>
    <row r="40" spans="1:9" ht="23.1" customHeight="1" x14ac:dyDescent="0.5">
      <c r="A40" s="152" t="s">
        <v>134</v>
      </c>
      <c r="B40" s="139" t="s">
        <v>6</v>
      </c>
      <c r="C40" s="141">
        <v>2564</v>
      </c>
      <c r="D40" s="156"/>
      <c r="E40" s="141" t="s">
        <v>170</v>
      </c>
      <c r="G40" s="141">
        <v>2564</v>
      </c>
      <c r="H40" s="156"/>
      <c r="I40" s="141" t="s">
        <v>170</v>
      </c>
    </row>
    <row r="41" spans="1:9" ht="21" customHeight="1" x14ac:dyDescent="0.5">
      <c r="A41" s="152"/>
      <c r="C41" s="94" t="s">
        <v>104</v>
      </c>
      <c r="D41" s="94"/>
      <c r="E41" s="94"/>
      <c r="F41" s="94"/>
      <c r="G41" s="94" t="s">
        <v>104</v>
      </c>
      <c r="H41" s="156"/>
      <c r="I41" s="141"/>
    </row>
    <row r="42" spans="1:9" ht="20.100000000000001" customHeight="1" x14ac:dyDescent="0.5">
      <c r="A42" s="152"/>
      <c r="C42" s="185" t="s">
        <v>7</v>
      </c>
      <c r="D42" s="185"/>
      <c r="E42" s="185"/>
      <c r="F42" s="185"/>
      <c r="G42" s="185"/>
      <c r="H42" s="185"/>
      <c r="I42" s="185"/>
    </row>
    <row r="43" spans="1:9" ht="23.1" customHeight="1" x14ac:dyDescent="0.45">
      <c r="A43" s="157" t="s">
        <v>24</v>
      </c>
      <c r="C43" s="23"/>
      <c r="D43" s="23"/>
      <c r="E43" s="23"/>
      <c r="F43" s="23"/>
      <c r="G43" s="23"/>
      <c r="H43" s="23"/>
      <c r="I43" s="23"/>
    </row>
    <row r="44" spans="1:9" ht="21" hidden="1" customHeight="1" x14ac:dyDescent="0.45">
      <c r="C44" s="23"/>
      <c r="D44" s="23"/>
      <c r="E44" s="23"/>
      <c r="F44" s="23"/>
      <c r="G44" s="23"/>
      <c r="H44" s="23"/>
      <c r="I44" s="23"/>
    </row>
    <row r="45" spans="1:9" ht="20.100000000000001" customHeight="1" x14ac:dyDescent="0.45">
      <c r="A45" s="14" t="s">
        <v>175</v>
      </c>
      <c r="C45" s="23">
        <v>124716</v>
      </c>
      <c r="D45" s="23"/>
      <c r="E45" s="23">
        <v>5887</v>
      </c>
      <c r="F45" s="23"/>
      <c r="G45" s="23">
        <v>124716</v>
      </c>
      <c r="H45" s="23"/>
      <c r="I45" s="23">
        <v>5887</v>
      </c>
    </row>
    <row r="46" spans="1:9" ht="21" customHeight="1" x14ac:dyDescent="0.45">
      <c r="A46" s="14" t="s">
        <v>135</v>
      </c>
      <c r="B46" s="139">
        <v>2</v>
      </c>
      <c r="C46" s="23">
        <v>358071</v>
      </c>
      <c r="D46" s="23"/>
      <c r="E46" s="23">
        <v>416889</v>
      </c>
      <c r="F46" s="23"/>
      <c r="G46" s="23">
        <v>356751</v>
      </c>
      <c r="H46" s="23"/>
      <c r="I46" s="23">
        <v>414586</v>
      </c>
    </row>
    <row r="47" spans="1:9" ht="21" hidden="1" customHeight="1" x14ac:dyDescent="0.45">
      <c r="A47" s="14" t="s">
        <v>176</v>
      </c>
      <c r="C47" s="124"/>
      <c r="D47" s="23"/>
      <c r="E47" s="124"/>
      <c r="F47" s="23"/>
      <c r="G47" s="124"/>
      <c r="H47" s="23"/>
      <c r="I47" s="124"/>
    </row>
    <row r="48" spans="1:9" ht="21" hidden="1" customHeight="1" x14ac:dyDescent="0.45">
      <c r="A48" s="14" t="s">
        <v>101</v>
      </c>
      <c r="C48" s="23"/>
      <c r="E48" s="23"/>
    </row>
    <row r="49" spans="1:9" ht="21" hidden="1" customHeight="1" x14ac:dyDescent="0.45">
      <c r="A49" s="14" t="s">
        <v>100</v>
      </c>
      <c r="C49" s="125"/>
      <c r="D49" s="23"/>
      <c r="E49" s="125"/>
      <c r="F49" s="23"/>
      <c r="G49" s="125"/>
      <c r="H49" s="23"/>
      <c r="I49" s="125"/>
    </row>
    <row r="50" spans="1:9" ht="21" hidden="1" customHeight="1" x14ac:dyDescent="0.45">
      <c r="A50" s="14" t="s">
        <v>25</v>
      </c>
      <c r="C50" s="24"/>
      <c r="D50" s="23"/>
      <c r="E50" s="24"/>
      <c r="F50" s="23"/>
      <c r="G50" s="24"/>
      <c r="H50" s="23"/>
      <c r="I50" s="24"/>
    </row>
    <row r="51" spans="1:9" ht="21" hidden="1" customHeight="1" x14ac:dyDescent="0.45">
      <c r="A51" s="14" t="s">
        <v>177</v>
      </c>
      <c r="C51" s="24"/>
      <c r="D51" s="23"/>
      <c r="E51" s="24"/>
      <c r="F51" s="23"/>
      <c r="G51" s="24"/>
      <c r="H51" s="23"/>
      <c r="I51" s="24"/>
    </row>
    <row r="52" spans="1:9" ht="21" hidden="1" customHeight="1" x14ac:dyDescent="0.45">
      <c r="A52" s="14" t="s">
        <v>100</v>
      </c>
      <c r="C52" s="23"/>
      <c r="D52" s="23"/>
      <c r="E52" s="23"/>
      <c r="F52" s="23"/>
      <c r="G52" s="125"/>
      <c r="H52" s="23"/>
      <c r="I52" s="125"/>
    </row>
    <row r="53" spans="1:9" ht="21" customHeight="1" x14ac:dyDescent="0.45">
      <c r="A53" s="14" t="s">
        <v>136</v>
      </c>
      <c r="C53" s="23"/>
      <c r="D53" s="23"/>
      <c r="E53" s="23"/>
      <c r="F53" s="23"/>
      <c r="G53" s="125"/>
      <c r="H53" s="23"/>
      <c r="I53" s="125"/>
    </row>
    <row r="54" spans="1:9" ht="20.100000000000001" customHeight="1" x14ac:dyDescent="0.45">
      <c r="A54" s="14" t="s">
        <v>137</v>
      </c>
      <c r="B54" s="139">
        <v>7</v>
      </c>
      <c r="C54" s="23">
        <v>7207</v>
      </c>
      <c r="D54" s="23"/>
      <c r="E54" s="23">
        <v>6857</v>
      </c>
      <c r="F54" s="23"/>
      <c r="G54" s="125">
        <v>7207</v>
      </c>
      <c r="H54" s="23"/>
      <c r="I54" s="125">
        <v>6857</v>
      </c>
    </row>
    <row r="55" spans="1:9" ht="20.100000000000001" customHeight="1" x14ac:dyDescent="0.45">
      <c r="A55" s="14" t="s">
        <v>138</v>
      </c>
      <c r="C55" s="23">
        <v>468</v>
      </c>
      <c r="D55" s="23"/>
      <c r="E55" s="23">
        <v>18200</v>
      </c>
      <c r="F55" s="23"/>
      <c r="G55" s="125">
        <v>0</v>
      </c>
      <c r="H55" s="23"/>
      <c r="I55" s="125">
        <v>17780</v>
      </c>
    </row>
    <row r="56" spans="1:9" ht="23.45" customHeight="1" x14ac:dyDescent="0.45">
      <c r="A56" s="154" t="s">
        <v>26</v>
      </c>
      <c r="C56" s="144">
        <f>SUM(C45:C55)</f>
        <v>490462</v>
      </c>
      <c r="D56" s="134"/>
      <c r="E56" s="144">
        <f>SUM(E45:E55)</f>
        <v>447833</v>
      </c>
      <c r="F56" s="134"/>
      <c r="G56" s="144">
        <f>SUM(G45:G55)</f>
        <v>488674</v>
      </c>
      <c r="H56" s="134"/>
      <c r="I56" s="144">
        <f>SUM(I45:I55)</f>
        <v>445110</v>
      </c>
    </row>
    <row r="57" spans="1:9" ht="13.5" customHeight="1" x14ac:dyDescent="0.45">
      <c r="C57" s="23"/>
      <c r="D57" s="23"/>
      <c r="E57" s="23"/>
      <c r="F57" s="23"/>
      <c r="G57" s="23"/>
      <c r="H57" s="23"/>
      <c r="I57" s="23"/>
    </row>
    <row r="58" spans="1:9" ht="23.45" customHeight="1" x14ac:dyDescent="0.45">
      <c r="A58" s="157" t="s">
        <v>27</v>
      </c>
      <c r="C58" s="23"/>
      <c r="D58" s="23"/>
      <c r="E58" s="23"/>
      <c r="F58" s="23"/>
      <c r="G58" s="23"/>
      <c r="H58" s="23"/>
      <c r="I58" s="23"/>
    </row>
    <row r="59" spans="1:9" ht="21" hidden="1" customHeight="1" x14ac:dyDescent="0.45">
      <c r="A59" s="14" t="s">
        <v>178</v>
      </c>
      <c r="C59" s="15">
        <v>0</v>
      </c>
      <c r="D59" s="34"/>
      <c r="E59" s="15">
        <v>0</v>
      </c>
      <c r="F59" s="34"/>
      <c r="G59" s="15">
        <v>0</v>
      </c>
      <c r="H59" s="34"/>
      <c r="I59" s="15">
        <v>0</v>
      </c>
    </row>
    <row r="60" spans="1:9" ht="22.5" customHeight="1" x14ac:dyDescent="0.45">
      <c r="A60" s="14" t="s">
        <v>139</v>
      </c>
      <c r="B60" s="139">
        <v>7</v>
      </c>
      <c r="C60" s="15">
        <v>6599</v>
      </c>
      <c r="D60" s="34"/>
      <c r="E60" s="15">
        <v>11354</v>
      </c>
      <c r="F60" s="34"/>
      <c r="G60" s="15">
        <v>6599</v>
      </c>
      <c r="H60" s="34"/>
      <c r="I60" s="15">
        <v>11354</v>
      </c>
    </row>
    <row r="61" spans="1:9" ht="23.45" customHeight="1" x14ac:dyDescent="0.45">
      <c r="A61" s="14" t="s">
        <v>102</v>
      </c>
      <c r="C61" s="15"/>
      <c r="D61" s="34"/>
      <c r="E61" s="15"/>
      <c r="F61" s="34"/>
      <c r="H61" s="34"/>
    </row>
    <row r="62" spans="1:9" ht="20.100000000000001" customHeight="1" x14ac:dyDescent="0.45">
      <c r="A62" s="14" t="s">
        <v>103</v>
      </c>
      <c r="C62" s="149">
        <v>193334</v>
      </c>
      <c r="D62" s="23"/>
      <c r="E62" s="149">
        <f>193566</f>
        <v>193566</v>
      </c>
      <c r="F62" s="23"/>
      <c r="G62" s="149">
        <v>192165</v>
      </c>
      <c r="H62" s="23"/>
      <c r="I62" s="149">
        <v>192504</v>
      </c>
    </row>
    <row r="63" spans="1:9" ht="21.95" customHeight="1" x14ac:dyDescent="0.45">
      <c r="A63" s="154" t="s">
        <v>28</v>
      </c>
      <c r="C63" s="144">
        <f>SUM(C59:C62)</f>
        <v>199933</v>
      </c>
      <c r="D63" s="134"/>
      <c r="E63" s="144">
        <f>SUM(E59:E62)</f>
        <v>204920</v>
      </c>
      <c r="F63" s="134"/>
      <c r="G63" s="144">
        <f>SUM(G59:G62)</f>
        <v>198764</v>
      </c>
      <c r="H63" s="134"/>
      <c r="I63" s="144">
        <f>SUM(I59:I62)</f>
        <v>203858</v>
      </c>
    </row>
    <row r="64" spans="1:9" ht="13.5" customHeight="1" x14ac:dyDescent="0.45">
      <c r="A64" s="154"/>
      <c r="C64" s="25"/>
      <c r="D64" s="25"/>
      <c r="E64" s="25"/>
      <c r="F64" s="25"/>
      <c r="G64" s="25"/>
      <c r="H64" s="25"/>
      <c r="I64" s="25"/>
    </row>
    <row r="65" spans="1:9" ht="22.35" customHeight="1" x14ac:dyDescent="0.45">
      <c r="A65" s="154" t="s">
        <v>29</v>
      </c>
      <c r="C65" s="150">
        <f>SUM(C63,C56)</f>
        <v>690395</v>
      </c>
      <c r="D65" s="134"/>
      <c r="E65" s="150">
        <f>SUM(E63,E56)</f>
        <v>652753</v>
      </c>
      <c r="F65" s="134"/>
      <c r="G65" s="150">
        <f>SUM(G63,G56)</f>
        <v>687438</v>
      </c>
      <c r="H65" s="134"/>
      <c r="I65" s="150">
        <f>SUM(I63,I56)</f>
        <v>648968</v>
      </c>
    </row>
    <row r="66" spans="1:9" ht="13.5" customHeight="1" x14ac:dyDescent="0.5">
      <c r="A66" s="152"/>
      <c r="B66" s="2"/>
      <c r="C66" s="153"/>
      <c r="D66" s="153"/>
      <c r="E66" s="153"/>
      <c r="F66" s="153"/>
      <c r="G66" s="153"/>
      <c r="H66" s="153"/>
      <c r="I66" s="153"/>
    </row>
    <row r="67" spans="1:9" ht="21" customHeight="1" x14ac:dyDescent="0.45">
      <c r="A67" s="157" t="s">
        <v>30</v>
      </c>
      <c r="C67" s="23"/>
      <c r="D67" s="23"/>
      <c r="E67" s="23"/>
      <c r="F67" s="23"/>
      <c r="G67" s="23"/>
      <c r="H67" s="23"/>
      <c r="I67" s="23"/>
    </row>
    <row r="68" spans="1:9" ht="20.100000000000001" customHeight="1" x14ac:dyDescent="0.45">
      <c r="A68" s="160" t="s">
        <v>31</v>
      </c>
      <c r="C68" s="23"/>
      <c r="D68" s="23"/>
      <c r="E68" s="23"/>
      <c r="F68" s="23"/>
      <c r="G68" s="23"/>
      <c r="H68" s="23"/>
      <c r="I68" s="23"/>
    </row>
    <row r="69" spans="1:9" ht="20.100000000000001" customHeight="1" x14ac:dyDescent="0.45">
      <c r="A69" s="14" t="s">
        <v>32</v>
      </c>
      <c r="C69" s="23"/>
      <c r="D69" s="23"/>
      <c r="E69" s="23"/>
      <c r="F69" s="23"/>
      <c r="G69" s="23"/>
      <c r="H69" s="23"/>
      <c r="I69" s="23"/>
    </row>
    <row r="70" spans="1:9" ht="20.100000000000001" customHeight="1" thickBot="1" x14ac:dyDescent="0.5">
      <c r="A70" s="161" t="s">
        <v>140</v>
      </c>
      <c r="C70" s="151">
        <v>330000</v>
      </c>
      <c r="D70" s="23"/>
      <c r="E70" s="151">
        <v>330000</v>
      </c>
      <c r="F70" s="23"/>
      <c r="G70" s="151">
        <v>330000</v>
      </c>
      <c r="H70" s="23"/>
      <c r="I70" s="151">
        <v>330000</v>
      </c>
    </row>
    <row r="71" spans="1:9" ht="21" customHeight="1" thickTop="1" x14ac:dyDescent="0.45">
      <c r="A71" s="14" t="s">
        <v>33</v>
      </c>
      <c r="C71" s="14"/>
      <c r="D71" s="23"/>
      <c r="E71" s="14"/>
      <c r="F71" s="14"/>
      <c r="G71" s="14"/>
      <c r="H71" s="14"/>
      <c r="I71" s="14"/>
    </row>
    <row r="72" spans="1:9" ht="20.100000000000001" customHeight="1" x14ac:dyDescent="0.45">
      <c r="A72" s="161" t="s">
        <v>140</v>
      </c>
      <c r="C72" s="34">
        <v>330000</v>
      </c>
      <c r="D72" s="23"/>
      <c r="E72" s="34">
        <v>330000</v>
      </c>
      <c r="F72" s="23"/>
      <c r="G72" s="34">
        <v>330000</v>
      </c>
      <c r="H72" s="34"/>
      <c r="I72" s="34">
        <v>330000</v>
      </c>
    </row>
    <row r="73" spans="1:9" ht="20.100000000000001" customHeight="1" x14ac:dyDescent="0.45">
      <c r="A73" s="14" t="s">
        <v>34</v>
      </c>
      <c r="C73" s="28"/>
      <c r="D73" s="23"/>
      <c r="E73" s="28"/>
      <c r="F73" s="23"/>
      <c r="G73" s="28"/>
      <c r="H73" s="23"/>
      <c r="I73" s="28"/>
    </row>
    <row r="74" spans="1:9" ht="20.100000000000001" customHeight="1" x14ac:dyDescent="0.45">
      <c r="A74" s="160" t="s">
        <v>35</v>
      </c>
      <c r="C74" s="23">
        <v>420491</v>
      </c>
      <c r="D74" s="23"/>
      <c r="E74" s="23">
        <v>420491</v>
      </c>
      <c r="F74" s="23"/>
      <c r="G74" s="23">
        <v>420491</v>
      </c>
      <c r="H74" s="23"/>
      <c r="I74" s="23">
        <v>420491</v>
      </c>
    </row>
    <row r="75" spans="1:9" ht="20.100000000000001" customHeight="1" x14ac:dyDescent="0.45">
      <c r="A75" s="160" t="s">
        <v>36</v>
      </c>
      <c r="C75" s="23"/>
      <c r="D75" s="23"/>
      <c r="E75" s="23"/>
      <c r="F75" s="23"/>
      <c r="G75" s="23"/>
      <c r="H75" s="23"/>
      <c r="I75" s="23"/>
    </row>
    <row r="76" spans="1:9" s="152" customFormat="1" ht="20.100000000000001" customHeight="1" x14ac:dyDescent="0.5">
      <c r="A76" s="14" t="s">
        <v>37</v>
      </c>
      <c r="B76" s="139"/>
      <c r="C76" s="23">
        <v>33000</v>
      </c>
      <c r="D76" s="23"/>
      <c r="E76" s="23">
        <v>33000</v>
      </c>
      <c r="F76" s="23"/>
      <c r="G76" s="23">
        <v>33000</v>
      </c>
      <c r="H76" s="23"/>
      <c r="I76" s="23">
        <v>33000</v>
      </c>
    </row>
    <row r="77" spans="1:9" s="152" customFormat="1" ht="20.100000000000001" customHeight="1" x14ac:dyDescent="0.5">
      <c r="A77" s="160" t="s">
        <v>38</v>
      </c>
      <c r="B77" s="139"/>
      <c r="C77" s="149">
        <f>'SH-9-10'!$I$45</f>
        <v>1270749</v>
      </c>
      <c r="D77" s="23"/>
      <c r="E77" s="149">
        <v>1239698</v>
      </c>
      <c r="F77" s="23"/>
      <c r="G77" s="149">
        <f>'SH-11-12'!$I$45</f>
        <v>1235419</v>
      </c>
      <c r="H77" s="23"/>
      <c r="I77" s="149">
        <v>1209451</v>
      </c>
    </row>
    <row r="78" spans="1:9" s="152" customFormat="1" ht="20.100000000000001" customHeight="1" x14ac:dyDescent="0.5">
      <c r="A78" s="154" t="s">
        <v>39</v>
      </c>
      <c r="B78" s="139"/>
      <c r="C78" s="134">
        <f>SUM(C71:C77)</f>
        <v>2054240</v>
      </c>
      <c r="D78" s="124"/>
      <c r="E78" s="134">
        <f>SUM(E71:E77)</f>
        <v>2023189</v>
      </c>
      <c r="F78" s="124"/>
      <c r="G78" s="134">
        <f>SUM(G72:G77)</f>
        <v>2018910</v>
      </c>
      <c r="H78" s="134"/>
      <c r="I78" s="134">
        <f>SUM(I72:I77)</f>
        <v>1992942</v>
      </c>
    </row>
    <row r="79" spans="1:9" ht="21" customHeight="1" x14ac:dyDescent="0.45">
      <c r="A79" s="14" t="s">
        <v>40</v>
      </c>
      <c r="C79" s="54">
        <v>0</v>
      </c>
      <c r="D79" s="23"/>
      <c r="E79" s="54">
        <v>0</v>
      </c>
      <c r="F79" s="23"/>
      <c r="G79" s="54">
        <v>0</v>
      </c>
      <c r="H79" s="23"/>
      <c r="I79" s="54">
        <v>0</v>
      </c>
    </row>
    <row r="80" spans="1:9" ht="20.100000000000001" customHeight="1" x14ac:dyDescent="0.45">
      <c r="A80" s="154" t="s">
        <v>41</v>
      </c>
      <c r="C80" s="144">
        <f>SUM(C78:C79)</f>
        <v>2054240</v>
      </c>
      <c r="D80" s="134"/>
      <c r="E80" s="144">
        <f>SUM(E78:E79)</f>
        <v>2023189</v>
      </c>
      <c r="F80" s="134"/>
      <c r="G80" s="144">
        <f>SUM(G78:G79)</f>
        <v>2018910</v>
      </c>
      <c r="H80" s="134"/>
      <c r="I80" s="144">
        <f>SUM(I78:I79)</f>
        <v>1992942</v>
      </c>
    </row>
    <row r="81" spans="1:10" ht="13.5" customHeight="1" x14ac:dyDescent="0.45">
      <c r="A81" s="154"/>
      <c r="D81" s="23"/>
      <c r="F81" s="23"/>
      <c r="H81" s="23"/>
    </row>
    <row r="82" spans="1:10" ht="21" customHeight="1" thickBot="1" x14ac:dyDescent="0.5">
      <c r="A82" s="154" t="s">
        <v>42</v>
      </c>
      <c r="C82" s="147">
        <f>C65+C80</f>
        <v>2744635</v>
      </c>
      <c r="D82" s="134"/>
      <c r="E82" s="147">
        <f>E65+E80</f>
        <v>2675942</v>
      </c>
      <c r="F82" s="134"/>
      <c r="G82" s="147">
        <f>G65+G80</f>
        <v>2706348</v>
      </c>
      <c r="H82" s="134"/>
      <c r="I82" s="147">
        <f>I65+I80</f>
        <v>2641910</v>
      </c>
    </row>
    <row r="83" spans="1:10" ht="22.5" hidden="1" customHeight="1" thickTop="1" x14ac:dyDescent="0.45">
      <c r="C83" s="145">
        <f>C82-C33</f>
        <v>0</v>
      </c>
      <c r="D83" s="145">
        <f t="shared" ref="D83:I83" si="0">D82-D33</f>
        <v>0</v>
      </c>
      <c r="E83" s="145">
        <f t="shared" si="0"/>
        <v>0</v>
      </c>
      <c r="F83" s="145">
        <f t="shared" si="0"/>
        <v>0</v>
      </c>
      <c r="G83" s="145">
        <f t="shared" si="0"/>
        <v>0</v>
      </c>
      <c r="H83" s="145">
        <f t="shared" si="0"/>
        <v>0</v>
      </c>
      <c r="I83" s="145">
        <f t="shared" si="0"/>
        <v>0</v>
      </c>
      <c r="J83" s="145"/>
    </row>
    <row r="84" spans="1:10" ht="22.5" thickTop="1" x14ac:dyDescent="0.45"/>
  </sheetData>
  <mergeCells count="6">
    <mergeCell ref="C42:I42"/>
    <mergeCell ref="C4:F4"/>
    <mergeCell ref="G4:I4"/>
    <mergeCell ref="C8:I8"/>
    <mergeCell ref="C38:E38"/>
    <mergeCell ref="G38:I38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W113"/>
  <sheetViews>
    <sheetView topLeftCell="A95" zoomScale="85" zoomScaleNormal="85" zoomScaleSheetLayoutView="85" workbookViewId="0">
      <selection activeCell="D82" sqref="D82:J82"/>
    </sheetView>
  </sheetViews>
  <sheetFormatPr defaultColWidth="9.140625" defaultRowHeight="23.25" customHeight="1" x14ac:dyDescent="0.45"/>
  <cols>
    <col min="1" max="1" width="51.42578125" style="65" customWidth="1"/>
    <col min="2" max="2" width="8.140625" style="13" customWidth="1"/>
    <col min="3" max="3" width="1.28515625" style="65" customWidth="1"/>
    <col min="4" max="4" width="11.5703125" style="65" customWidth="1"/>
    <col min="5" max="5" width="1.28515625" style="65" customWidth="1"/>
    <col min="6" max="6" width="11.5703125" style="65" customWidth="1"/>
    <col min="7" max="7" width="1.28515625" style="65" customWidth="1"/>
    <col min="8" max="8" width="11.5703125" style="65" customWidth="1"/>
    <col min="9" max="9" width="1.28515625" style="65" customWidth="1"/>
    <col min="10" max="10" width="11.5703125" style="65" customWidth="1"/>
    <col min="11" max="11" width="12.5703125" style="64" hidden="1" customWidth="1"/>
    <col min="12" max="12" width="0" style="65" hidden="1" customWidth="1"/>
    <col min="13" max="13" width="1.7109375" style="65" hidden="1" customWidth="1"/>
    <col min="14" max="14" width="9.42578125" style="65" hidden="1" customWidth="1"/>
    <col min="15" max="15" width="2.42578125" style="65" hidden="1" customWidth="1"/>
    <col min="16" max="16" width="0" style="65" hidden="1" customWidth="1"/>
    <col min="17" max="17" width="1.28515625" style="65" hidden="1" customWidth="1"/>
    <col min="18" max="18" width="0" style="65" hidden="1" customWidth="1"/>
    <col min="19" max="19" width="9.85546875" style="65" bestFit="1" customWidth="1"/>
    <col min="20" max="22" width="9.140625" style="65"/>
    <col min="23" max="23" width="9.85546875" style="65" bestFit="1" customWidth="1"/>
    <col min="24" max="16384" width="9.140625" style="65"/>
  </cols>
  <sheetData>
    <row r="1" spans="1:23" s="6" customFormat="1" ht="23.25" customHeight="1" x14ac:dyDescent="0.5">
      <c r="A1" s="3" t="s">
        <v>0</v>
      </c>
      <c r="B1" s="63"/>
      <c r="C1" s="3"/>
      <c r="D1" s="3"/>
      <c r="E1" s="3"/>
      <c r="F1" s="3"/>
      <c r="G1" s="3"/>
      <c r="H1" s="3"/>
      <c r="I1" s="3"/>
      <c r="J1" s="3"/>
      <c r="K1" s="64"/>
    </row>
    <row r="2" spans="1:23" s="6" customFormat="1" ht="23.25" customHeight="1" x14ac:dyDescent="0.5">
      <c r="A2" s="17" t="s">
        <v>105</v>
      </c>
      <c r="B2" s="63"/>
      <c r="C2" s="3"/>
      <c r="D2" s="3"/>
      <c r="E2" s="3"/>
      <c r="F2" s="3"/>
      <c r="G2" s="3"/>
      <c r="H2" s="3"/>
      <c r="I2" s="3"/>
      <c r="J2" s="3"/>
      <c r="K2" s="64"/>
    </row>
    <row r="3" spans="1:23" ht="21" customHeight="1" x14ac:dyDescent="0.5">
      <c r="A3" s="17"/>
      <c r="B3" s="63"/>
      <c r="C3" s="3"/>
      <c r="D3" s="3"/>
      <c r="E3" s="3"/>
      <c r="F3" s="3"/>
      <c r="G3" s="3"/>
      <c r="H3" s="3"/>
      <c r="I3" s="3"/>
      <c r="J3" s="3"/>
    </row>
    <row r="4" spans="1:23" ht="21" customHeight="1" x14ac:dyDescent="0.45">
      <c r="B4" s="19"/>
      <c r="C4" s="66"/>
      <c r="D4" s="193" t="s">
        <v>44</v>
      </c>
      <c r="E4" s="193"/>
      <c r="F4" s="193"/>
      <c r="G4" s="67"/>
      <c r="H4" s="193" t="s">
        <v>45</v>
      </c>
      <c r="I4" s="193"/>
      <c r="J4" s="193"/>
    </row>
    <row r="5" spans="1:23" ht="21" customHeight="1" x14ac:dyDescent="0.45">
      <c r="B5" s="19"/>
      <c r="C5" s="66"/>
      <c r="D5" s="188" t="s">
        <v>106</v>
      </c>
      <c r="E5" s="188"/>
      <c r="F5" s="188"/>
      <c r="G5" s="21"/>
      <c r="H5" s="188" t="s">
        <v>106</v>
      </c>
      <c r="I5" s="188"/>
      <c r="J5" s="188"/>
    </row>
    <row r="6" spans="1:23" ht="21" customHeight="1" x14ac:dyDescent="0.45">
      <c r="B6" s="19"/>
      <c r="C6" s="66"/>
      <c r="D6" s="188" t="s">
        <v>158</v>
      </c>
      <c r="E6" s="188"/>
      <c r="F6" s="188"/>
      <c r="G6" s="21"/>
      <c r="H6" s="188" t="s">
        <v>158</v>
      </c>
      <c r="I6" s="188"/>
      <c r="J6" s="188"/>
    </row>
    <row r="7" spans="1:23" ht="21" customHeight="1" x14ac:dyDescent="0.45">
      <c r="B7" s="19" t="s">
        <v>6</v>
      </c>
      <c r="C7" s="66"/>
      <c r="D7" s="68">
        <v>2564</v>
      </c>
      <c r="E7" s="68"/>
      <c r="F7" s="68">
        <v>2563</v>
      </c>
      <c r="G7" s="68"/>
      <c r="H7" s="68">
        <v>2564</v>
      </c>
      <c r="I7" s="68"/>
      <c r="J7" s="68">
        <v>2563</v>
      </c>
    </row>
    <row r="8" spans="1:23" ht="21.75" customHeight="1" x14ac:dyDescent="0.45">
      <c r="B8" s="19"/>
      <c r="C8" s="66"/>
      <c r="D8" s="189" t="s">
        <v>7</v>
      </c>
      <c r="E8" s="189"/>
      <c r="F8" s="189"/>
      <c r="G8" s="189"/>
      <c r="H8" s="189"/>
      <c r="I8" s="189"/>
      <c r="J8" s="189"/>
      <c r="L8" s="187" t="s">
        <v>166</v>
      </c>
      <c r="M8" s="187"/>
      <c r="N8" s="187"/>
      <c r="P8" s="187" t="s">
        <v>167</v>
      </c>
      <c r="Q8" s="187"/>
      <c r="R8" s="187"/>
    </row>
    <row r="9" spans="1:23" ht="21.75" customHeight="1" x14ac:dyDescent="0.45">
      <c r="A9" s="22" t="s">
        <v>46</v>
      </c>
      <c r="D9" s="69"/>
      <c r="E9" s="69"/>
      <c r="F9" s="69"/>
      <c r="G9" s="69"/>
      <c r="H9" s="69"/>
      <c r="I9" s="69"/>
      <c r="J9" s="69"/>
      <c r="K9" s="70"/>
      <c r="L9" s="68">
        <v>2563</v>
      </c>
      <c r="M9" s="68"/>
      <c r="N9" s="68">
        <v>2562</v>
      </c>
      <c r="O9" s="68"/>
      <c r="P9" s="68">
        <v>2563</v>
      </c>
      <c r="Q9" s="68"/>
      <c r="R9" s="68">
        <v>2562</v>
      </c>
    </row>
    <row r="10" spans="1:23" ht="21.75" customHeight="1" x14ac:dyDescent="0.45">
      <c r="A10" s="65" t="s">
        <v>47</v>
      </c>
      <c r="B10" s="13" t="s">
        <v>183</v>
      </c>
      <c r="D10" s="69">
        <v>655311</v>
      </c>
      <c r="E10" s="69"/>
      <c r="F10" s="69">
        <v>1405980</v>
      </c>
      <c r="G10" s="69"/>
      <c r="H10" s="69">
        <v>650308</v>
      </c>
      <c r="I10" s="69"/>
      <c r="J10" s="69">
        <v>1400553</v>
      </c>
      <c r="K10" s="70" t="s">
        <v>168</v>
      </c>
      <c r="L10" s="133">
        <f>(D10-D16)/D10</f>
        <v>3.409678763213192E-2</v>
      </c>
      <c r="M10" s="133"/>
      <c r="N10" s="133">
        <f t="shared" ref="N10:P10" si="0">(F10-F16)/F10</f>
        <v>0.1085812031465597</v>
      </c>
      <c r="O10" s="133"/>
      <c r="P10" s="133">
        <f t="shared" si="0"/>
        <v>2.8428067930888132E-2</v>
      </c>
      <c r="Q10" s="133"/>
      <c r="R10" s="133">
        <f>(J10-J16)/J10</f>
        <v>0.10721265100285388</v>
      </c>
      <c r="S10" s="82"/>
      <c r="U10" s="82"/>
      <c r="W10" s="82"/>
    </row>
    <row r="11" spans="1:23" ht="21.75" customHeight="1" x14ac:dyDescent="0.45">
      <c r="A11" s="65" t="s">
        <v>107</v>
      </c>
      <c r="D11" s="24">
        <v>15208</v>
      </c>
      <c r="E11" s="69"/>
      <c r="F11" s="24">
        <v>27513</v>
      </c>
      <c r="G11" s="69"/>
      <c r="H11" s="24">
        <v>15055</v>
      </c>
      <c r="I11" s="69"/>
      <c r="J11" s="24">
        <v>27479</v>
      </c>
      <c r="K11" s="70" t="s">
        <v>169</v>
      </c>
      <c r="L11" s="133">
        <v>0.11075607579855096</v>
      </c>
      <c r="M11" s="133"/>
      <c r="N11" s="133">
        <v>7.8564950535363276E-2</v>
      </c>
      <c r="O11" s="133"/>
      <c r="P11" s="133">
        <v>0.10906701078803456</v>
      </c>
      <c r="Q11" s="133"/>
      <c r="R11" s="133">
        <v>7.6472048438679496E-2</v>
      </c>
      <c r="S11" s="82"/>
      <c r="U11" s="82"/>
      <c r="W11" s="82"/>
    </row>
    <row r="12" spans="1:23" ht="21.75" customHeight="1" x14ac:dyDescent="0.45">
      <c r="A12" s="65" t="s">
        <v>48</v>
      </c>
      <c r="B12" s="13">
        <v>2</v>
      </c>
      <c r="D12" s="69">
        <v>1246</v>
      </c>
      <c r="E12" s="69"/>
      <c r="F12" s="69">
        <v>2715</v>
      </c>
      <c r="G12" s="69"/>
      <c r="H12" s="69">
        <v>726</v>
      </c>
      <c r="I12" s="69"/>
      <c r="J12" s="69">
        <v>2516</v>
      </c>
      <c r="S12" s="82"/>
      <c r="U12" s="82"/>
      <c r="W12" s="82"/>
    </row>
    <row r="13" spans="1:23" ht="21.75" customHeight="1" x14ac:dyDescent="0.45">
      <c r="A13" s="6" t="s">
        <v>49</v>
      </c>
      <c r="D13" s="11">
        <f>SUM(D10:D12)</f>
        <v>671765</v>
      </c>
      <c r="E13" s="12"/>
      <c r="F13" s="11">
        <f>SUM(F10:F12)</f>
        <v>1436208</v>
      </c>
      <c r="G13" s="12"/>
      <c r="H13" s="11">
        <f>SUM(H10:H12)</f>
        <v>666089</v>
      </c>
      <c r="I13" s="12"/>
      <c r="J13" s="11">
        <f>SUM(J10:J12)</f>
        <v>1430548</v>
      </c>
      <c r="S13" s="82"/>
      <c r="U13" s="82"/>
      <c r="W13" s="82"/>
    </row>
    <row r="14" spans="1:23" ht="12" customHeight="1" x14ac:dyDescent="0.45">
      <c r="D14" s="69"/>
      <c r="E14" s="69"/>
      <c r="F14" s="69"/>
      <c r="G14" s="69"/>
      <c r="H14" s="69"/>
      <c r="I14" s="69"/>
      <c r="J14" s="69"/>
      <c r="S14" s="82"/>
      <c r="U14" s="82"/>
      <c r="W14" s="82"/>
    </row>
    <row r="15" spans="1:23" ht="21.75" customHeight="1" x14ac:dyDescent="0.45">
      <c r="A15" s="8" t="s">
        <v>50</v>
      </c>
      <c r="B15" s="9"/>
      <c r="D15" s="69"/>
      <c r="E15" s="69"/>
      <c r="F15" s="69"/>
      <c r="G15" s="69"/>
      <c r="H15" s="69"/>
      <c r="I15" s="69"/>
      <c r="J15" s="69"/>
      <c r="S15" s="82"/>
      <c r="U15" s="82"/>
      <c r="W15" s="82"/>
    </row>
    <row r="16" spans="1:23" ht="21.75" customHeight="1" x14ac:dyDescent="0.45">
      <c r="A16" t="s">
        <v>51</v>
      </c>
      <c r="B16" s="9">
        <v>2</v>
      </c>
      <c r="D16" s="71">
        <v>632967</v>
      </c>
      <c r="E16" s="71"/>
      <c r="F16" s="71">
        <v>1253317</v>
      </c>
      <c r="G16" s="71"/>
      <c r="H16" s="71">
        <v>631821</v>
      </c>
      <c r="I16" s="71"/>
      <c r="J16" s="71">
        <v>1250396</v>
      </c>
      <c r="S16" s="82"/>
      <c r="U16" s="82"/>
      <c r="W16" s="82"/>
    </row>
    <row r="17" spans="1:23" ht="21.75" customHeight="1" x14ac:dyDescent="0.45">
      <c r="A17" t="s">
        <v>97</v>
      </c>
      <c r="B17" s="9">
        <v>2</v>
      </c>
      <c r="D17" s="71">
        <v>25898</v>
      </c>
      <c r="E17" s="71"/>
      <c r="F17" s="71">
        <v>31310</v>
      </c>
      <c r="G17" s="71"/>
      <c r="H17" s="71">
        <v>24838</v>
      </c>
      <c r="I17" s="71"/>
      <c r="J17" s="71">
        <v>30455</v>
      </c>
      <c r="S17" s="82"/>
      <c r="U17" s="82"/>
      <c r="W17" s="82"/>
    </row>
    <row r="18" spans="1:23" ht="21.75" customHeight="1" x14ac:dyDescent="0.45">
      <c r="A18" t="s">
        <v>52</v>
      </c>
      <c r="B18" s="9">
        <v>2</v>
      </c>
      <c r="D18" s="71">
        <v>55676</v>
      </c>
      <c r="E18" s="71"/>
      <c r="F18" s="71">
        <f>28395-872</f>
        <v>27523</v>
      </c>
      <c r="G18" s="71"/>
      <c r="H18" s="71">
        <v>54393</v>
      </c>
      <c r="I18" s="71"/>
      <c r="J18" s="71">
        <f>27174-872</f>
        <v>26302</v>
      </c>
      <c r="S18" s="82"/>
      <c r="U18" s="82"/>
      <c r="W18" s="82"/>
    </row>
    <row r="19" spans="1:23" ht="21.75" hidden="1" customHeight="1" x14ac:dyDescent="0.45">
      <c r="A19" t="s">
        <v>85</v>
      </c>
      <c r="B19" s="9"/>
      <c r="D19" s="53">
        <v>0</v>
      </c>
      <c r="E19" s="71"/>
      <c r="F19" s="53">
        <v>0</v>
      </c>
      <c r="G19" s="71"/>
      <c r="H19" s="53">
        <v>0</v>
      </c>
      <c r="I19" s="71"/>
      <c r="J19" s="53">
        <v>0</v>
      </c>
      <c r="S19" s="82"/>
      <c r="U19" s="82"/>
      <c r="W19" s="82"/>
    </row>
    <row r="20" spans="1:23" ht="21.75" customHeight="1" x14ac:dyDescent="0.45">
      <c r="A20" s="4" t="s">
        <v>54</v>
      </c>
      <c r="B20" s="9"/>
      <c r="D20" s="88">
        <f>SUM(D16:D19)</f>
        <v>714541</v>
      </c>
      <c r="E20" s="100"/>
      <c r="F20" s="88">
        <f>SUM(F16:F19)</f>
        <v>1312150</v>
      </c>
      <c r="G20" s="89"/>
      <c r="H20" s="59">
        <f>SUM(H16:H19)</f>
        <v>711052</v>
      </c>
      <c r="I20" s="89"/>
      <c r="J20" s="59">
        <f>SUM(J16:J19)</f>
        <v>1307153</v>
      </c>
      <c r="S20" s="82"/>
      <c r="U20" s="82"/>
      <c r="W20" s="82"/>
    </row>
    <row r="21" spans="1:23" ht="12" customHeight="1" x14ac:dyDescent="0.45">
      <c r="A21" s="10"/>
      <c r="D21" s="15"/>
      <c r="E21" s="72"/>
      <c r="F21" s="15"/>
      <c r="G21" s="72"/>
      <c r="H21" s="15"/>
      <c r="I21" s="102"/>
      <c r="J21" s="15"/>
      <c r="S21" s="82"/>
      <c r="U21" s="82"/>
      <c r="W21" s="82"/>
    </row>
    <row r="22" spans="1:23" customFormat="1" ht="21.75" customHeight="1" x14ac:dyDescent="0.45">
      <c r="A22" s="4" t="s">
        <v>190</v>
      </c>
      <c r="B22" s="5"/>
      <c r="C22" s="4"/>
      <c r="D22" s="55">
        <f>D13-D20</f>
        <v>-42776</v>
      </c>
      <c r="E22" s="103"/>
      <c r="F22" s="55">
        <f>F13-F20</f>
        <v>124058</v>
      </c>
      <c r="G22" s="103"/>
      <c r="H22" s="55">
        <f>H13-H20</f>
        <v>-44963</v>
      </c>
      <c r="I22" s="103"/>
      <c r="J22" s="55">
        <f>J13-J20</f>
        <v>123395</v>
      </c>
      <c r="S22" s="82"/>
      <c r="T22" s="65"/>
      <c r="U22" s="82"/>
      <c r="V22" s="65"/>
      <c r="W22" s="82"/>
    </row>
    <row r="23" spans="1:23" customFormat="1" ht="21.75" customHeight="1" x14ac:dyDescent="0.45">
      <c r="A23" t="s">
        <v>53</v>
      </c>
      <c r="B23" s="9"/>
      <c r="D23" s="183">
        <v>-222</v>
      </c>
      <c r="E23" s="99"/>
      <c r="F23" s="58">
        <v>-252</v>
      </c>
      <c r="G23" s="99"/>
      <c r="H23" s="183">
        <v>-222</v>
      </c>
      <c r="I23" s="99"/>
      <c r="J23" s="58">
        <v>-252</v>
      </c>
      <c r="S23" s="82"/>
      <c r="T23" s="65"/>
      <c r="U23" s="82"/>
      <c r="V23" s="65"/>
      <c r="W23" s="82"/>
    </row>
    <row r="24" spans="1:23" customFormat="1" ht="21.75" hidden="1" customHeight="1" x14ac:dyDescent="0.45">
      <c r="A24" t="s">
        <v>142</v>
      </c>
      <c r="B24" s="9">
        <v>5</v>
      </c>
      <c r="D24" s="104">
        <v>0</v>
      </c>
      <c r="E24" s="99"/>
      <c r="F24" s="104">
        <v>0</v>
      </c>
      <c r="G24" s="100"/>
      <c r="H24" s="104">
        <v>0</v>
      </c>
      <c r="I24" s="100"/>
      <c r="J24" s="104">
        <v>0</v>
      </c>
      <c r="S24" s="82"/>
      <c r="T24" s="65"/>
      <c r="U24" s="82"/>
      <c r="V24" s="65"/>
      <c r="W24" s="82"/>
    </row>
    <row r="25" spans="1:23" customFormat="1" ht="21.75" customHeight="1" x14ac:dyDescent="0.45">
      <c r="A25" s="4" t="s">
        <v>191</v>
      </c>
      <c r="B25" s="9"/>
      <c r="D25" s="182">
        <f>D22+D23+D24</f>
        <v>-42998</v>
      </c>
      <c r="E25" s="100"/>
      <c r="F25" s="182">
        <f>F22+F23+F24</f>
        <v>123806</v>
      </c>
      <c r="G25" s="89"/>
      <c r="H25" s="182">
        <f>H22+H23+H24</f>
        <v>-45185</v>
      </c>
      <c r="I25" s="89"/>
      <c r="J25" s="182">
        <f>J22+J23+J24</f>
        <v>123143</v>
      </c>
      <c r="S25" s="82"/>
      <c r="T25" s="65"/>
      <c r="U25" s="82"/>
      <c r="V25" s="65"/>
      <c r="W25" s="82"/>
    </row>
    <row r="26" spans="1:23" customFormat="1" ht="21.75" customHeight="1" x14ac:dyDescent="0.45">
      <c r="A26" s="10" t="s">
        <v>193</v>
      </c>
      <c r="B26" s="9"/>
      <c r="D26" s="99">
        <v>7796</v>
      </c>
      <c r="E26" s="99"/>
      <c r="F26" s="203">
        <v>-24526</v>
      </c>
      <c r="G26" s="99"/>
      <c r="H26" s="99">
        <v>8234</v>
      </c>
      <c r="I26" s="99"/>
      <c r="J26" s="203">
        <v>-24380</v>
      </c>
      <c r="L26" s="105"/>
      <c r="M26" s="105"/>
      <c r="O26" s="105"/>
      <c r="P26" s="105"/>
      <c r="S26" s="82"/>
      <c r="T26" s="65"/>
      <c r="U26" s="82"/>
      <c r="V26" s="65"/>
      <c r="W26" s="82"/>
    </row>
    <row r="27" spans="1:23" customFormat="1" ht="21.75" customHeight="1" x14ac:dyDescent="0.45">
      <c r="A27" s="4" t="s">
        <v>192</v>
      </c>
      <c r="B27" s="9"/>
      <c r="D27" s="88">
        <f>SUM(D25:D26)</f>
        <v>-35202</v>
      </c>
      <c r="E27" s="100"/>
      <c r="F27" s="88">
        <f>SUM(F25:F26)</f>
        <v>99280</v>
      </c>
      <c r="G27" s="89"/>
      <c r="H27" s="88">
        <f>SUM(H25:H26)</f>
        <v>-36951</v>
      </c>
      <c r="I27" s="89"/>
      <c r="J27" s="88">
        <f>SUM(J25:J26)</f>
        <v>98763</v>
      </c>
      <c r="S27" s="82"/>
      <c r="T27" s="65"/>
      <c r="U27" s="82"/>
      <c r="V27" s="65"/>
      <c r="W27" s="82"/>
    </row>
    <row r="28" spans="1:23" ht="12" customHeight="1" x14ac:dyDescent="0.45">
      <c r="D28" s="69"/>
      <c r="E28" s="69"/>
      <c r="F28" s="69"/>
      <c r="G28" s="69"/>
      <c r="H28" s="69"/>
      <c r="I28" s="69"/>
      <c r="J28" s="69"/>
      <c r="S28" s="82"/>
      <c r="U28" s="82"/>
      <c r="W28" s="82"/>
    </row>
    <row r="29" spans="1:23" customFormat="1" ht="21.75" hidden="1" customHeight="1" x14ac:dyDescent="0.45">
      <c r="A29" s="4" t="s">
        <v>143</v>
      </c>
      <c r="B29" s="9"/>
      <c r="D29" s="58"/>
      <c r="E29" s="99"/>
      <c r="F29" s="58"/>
      <c r="G29" s="99"/>
      <c r="H29" s="58"/>
      <c r="I29" s="99"/>
      <c r="J29" s="58"/>
      <c r="S29" s="82"/>
      <c r="T29" s="65"/>
      <c r="U29" s="82"/>
      <c r="V29" s="65"/>
      <c r="W29" s="82"/>
    </row>
    <row r="30" spans="1:23" customFormat="1" ht="21.75" hidden="1" customHeight="1" x14ac:dyDescent="0.45">
      <c r="A30" s="4" t="s">
        <v>144</v>
      </c>
      <c r="B30" s="9"/>
      <c r="D30" s="58"/>
      <c r="E30" s="99"/>
      <c r="F30" s="58"/>
      <c r="G30" s="99"/>
      <c r="H30" s="58"/>
      <c r="I30" s="99"/>
      <c r="J30" s="58"/>
      <c r="S30" s="82"/>
      <c r="T30" s="65"/>
      <c r="U30" s="82"/>
      <c r="V30" s="65"/>
      <c r="W30" s="82"/>
    </row>
    <row r="31" spans="1:23" customFormat="1" ht="21.75" hidden="1" customHeight="1" x14ac:dyDescent="0.45">
      <c r="A31" s="4" t="s">
        <v>145</v>
      </c>
      <c r="B31" s="9"/>
      <c r="D31" s="58"/>
      <c r="E31" s="99"/>
      <c r="F31" s="58"/>
      <c r="G31" s="99"/>
      <c r="H31" s="58"/>
      <c r="I31" s="99"/>
      <c r="J31" s="58"/>
      <c r="S31" s="82"/>
      <c r="T31" s="65"/>
      <c r="U31" s="82"/>
      <c r="V31" s="65"/>
      <c r="W31" s="82"/>
    </row>
    <row r="32" spans="1:23" customFormat="1" ht="21.75" hidden="1" customHeight="1" x14ac:dyDescent="0.45">
      <c r="A32" t="s">
        <v>146</v>
      </c>
      <c r="B32" s="9"/>
      <c r="D32" s="58"/>
      <c r="E32" s="99"/>
      <c r="F32" s="58"/>
      <c r="G32" s="99"/>
      <c r="H32" s="58"/>
      <c r="I32" s="99"/>
      <c r="J32" s="58"/>
      <c r="S32" s="82"/>
      <c r="T32" s="65"/>
      <c r="U32" s="82"/>
      <c r="V32" s="65"/>
      <c r="W32" s="82"/>
    </row>
    <row r="33" spans="1:23" customFormat="1" ht="21.75" hidden="1" customHeight="1" x14ac:dyDescent="0.45">
      <c r="A33" t="s">
        <v>147</v>
      </c>
      <c r="B33" s="9"/>
      <c r="D33" s="58"/>
      <c r="E33" s="99"/>
      <c r="F33" s="58"/>
      <c r="G33" s="99"/>
      <c r="H33" s="58"/>
      <c r="I33" s="99"/>
      <c r="J33" s="58"/>
      <c r="S33" s="82"/>
      <c r="T33" s="65"/>
      <c r="U33" s="82"/>
      <c r="V33" s="65"/>
      <c r="W33" s="82"/>
    </row>
    <row r="34" spans="1:23" ht="21.75" customHeight="1" x14ac:dyDescent="0.45">
      <c r="A34" s="27" t="s">
        <v>55</v>
      </c>
      <c r="B34" s="73"/>
      <c r="C34" s="73"/>
      <c r="D34" s="26">
        <v>0</v>
      </c>
      <c r="E34" s="74"/>
      <c r="F34" s="26">
        <v>0</v>
      </c>
      <c r="G34" s="74"/>
      <c r="H34" s="26">
        <v>0</v>
      </c>
      <c r="I34" s="74"/>
      <c r="J34" s="26">
        <v>0</v>
      </c>
      <c r="S34" s="82"/>
      <c r="U34" s="82"/>
      <c r="W34" s="82"/>
    </row>
    <row r="35" spans="1:23" ht="21.75" customHeight="1" thickBot="1" x14ac:dyDescent="0.5">
      <c r="A35" s="27" t="s">
        <v>56</v>
      </c>
      <c r="B35" s="73"/>
      <c r="C35" s="73"/>
      <c r="D35" s="106">
        <f>D27+D34</f>
        <v>-35202</v>
      </c>
      <c r="E35" s="113"/>
      <c r="F35" s="106">
        <f>F27+F34</f>
        <v>99280</v>
      </c>
      <c r="G35" s="113"/>
      <c r="H35" s="106">
        <f>H27+H34</f>
        <v>-36951</v>
      </c>
      <c r="I35" s="113"/>
      <c r="J35" s="106">
        <f>J27+J34</f>
        <v>98763</v>
      </c>
      <c r="S35" s="82"/>
      <c r="U35" s="82"/>
      <c r="W35" s="82"/>
    </row>
    <row r="36" spans="1:23" ht="12" customHeight="1" thickTop="1" x14ac:dyDescent="0.45">
      <c r="D36" s="69"/>
      <c r="E36" s="69"/>
      <c r="F36" s="69"/>
      <c r="G36" s="69"/>
      <c r="H36" s="69"/>
      <c r="I36" s="74"/>
      <c r="J36" s="69"/>
      <c r="K36" s="64">
        <f>I36-I88</f>
        <v>0</v>
      </c>
      <c r="S36" s="82"/>
      <c r="U36" s="82"/>
      <c r="W36" s="82"/>
    </row>
    <row r="37" spans="1:23" ht="21.75" customHeight="1" x14ac:dyDescent="0.45">
      <c r="A37" s="107" t="s">
        <v>184</v>
      </c>
      <c r="B37" s="73"/>
      <c r="C37" s="73"/>
      <c r="D37" s="76"/>
      <c r="E37" s="75"/>
      <c r="F37" s="76"/>
      <c r="G37" s="75"/>
      <c r="H37" s="76"/>
      <c r="I37" s="75"/>
      <c r="J37" s="76"/>
      <c r="S37" s="82"/>
      <c r="U37" s="82"/>
      <c r="W37" s="82"/>
    </row>
    <row r="38" spans="1:23" ht="21.75" customHeight="1" x14ac:dyDescent="0.45">
      <c r="A38" s="108" t="s">
        <v>57</v>
      </c>
      <c r="B38" s="73"/>
      <c r="C38" s="73"/>
      <c r="D38" s="58">
        <f>D40-D39</f>
        <v>-35202</v>
      </c>
      <c r="E38"/>
      <c r="F38" s="58">
        <f>F40-F39</f>
        <v>99280</v>
      </c>
      <c r="G38"/>
      <c r="H38" s="58">
        <f>H40-H39</f>
        <v>-36951</v>
      </c>
      <c r="I38"/>
      <c r="J38" s="58">
        <f>J40-J39</f>
        <v>98763</v>
      </c>
      <c r="S38" s="82"/>
      <c r="U38" s="82"/>
      <c r="W38" s="82"/>
    </row>
    <row r="39" spans="1:23" ht="21.75" customHeight="1" x14ac:dyDescent="0.45">
      <c r="A39" s="108" t="s">
        <v>58</v>
      </c>
      <c r="B39" s="73"/>
      <c r="C39" s="73"/>
      <c r="D39" s="109">
        <v>0</v>
      </c>
      <c r="E39" s="110"/>
      <c r="F39" s="109">
        <v>0</v>
      </c>
      <c r="G39" s="110"/>
      <c r="H39" s="104">
        <v>0</v>
      </c>
      <c r="I39" s="110"/>
      <c r="J39" s="104">
        <v>0</v>
      </c>
      <c r="S39" s="82"/>
      <c r="U39" s="82"/>
      <c r="W39" s="82"/>
    </row>
    <row r="40" spans="1:23" ht="21.75" customHeight="1" thickBot="1" x14ac:dyDescent="0.5">
      <c r="A40" s="4" t="s">
        <v>192</v>
      </c>
      <c r="B40" s="73"/>
      <c r="C40" s="73"/>
      <c r="D40" s="111">
        <f>D27</f>
        <v>-35202</v>
      </c>
      <c r="E40" s="55"/>
      <c r="F40" s="111">
        <f>F27</f>
        <v>99280</v>
      </c>
      <c r="G40" s="55"/>
      <c r="H40" s="111">
        <f>H27</f>
        <v>-36951</v>
      </c>
      <c r="I40" s="55"/>
      <c r="J40" s="111">
        <f>J27</f>
        <v>98763</v>
      </c>
      <c r="S40" s="82"/>
      <c r="U40" s="82"/>
      <c r="W40" s="82"/>
    </row>
    <row r="41" spans="1:23" ht="12" customHeight="1" thickTop="1" x14ac:dyDescent="0.45">
      <c r="D41" s="69"/>
      <c r="E41" s="69"/>
      <c r="F41" s="69"/>
      <c r="G41" s="69"/>
      <c r="H41" s="69"/>
      <c r="I41" s="69"/>
      <c r="J41" s="69"/>
      <c r="S41" s="82"/>
      <c r="U41" s="82"/>
      <c r="W41" s="82"/>
    </row>
    <row r="42" spans="1:23" s="6" customFormat="1" ht="22.5" customHeight="1" x14ac:dyDescent="0.5">
      <c r="A42" s="3" t="s">
        <v>0</v>
      </c>
      <c r="B42" s="63"/>
      <c r="C42" s="3"/>
      <c r="D42" s="3"/>
      <c r="E42" s="3"/>
      <c r="F42" s="3"/>
      <c r="G42" s="3"/>
      <c r="H42" s="3"/>
      <c r="I42" s="3"/>
      <c r="J42" s="3"/>
      <c r="K42" s="64"/>
      <c r="S42" s="82"/>
      <c r="T42" s="65"/>
      <c r="U42" s="82"/>
      <c r="V42" s="65"/>
      <c r="W42" s="82"/>
    </row>
    <row r="43" spans="1:23" s="6" customFormat="1" ht="22.5" customHeight="1" x14ac:dyDescent="0.5">
      <c r="A43" s="17" t="s">
        <v>105</v>
      </c>
      <c r="B43" s="63"/>
      <c r="C43" s="3"/>
      <c r="D43" s="3"/>
      <c r="E43" s="3"/>
      <c r="F43" s="3"/>
      <c r="G43" s="3"/>
      <c r="H43" s="3"/>
      <c r="I43" s="3"/>
      <c r="J43" s="3"/>
      <c r="K43" s="64"/>
      <c r="S43" s="82"/>
      <c r="T43" s="65"/>
      <c r="U43" s="82"/>
      <c r="V43" s="65"/>
      <c r="W43" s="82"/>
    </row>
    <row r="44" spans="1:23" ht="22.5" customHeight="1" x14ac:dyDescent="0.5">
      <c r="A44" s="17"/>
      <c r="B44" s="63"/>
      <c r="C44" s="3"/>
      <c r="D44" s="3"/>
      <c r="E44" s="3"/>
      <c r="F44" s="3"/>
      <c r="G44" s="3"/>
      <c r="H44" s="3"/>
      <c r="I44" s="3"/>
      <c r="J44" s="3"/>
      <c r="S44" s="82"/>
      <c r="U44" s="82"/>
      <c r="W44" s="82"/>
    </row>
    <row r="45" spans="1:23" ht="22.5" customHeight="1" x14ac:dyDescent="0.45">
      <c r="B45" s="97"/>
      <c r="C45" s="66"/>
      <c r="D45" s="193" t="s">
        <v>44</v>
      </c>
      <c r="E45" s="193"/>
      <c r="F45" s="193"/>
      <c r="G45" s="96"/>
      <c r="H45" s="193" t="s">
        <v>45</v>
      </c>
      <c r="I45" s="193"/>
      <c r="J45" s="193"/>
      <c r="S45" s="82"/>
      <c r="U45" s="82"/>
      <c r="W45" s="82"/>
    </row>
    <row r="46" spans="1:23" ht="22.5" customHeight="1" x14ac:dyDescent="0.45">
      <c r="B46" s="97"/>
      <c r="C46" s="66"/>
      <c r="D46" s="188" t="s">
        <v>106</v>
      </c>
      <c r="E46" s="188"/>
      <c r="F46" s="188"/>
      <c r="G46" s="98"/>
      <c r="H46" s="188" t="s">
        <v>106</v>
      </c>
      <c r="I46" s="188"/>
      <c r="J46" s="188"/>
      <c r="S46" s="82"/>
      <c r="U46" s="82"/>
      <c r="W46" s="82"/>
    </row>
    <row r="47" spans="1:23" ht="22.5" customHeight="1" x14ac:dyDescent="0.45">
      <c r="B47" s="97"/>
      <c r="C47" s="66"/>
      <c r="D47" s="188" t="s">
        <v>158</v>
      </c>
      <c r="E47" s="188"/>
      <c r="F47" s="188"/>
      <c r="G47" s="127"/>
      <c r="H47" s="188" t="s">
        <v>158</v>
      </c>
      <c r="I47" s="188"/>
      <c r="J47" s="188"/>
      <c r="S47" s="82"/>
      <c r="U47" s="82"/>
      <c r="W47" s="82"/>
    </row>
    <row r="48" spans="1:23" ht="22.5" customHeight="1" x14ac:dyDescent="0.45">
      <c r="B48" s="120" t="s">
        <v>6</v>
      </c>
      <c r="C48" s="66"/>
      <c r="D48" s="68">
        <v>2564</v>
      </c>
      <c r="E48" s="68"/>
      <c r="F48" s="68">
        <v>2563</v>
      </c>
      <c r="G48" s="68"/>
      <c r="H48" s="68">
        <v>2564</v>
      </c>
      <c r="I48" s="68"/>
      <c r="J48" s="68">
        <v>2563</v>
      </c>
      <c r="S48" s="82"/>
      <c r="U48" s="82"/>
      <c r="W48" s="82"/>
    </row>
    <row r="49" spans="1:23" ht="22.5" customHeight="1" x14ac:dyDescent="0.45">
      <c r="B49" s="97"/>
      <c r="C49" s="66"/>
      <c r="D49" s="189" t="s">
        <v>7</v>
      </c>
      <c r="E49" s="189"/>
      <c r="F49" s="189"/>
      <c r="G49" s="189"/>
      <c r="H49" s="189"/>
      <c r="I49" s="189"/>
      <c r="J49" s="189"/>
      <c r="S49" s="82"/>
      <c r="U49" s="82"/>
      <c r="W49" s="82"/>
    </row>
    <row r="50" spans="1:23" ht="22.5" customHeight="1" x14ac:dyDescent="0.45">
      <c r="A50" s="27" t="s">
        <v>59</v>
      </c>
      <c r="B50" s="73"/>
      <c r="C50" s="73"/>
      <c r="D50" s="73"/>
      <c r="E50" s="73"/>
      <c r="F50" s="73"/>
      <c r="G50" s="75"/>
      <c r="H50" s="75"/>
      <c r="I50" s="75"/>
      <c r="J50" s="75"/>
      <c r="S50" s="82"/>
      <c r="U50" s="82"/>
      <c r="W50" s="82"/>
    </row>
    <row r="51" spans="1:23" ht="22.5" customHeight="1" x14ac:dyDescent="0.45">
      <c r="A51" s="77" t="s">
        <v>57</v>
      </c>
      <c r="B51" s="73"/>
      <c r="C51" s="73"/>
      <c r="D51" s="58">
        <f>D53-D52</f>
        <v>-35202</v>
      </c>
      <c r="E51" s="75"/>
      <c r="F51" s="58">
        <f>F53-F52</f>
        <v>99280</v>
      </c>
      <c r="G51" s="75"/>
      <c r="H51" s="58">
        <f>H53-H52</f>
        <v>-36951</v>
      </c>
      <c r="I51" s="75"/>
      <c r="J51" s="58">
        <f>J53-J52</f>
        <v>98763</v>
      </c>
      <c r="S51" s="82"/>
      <c r="U51" s="82"/>
      <c r="W51" s="82"/>
    </row>
    <row r="52" spans="1:23" ht="22.5" customHeight="1" x14ac:dyDescent="0.45">
      <c r="A52" s="77" t="s">
        <v>58</v>
      </c>
      <c r="B52" s="73"/>
      <c r="C52" s="73"/>
      <c r="D52" s="54">
        <v>0</v>
      </c>
      <c r="E52" s="74"/>
      <c r="F52" s="54">
        <v>0</v>
      </c>
      <c r="G52" s="74"/>
      <c r="H52" s="54">
        <v>0</v>
      </c>
      <c r="I52" s="74"/>
      <c r="J52" s="54">
        <v>0</v>
      </c>
      <c r="S52" s="82"/>
      <c r="U52" s="82"/>
      <c r="W52" s="82"/>
    </row>
    <row r="53" spans="1:23" ht="22.5" customHeight="1" thickBot="1" x14ac:dyDescent="0.55000000000000004">
      <c r="A53" s="27" t="s">
        <v>56</v>
      </c>
      <c r="B53" s="73"/>
      <c r="C53" s="73"/>
      <c r="D53" s="111">
        <f>D35</f>
        <v>-35202</v>
      </c>
      <c r="E53" s="55"/>
      <c r="F53" s="111">
        <f>F35</f>
        <v>99280</v>
      </c>
      <c r="G53" s="55"/>
      <c r="H53" s="111">
        <f>H35</f>
        <v>-36951</v>
      </c>
      <c r="I53" s="55"/>
      <c r="J53" s="111">
        <f>J35</f>
        <v>98763</v>
      </c>
      <c r="K53" s="78"/>
      <c r="S53" s="82"/>
      <c r="U53" s="82"/>
      <c r="W53" s="82"/>
    </row>
    <row r="54" spans="1:23" ht="22.5" customHeight="1" thickTop="1" x14ac:dyDescent="0.45">
      <c r="D54" s="69"/>
      <c r="E54" s="69"/>
      <c r="F54" s="69"/>
      <c r="G54" s="69"/>
      <c r="H54" s="69"/>
      <c r="I54" s="69"/>
      <c r="J54" s="69"/>
      <c r="S54" s="82"/>
      <c r="U54" s="82"/>
      <c r="W54" s="82"/>
    </row>
    <row r="55" spans="1:23" ht="22.5" customHeight="1" thickBot="1" x14ac:dyDescent="0.55000000000000004">
      <c r="A55" s="79" t="s">
        <v>194</v>
      </c>
      <c r="B55" s="121">
        <v>10</v>
      </c>
      <c r="D55" s="80">
        <f>D53/330000</f>
        <v>-0.10667272727272727</v>
      </c>
      <c r="E55" s="71"/>
      <c r="F55" s="80">
        <f>F53/330000</f>
        <v>0.30084848484848487</v>
      </c>
      <c r="G55" s="12"/>
      <c r="H55" s="80">
        <f>H53/330000</f>
        <v>-0.11197272727272728</v>
      </c>
      <c r="I55" s="12"/>
      <c r="J55" s="80">
        <f>J53/330000</f>
        <v>0.2992818181818182</v>
      </c>
      <c r="K55" s="78"/>
      <c r="S55" s="82"/>
      <c r="U55" s="82"/>
      <c r="W55" s="82"/>
    </row>
    <row r="56" spans="1:23" ht="23.25" customHeight="1" thickTop="1" x14ac:dyDescent="0.5">
      <c r="A56" s="79"/>
      <c r="D56" s="81"/>
      <c r="E56" s="71"/>
      <c r="F56" s="81"/>
      <c r="G56" s="12"/>
      <c r="H56" s="81"/>
      <c r="I56" s="12"/>
      <c r="J56" s="81"/>
      <c r="K56" s="78"/>
      <c r="S56" s="82"/>
      <c r="U56" s="82"/>
      <c r="W56" s="82"/>
    </row>
    <row r="57" spans="1:23" ht="23.25" customHeight="1" x14ac:dyDescent="0.5">
      <c r="A57" s="3" t="s">
        <v>0</v>
      </c>
      <c r="B57" s="63"/>
      <c r="C57" s="3"/>
      <c r="D57" s="3"/>
      <c r="E57" s="3"/>
      <c r="F57" s="3"/>
      <c r="G57" s="3"/>
      <c r="H57" s="3"/>
      <c r="I57" s="3"/>
      <c r="J57" s="3"/>
      <c r="S57" s="82"/>
      <c r="U57" s="82"/>
      <c r="W57" s="82"/>
    </row>
    <row r="58" spans="1:23" ht="23.25" customHeight="1" x14ac:dyDescent="0.5">
      <c r="A58" s="17" t="s">
        <v>43</v>
      </c>
      <c r="B58" s="63"/>
      <c r="C58" s="3"/>
      <c r="D58" s="3"/>
      <c r="E58" s="3"/>
      <c r="F58" s="3"/>
      <c r="G58" s="3"/>
      <c r="H58" s="3"/>
      <c r="I58" s="3"/>
      <c r="J58" s="3"/>
      <c r="S58" s="82"/>
      <c r="U58" s="82"/>
      <c r="W58" s="82"/>
    </row>
    <row r="59" spans="1:23" ht="21" customHeight="1" x14ac:dyDescent="0.5">
      <c r="A59" s="17"/>
      <c r="B59" s="63"/>
      <c r="C59" s="3"/>
      <c r="D59" s="3"/>
      <c r="E59" s="3"/>
      <c r="F59" s="3"/>
      <c r="G59" s="3"/>
      <c r="H59" s="3"/>
      <c r="I59" s="3"/>
      <c r="J59" s="3"/>
      <c r="S59" s="82"/>
      <c r="U59" s="82"/>
      <c r="W59" s="82"/>
    </row>
    <row r="60" spans="1:23" ht="22.5" customHeight="1" x14ac:dyDescent="0.45">
      <c r="B60" s="19"/>
      <c r="C60" s="66"/>
      <c r="D60" s="190" t="s">
        <v>44</v>
      </c>
      <c r="E60" s="190"/>
      <c r="F60" s="190"/>
      <c r="G60" s="21"/>
      <c r="H60" s="190" t="s">
        <v>45</v>
      </c>
      <c r="I60" s="190"/>
      <c r="J60" s="190"/>
      <c r="S60" s="82"/>
      <c r="U60" s="82"/>
      <c r="W60" s="82"/>
    </row>
    <row r="61" spans="1:23" ht="22.5" customHeight="1" x14ac:dyDescent="0.45">
      <c r="B61" s="19"/>
      <c r="C61" s="66"/>
      <c r="D61" s="191" t="s">
        <v>159</v>
      </c>
      <c r="E61" s="192"/>
      <c r="F61" s="192"/>
      <c r="G61" s="93"/>
      <c r="H61" s="191" t="s">
        <v>159</v>
      </c>
      <c r="I61" s="192"/>
      <c r="J61" s="192"/>
      <c r="S61" s="82"/>
      <c r="U61" s="82"/>
      <c r="W61" s="82"/>
    </row>
    <row r="62" spans="1:23" ht="22.5" customHeight="1" x14ac:dyDescent="0.45">
      <c r="B62" s="19"/>
      <c r="C62" s="66"/>
      <c r="D62" s="188" t="s">
        <v>158</v>
      </c>
      <c r="E62" s="188"/>
      <c r="F62" s="188"/>
      <c r="G62" s="127"/>
      <c r="H62" s="188" t="s">
        <v>158</v>
      </c>
      <c r="I62" s="188"/>
      <c r="J62" s="188"/>
      <c r="S62" s="82"/>
      <c r="U62" s="82"/>
      <c r="W62" s="82"/>
    </row>
    <row r="63" spans="1:23" ht="22.5" customHeight="1" x14ac:dyDescent="0.45">
      <c r="B63" s="19" t="s">
        <v>6</v>
      </c>
      <c r="C63" s="66"/>
      <c r="D63" s="68">
        <v>2564</v>
      </c>
      <c r="E63" s="68"/>
      <c r="F63" s="68">
        <v>2563</v>
      </c>
      <c r="G63" s="68"/>
      <c r="H63" s="68">
        <v>2564</v>
      </c>
      <c r="I63" s="68"/>
      <c r="J63" s="68">
        <v>2563</v>
      </c>
      <c r="S63" s="82"/>
      <c r="U63" s="82"/>
      <c r="W63" s="82"/>
    </row>
    <row r="64" spans="1:23" ht="22.5" customHeight="1" x14ac:dyDescent="0.45">
      <c r="B64" s="19"/>
      <c r="C64" s="66"/>
      <c r="D64" s="189" t="s">
        <v>7</v>
      </c>
      <c r="E64" s="189"/>
      <c r="F64" s="189"/>
      <c r="G64" s="189"/>
      <c r="H64" s="189"/>
      <c r="I64" s="189"/>
      <c r="J64" s="189"/>
      <c r="S64" s="82"/>
      <c r="U64" s="82"/>
      <c r="W64" s="82"/>
    </row>
    <row r="65" spans="1:23" ht="22.5" customHeight="1" x14ac:dyDescent="0.45">
      <c r="A65" s="22" t="s">
        <v>46</v>
      </c>
      <c r="D65" s="69"/>
      <c r="E65" s="69"/>
      <c r="F65" s="69"/>
      <c r="G65" s="69"/>
      <c r="H65" s="69"/>
      <c r="I65" s="69"/>
      <c r="J65" s="69"/>
      <c r="S65" s="82"/>
      <c r="U65" s="82"/>
      <c r="W65" s="82"/>
    </row>
    <row r="66" spans="1:23" ht="22.5" customHeight="1" x14ac:dyDescent="0.45">
      <c r="A66" s="65" t="s">
        <v>47</v>
      </c>
      <c r="B66" s="13" t="s">
        <v>183</v>
      </c>
      <c r="D66" s="69">
        <v>3011325</v>
      </c>
      <c r="E66" s="69"/>
      <c r="F66" s="69">
        <v>3770204</v>
      </c>
      <c r="G66" s="69"/>
      <c r="H66" s="69">
        <v>2996513</v>
      </c>
      <c r="I66" s="69"/>
      <c r="J66" s="69">
        <v>3757589</v>
      </c>
      <c r="L66" s="133">
        <f>(D66-D72)/D66</f>
        <v>9.2008335201281821E-2</v>
      </c>
      <c r="M66" s="133"/>
      <c r="N66" s="133">
        <f t="shared" ref="N66" si="1">(F66-F72)/F66</f>
        <v>0.11075607579855096</v>
      </c>
      <c r="O66" s="133"/>
      <c r="P66" s="133">
        <f t="shared" ref="P66" si="2">(H66-H72)/H66</f>
        <v>8.8517219848537276E-2</v>
      </c>
      <c r="Q66" s="133"/>
      <c r="R66" s="133">
        <f>(J66-J72)/J66</f>
        <v>0.10906701078803456</v>
      </c>
      <c r="S66" s="82"/>
      <c r="U66" s="82"/>
      <c r="W66" s="82"/>
    </row>
    <row r="67" spans="1:23" ht="22.5" customHeight="1" x14ac:dyDescent="0.45">
      <c r="A67" s="65" t="s">
        <v>107</v>
      </c>
      <c r="D67" s="24">
        <v>55629</v>
      </c>
      <c r="E67" s="69"/>
      <c r="F67" s="24">
        <v>47057</v>
      </c>
      <c r="G67" s="69"/>
      <c r="H67" s="24">
        <v>55349</v>
      </c>
      <c r="I67" s="69"/>
      <c r="J67" s="24">
        <v>46912</v>
      </c>
      <c r="N67" s="82"/>
      <c r="S67" s="82"/>
      <c r="U67" s="82"/>
      <c r="W67" s="82"/>
    </row>
    <row r="68" spans="1:23" ht="22.5" customHeight="1" x14ac:dyDescent="0.45">
      <c r="A68" s="65" t="s">
        <v>48</v>
      </c>
      <c r="B68" s="13">
        <v>2</v>
      </c>
      <c r="D68" s="69">
        <v>12211</v>
      </c>
      <c r="E68" s="69"/>
      <c r="F68" s="69">
        <v>7711</v>
      </c>
      <c r="G68" s="69"/>
      <c r="H68" s="69">
        <v>11120</v>
      </c>
      <c r="I68" s="69"/>
      <c r="J68" s="69">
        <v>6891</v>
      </c>
      <c r="N68" s="82"/>
      <c r="S68" s="82"/>
      <c r="U68" s="82"/>
      <c r="W68" s="82"/>
    </row>
    <row r="69" spans="1:23" ht="22.5" customHeight="1" x14ac:dyDescent="0.45">
      <c r="A69" s="6" t="s">
        <v>49</v>
      </c>
      <c r="D69" s="11">
        <f>SUM(D66:D68)</f>
        <v>3079165</v>
      </c>
      <c r="E69" s="12"/>
      <c r="F69" s="11">
        <f>SUM(F66:F68)</f>
        <v>3824972</v>
      </c>
      <c r="G69" s="12"/>
      <c r="H69" s="11">
        <f>SUM(H66:H68)</f>
        <v>3062982</v>
      </c>
      <c r="I69" s="12"/>
      <c r="J69" s="11">
        <f>SUM(J66:J68)</f>
        <v>3811392</v>
      </c>
      <c r="S69" s="82"/>
      <c r="U69" s="82"/>
      <c r="W69" s="82"/>
    </row>
    <row r="70" spans="1:23" ht="12" customHeight="1" x14ac:dyDescent="0.45">
      <c r="D70" s="69"/>
      <c r="E70" s="69"/>
      <c r="F70" s="69"/>
      <c r="G70" s="69"/>
      <c r="H70" s="69"/>
      <c r="I70" s="69"/>
      <c r="J70" s="69"/>
      <c r="S70" s="82"/>
      <c r="U70" s="82"/>
      <c r="W70" s="82"/>
    </row>
    <row r="71" spans="1:23" ht="22.5" customHeight="1" x14ac:dyDescent="0.45">
      <c r="A71" s="8" t="s">
        <v>50</v>
      </c>
      <c r="B71" s="9"/>
      <c r="D71" s="69"/>
      <c r="E71" s="69"/>
      <c r="F71" s="69"/>
      <c r="G71" s="69"/>
      <c r="H71" s="69"/>
      <c r="I71" s="69"/>
      <c r="J71" s="69"/>
      <c r="S71" s="82"/>
      <c r="U71" s="82"/>
      <c r="W71" s="82"/>
    </row>
    <row r="72" spans="1:23" ht="22.5" customHeight="1" x14ac:dyDescent="0.45">
      <c r="A72" t="s">
        <v>51</v>
      </c>
      <c r="B72" s="9">
        <v>2</v>
      </c>
      <c r="D72" s="71">
        <v>2734258</v>
      </c>
      <c r="E72" s="71"/>
      <c r="F72" s="71">
        <v>3352631</v>
      </c>
      <c r="G72" s="71"/>
      <c r="H72" s="71">
        <v>2731270</v>
      </c>
      <c r="I72" s="71"/>
      <c r="J72" s="71">
        <v>3347760</v>
      </c>
      <c r="N72" s="82"/>
      <c r="S72" s="82"/>
      <c r="U72" s="82"/>
      <c r="W72" s="82"/>
    </row>
    <row r="73" spans="1:23" ht="22.5" customHeight="1" x14ac:dyDescent="0.45">
      <c r="A73" t="s">
        <v>97</v>
      </c>
      <c r="B73" s="9">
        <v>2</v>
      </c>
      <c r="D73" s="71">
        <v>79226</v>
      </c>
      <c r="E73" s="71"/>
      <c r="F73" s="71">
        <v>77421</v>
      </c>
      <c r="G73" s="71"/>
      <c r="H73" s="71">
        <v>76107</v>
      </c>
      <c r="I73" s="71"/>
      <c r="J73" s="71">
        <v>75420</v>
      </c>
      <c r="N73" s="82"/>
      <c r="S73" s="82"/>
      <c r="U73" s="82"/>
      <c r="W73" s="82"/>
    </row>
    <row r="74" spans="1:23" ht="22.5" customHeight="1" x14ac:dyDescent="0.45">
      <c r="A74" t="s">
        <v>52</v>
      </c>
      <c r="B74" s="9">
        <v>2</v>
      </c>
      <c r="D74" s="71">
        <v>122063</v>
      </c>
      <c r="E74" s="71"/>
      <c r="F74" s="71">
        <f>89381-1354</f>
        <v>88027</v>
      </c>
      <c r="G74" s="71"/>
      <c r="H74" s="71">
        <v>118352</v>
      </c>
      <c r="I74" s="71"/>
      <c r="J74" s="71">
        <f>85842-1354</f>
        <v>84488</v>
      </c>
      <c r="N74" s="82"/>
      <c r="S74" s="82"/>
      <c r="U74" s="82"/>
      <c r="W74" s="82"/>
    </row>
    <row r="75" spans="1:23" ht="22.5" hidden="1" customHeight="1" x14ac:dyDescent="0.45">
      <c r="A75" t="s">
        <v>85</v>
      </c>
      <c r="B75" s="9"/>
      <c r="D75" s="53">
        <v>0</v>
      </c>
      <c r="E75" s="71"/>
      <c r="F75" s="53">
        <v>0</v>
      </c>
      <c r="G75" s="71"/>
      <c r="H75" s="53">
        <v>0</v>
      </c>
      <c r="I75" s="71"/>
      <c r="J75" s="53">
        <v>0</v>
      </c>
      <c r="N75" s="82"/>
      <c r="S75" s="82"/>
      <c r="U75" s="82"/>
      <c r="W75" s="82"/>
    </row>
    <row r="76" spans="1:23" ht="22.5" customHeight="1" x14ac:dyDescent="0.45">
      <c r="A76" s="4" t="s">
        <v>54</v>
      </c>
      <c r="B76" s="9"/>
      <c r="D76" s="88">
        <f>SUM(D72:D75)</f>
        <v>2935547</v>
      </c>
      <c r="E76" s="100"/>
      <c r="F76" s="88">
        <f>SUM(F72:F75)</f>
        <v>3518079</v>
      </c>
      <c r="G76" s="89"/>
      <c r="H76" s="59">
        <f>SUM(H72:H75)</f>
        <v>2925729</v>
      </c>
      <c r="I76" s="89"/>
      <c r="J76" s="59">
        <f>SUM(J72:J75)</f>
        <v>3507668</v>
      </c>
      <c r="N76" s="82"/>
      <c r="S76" s="82"/>
      <c r="U76" s="82"/>
      <c r="W76" s="82"/>
    </row>
    <row r="77" spans="1:23" ht="12" customHeight="1" x14ac:dyDescent="0.45">
      <c r="A77" s="10"/>
      <c r="D77" s="15"/>
      <c r="E77" s="72"/>
      <c r="F77" s="15"/>
      <c r="G77" s="72"/>
      <c r="H77" s="15"/>
      <c r="I77" s="102"/>
      <c r="J77" s="15"/>
      <c r="S77" s="82"/>
      <c r="U77" s="82"/>
      <c r="W77" s="82"/>
    </row>
    <row r="78" spans="1:23" ht="22.5" customHeight="1" x14ac:dyDescent="0.45">
      <c r="A78" s="4" t="s">
        <v>141</v>
      </c>
      <c r="B78" s="5"/>
      <c r="C78" s="4"/>
      <c r="D78" s="55">
        <f>D69-D76</f>
        <v>143618</v>
      </c>
      <c r="E78" s="103"/>
      <c r="F78" s="55">
        <f>F69-F76</f>
        <v>306893</v>
      </c>
      <c r="G78" s="103"/>
      <c r="H78" s="55">
        <f>H69-H76</f>
        <v>137253</v>
      </c>
      <c r="I78" s="103"/>
      <c r="J78" s="55">
        <f>J69-J76</f>
        <v>303724</v>
      </c>
      <c r="S78" s="82"/>
      <c r="U78" s="82"/>
      <c r="W78" s="82"/>
    </row>
    <row r="79" spans="1:23" ht="22.5" customHeight="1" x14ac:dyDescent="0.45">
      <c r="A79" t="s">
        <v>53</v>
      </c>
      <c r="B79" s="9"/>
      <c r="C79"/>
      <c r="D79" s="58">
        <v>-591</v>
      </c>
      <c r="E79" s="99"/>
      <c r="F79" s="58">
        <v>-989</v>
      </c>
      <c r="G79" s="99"/>
      <c r="H79" s="58">
        <v>-591</v>
      </c>
      <c r="I79" s="99"/>
      <c r="J79" s="58">
        <v>-989</v>
      </c>
      <c r="L79" s="18"/>
      <c r="N79" s="82"/>
      <c r="S79" s="82"/>
      <c r="U79" s="82"/>
      <c r="W79" s="82"/>
    </row>
    <row r="80" spans="1:23" ht="22.5" hidden="1" customHeight="1" x14ac:dyDescent="0.45">
      <c r="A80" t="s">
        <v>142</v>
      </c>
      <c r="B80" s="9">
        <v>5</v>
      </c>
      <c r="C80"/>
      <c r="D80" s="104">
        <v>0</v>
      </c>
      <c r="E80" s="99"/>
      <c r="F80" s="104">
        <v>0</v>
      </c>
      <c r="G80" s="100"/>
      <c r="H80" s="104">
        <v>0</v>
      </c>
      <c r="I80" s="100"/>
      <c r="J80" s="104">
        <v>0</v>
      </c>
      <c r="S80" s="82"/>
      <c r="U80" s="82"/>
      <c r="W80" s="82"/>
    </row>
    <row r="81" spans="1:23" ht="22.5" customHeight="1" x14ac:dyDescent="0.45">
      <c r="A81" s="4" t="s">
        <v>125</v>
      </c>
      <c r="B81" s="9"/>
      <c r="C81"/>
      <c r="D81" s="182">
        <f>D78+D79+D80</f>
        <v>143027</v>
      </c>
      <c r="E81" s="100"/>
      <c r="F81" s="182">
        <f>F78+F79+F80</f>
        <v>305904</v>
      </c>
      <c r="G81" s="89"/>
      <c r="H81" s="182">
        <f>H78+H79+H80</f>
        <v>136662</v>
      </c>
      <c r="I81" s="89"/>
      <c r="J81" s="182">
        <f>J78+J79+J80</f>
        <v>302735</v>
      </c>
      <c r="N81" s="82"/>
      <c r="S81" s="82"/>
      <c r="U81" s="82"/>
      <c r="W81" s="82"/>
    </row>
    <row r="82" spans="1:23" ht="22.5" customHeight="1" x14ac:dyDescent="0.45">
      <c r="A82" s="10" t="s">
        <v>164</v>
      </c>
      <c r="B82" s="9"/>
      <c r="C82"/>
      <c r="D82" s="101">
        <v>-29476</v>
      </c>
      <c r="E82" s="101"/>
      <c r="F82" s="101">
        <v>-61341</v>
      </c>
      <c r="G82" s="101"/>
      <c r="H82" s="101">
        <v>-28194</v>
      </c>
      <c r="I82" s="101"/>
      <c r="J82" s="101">
        <v>-60655</v>
      </c>
      <c r="S82" s="82"/>
      <c r="U82" s="82"/>
      <c r="W82" s="82"/>
    </row>
    <row r="83" spans="1:23" ht="22.5" customHeight="1" x14ac:dyDescent="0.45">
      <c r="A83" s="4" t="s">
        <v>124</v>
      </c>
      <c r="B83" s="9"/>
      <c r="C83"/>
      <c r="D83" s="88">
        <f>SUM(D81:D82)</f>
        <v>113551</v>
      </c>
      <c r="E83" s="100"/>
      <c r="F83" s="88">
        <f>SUM(F81:F82)</f>
        <v>244563</v>
      </c>
      <c r="G83" s="89"/>
      <c r="H83" s="88">
        <f>SUM(H81:H82)</f>
        <v>108468</v>
      </c>
      <c r="I83" s="89"/>
      <c r="J83" s="88">
        <f>SUM(J81:J82)</f>
        <v>242080</v>
      </c>
      <c r="S83" s="82"/>
      <c r="U83" s="82"/>
      <c r="W83" s="82"/>
    </row>
    <row r="84" spans="1:23" ht="12" customHeight="1" x14ac:dyDescent="0.45">
      <c r="D84" s="69"/>
      <c r="E84" s="69"/>
      <c r="F84" s="69"/>
      <c r="G84" s="69"/>
      <c r="H84" s="69"/>
      <c r="I84" s="69"/>
      <c r="J84" s="69"/>
      <c r="L84" s="92"/>
      <c r="M84" s="92"/>
      <c r="N84" s="92"/>
      <c r="O84" s="92"/>
      <c r="S84" s="82"/>
      <c r="U84" s="82"/>
      <c r="W84" s="82"/>
    </row>
    <row r="85" spans="1:23" ht="23.25" hidden="1" customHeight="1" x14ac:dyDescent="0.45">
      <c r="A85" s="4" t="s">
        <v>143</v>
      </c>
      <c r="B85" s="9"/>
      <c r="C85"/>
      <c r="D85" s="58"/>
      <c r="E85" s="99"/>
      <c r="F85" s="58"/>
      <c r="G85" s="99"/>
      <c r="H85" s="58"/>
      <c r="I85" s="99"/>
      <c r="J85" s="58"/>
      <c r="S85" s="82"/>
      <c r="U85" s="82"/>
      <c r="W85" s="82"/>
    </row>
    <row r="86" spans="1:23" ht="21.75" hidden="1" x14ac:dyDescent="0.45">
      <c r="A86" s="4" t="s">
        <v>144</v>
      </c>
      <c r="B86" s="9"/>
      <c r="C86"/>
      <c r="D86" s="58"/>
      <c r="E86" s="99"/>
      <c r="F86" s="58"/>
      <c r="G86" s="99"/>
      <c r="H86" s="58"/>
      <c r="I86" s="99"/>
      <c r="J86" s="58"/>
      <c r="S86" s="82"/>
      <c r="U86" s="82"/>
      <c r="W86" s="82"/>
    </row>
    <row r="87" spans="1:23" ht="21.95" hidden="1" customHeight="1" x14ac:dyDescent="0.45">
      <c r="A87" s="4" t="s">
        <v>145</v>
      </c>
      <c r="B87" s="9"/>
      <c r="C87"/>
      <c r="D87" s="58"/>
      <c r="E87" s="99"/>
      <c r="F87" s="58"/>
      <c r="G87" s="99"/>
      <c r="H87" s="58"/>
      <c r="I87" s="99"/>
      <c r="J87" s="58"/>
      <c r="S87" s="82"/>
      <c r="U87" s="82"/>
      <c r="W87" s="82"/>
    </row>
    <row r="88" spans="1:23" ht="23.25" hidden="1" customHeight="1" x14ac:dyDescent="0.45">
      <c r="A88" t="s">
        <v>146</v>
      </c>
      <c r="B88" s="9"/>
      <c r="C88"/>
      <c r="D88" s="58"/>
      <c r="E88" s="99"/>
      <c r="F88" s="58"/>
      <c r="G88" s="99"/>
      <c r="H88" s="58"/>
      <c r="I88" s="99"/>
      <c r="J88" s="58"/>
      <c r="S88" s="82"/>
      <c r="U88" s="82"/>
      <c r="W88" s="82"/>
    </row>
    <row r="89" spans="1:23" ht="23.25" hidden="1" customHeight="1" x14ac:dyDescent="0.45">
      <c r="A89" t="s">
        <v>147</v>
      </c>
      <c r="B89" s="9"/>
      <c r="C89"/>
      <c r="D89" s="58"/>
      <c r="E89" s="99"/>
      <c r="F89" s="58"/>
      <c r="G89" s="99"/>
      <c r="H89" s="58"/>
      <c r="I89" s="99"/>
      <c r="J89" s="58"/>
      <c r="S89" s="82"/>
      <c r="U89" s="82"/>
      <c r="W89" s="82"/>
    </row>
    <row r="90" spans="1:23" ht="22.5" customHeight="1" x14ac:dyDescent="0.5">
      <c r="A90" s="27" t="s">
        <v>55</v>
      </c>
      <c r="B90" s="73"/>
      <c r="C90" s="73"/>
      <c r="D90" s="26">
        <v>0</v>
      </c>
      <c r="E90" s="74"/>
      <c r="F90" s="26">
        <v>0</v>
      </c>
      <c r="G90" s="74"/>
      <c r="H90" s="26">
        <v>0</v>
      </c>
      <c r="I90" s="74"/>
      <c r="J90" s="26">
        <v>0</v>
      </c>
      <c r="K90" s="78"/>
      <c r="S90" s="82"/>
      <c r="U90" s="82"/>
      <c r="W90" s="82"/>
    </row>
    <row r="91" spans="1:23" ht="22.5" customHeight="1" thickBot="1" x14ac:dyDescent="0.55000000000000004">
      <c r="A91" s="27" t="s">
        <v>56</v>
      </c>
      <c r="B91" s="73"/>
      <c r="C91" s="73"/>
      <c r="D91" s="112">
        <f>D83+D90</f>
        <v>113551</v>
      </c>
      <c r="E91" s="113"/>
      <c r="F91" s="112">
        <f>F83+F90</f>
        <v>244563</v>
      </c>
      <c r="G91" s="113"/>
      <c r="H91" s="112">
        <f>H83+H90</f>
        <v>108468</v>
      </c>
      <c r="I91" s="113"/>
      <c r="J91" s="112">
        <f>J83+J90</f>
        <v>242080</v>
      </c>
      <c r="K91" s="78"/>
      <c r="S91" s="82"/>
      <c r="U91" s="82"/>
      <c r="W91" s="82"/>
    </row>
    <row r="92" spans="1:23" ht="12" customHeight="1" thickTop="1" x14ac:dyDescent="0.5">
      <c r="D92" s="69"/>
      <c r="E92" s="69"/>
      <c r="F92" s="69"/>
      <c r="G92" s="69"/>
      <c r="H92" s="69"/>
      <c r="I92" s="74"/>
      <c r="J92" s="69"/>
      <c r="K92" s="78"/>
      <c r="S92" s="82"/>
      <c r="U92" s="82"/>
      <c r="W92" s="82"/>
    </row>
    <row r="93" spans="1:23" ht="22.5" customHeight="1" x14ac:dyDescent="0.5">
      <c r="A93" s="107" t="s">
        <v>126</v>
      </c>
      <c r="B93" s="73"/>
      <c r="C93" s="73"/>
      <c r="D93" s="76"/>
      <c r="E93" s="75"/>
      <c r="F93" s="76"/>
      <c r="G93" s="75"/>
      <c r="H93" s="76"/>
      <c r="I93" s="75"/>
      <c r="J93" s="76"/>
      <c r="K93" s="78"/>
      <c r="S93" s="82"/>
      <c r="U93" s="82"/>
      <c r="W93" s="82"/>
    </row>
    <row r="94" spans="1:23" ht="22.5" customHeight="1" x14ac:dyDescent="0.45">
      <c r="A94" s="128" t="s">
        <v>57</v>
      </c>
      <c r="B94" s="129"/>
      <c r="C94" s="129"/>
      <c r="D94" s="58">
        <f>D96-D95</f>
        <v>113551</v>
      </c>
      <c r="E94" s="47"/>
      <c r="F94" s="58">
        <f>F96-F95</f>
        <v>244563</v>
      </c>
      <c r="G94" s="47"/>
      <c r="H94" s="58">
        <f>H96-H95</f>
        <v>108468</v>
      </c>
      <c r="I94" s="47"/>
      <c r="J94" s="58">
        <f>J96-J95</f>
        <v>242080</v>
      </c>
      <c r="K94" s="65"/>
      <c r="S94" s="82"/>
      <c r="U94" s="82"/>
      <c r="W94" s="82"/>
    </row>
    <row r="95" spans="1:23" ht="22.5" customHeight="1" x14ac:dyDescent="0.45">
      <c r="A95" s="128" t="s">
        <v>58</v>
      </c>
      <c r="B95" s="129"/>
      <c r="C95" s="129"/>
      <c r="D95" s="118">
        <f>'SH-9-10'!M41</f>
        <v>0</v>
      </c>
      <c r="E95" s="48"/>
      <c r="F95" s="118">
        <f>'SH-9-10'!M41</f>
        <v>0</v>
      </c>
      <c r="G95" s="48"/>
      <c r="H95" s="104">
        <v>0</v>
      </c>
      <c r="I95" s="48"/>
      <c r="J95" s="104">
        <v>0</v>
      </c>
      <c r="K95" s="65"/>
      <c r="S95" s="82"/>
      <c r="U95" s="82"/>
      <c r="W95" s="82"/>
    </row>
    <row r="96" spans="1:23" ht="22.5" customHeight="1" thickBot="1" x14ac:dyDescent="0.5">
      <c r="A96" s="107" t="s">
        <v>124</v>
      </c>
      <c r="B96" s="73"/>
      <c r="C96" s="73"/>
      <c r="D96" s="135">
        <f>D83</f>
        <v>113551</v>
      </c>
      <c r="E96" s="55"/>
      <c r="F96" s="135">
        <f>F83</f>
        <v>244563</v>
      </c>
      <c r="G96" s="55"/>
      <c r="H96" s="135">
        <f>H83</f>
        <v>108468</v>
      </c>
      <c r="I96" s="55"/>
      <c r="J96" s="135">
        <f>J83</f>
        <v>242080</v>
      </c>
      <c r="K96" s="65"/>
      <c r="S96" s="82"/>
      <c r="U96" s="82"/>
      <c r="W96" s="82"/>
    </row>
    <row r="97" spans="1:23" ht="8.25" customHeight="1" thickTop="1" x14ac:dyDescent="0.45">
      <c r="D97" s="69"/>
      <c r="E97" s="69"/>
      <c r="F97" s="69"/>
      <c r="G97" s="69"/>
      <c r="H97" s="69"/>
      <c r="I97" s="69"/>
      <c r="J97" s="69"/>
      <c r="S97" s="82"/>
      <c r="U97" s="82"/>
      <c r="W97" s="82"/>
    </row>
    <row r="98" spans="1:23" s="6" customFormat="1" ht="22.5" customHeight="1" x14ac:dyDescent="0.5">
      <c r="A98" s="3" t="s">
        <v>0</v>
      </c>
      <c r="B98" s="63"/>
      <c r="C98" s="3"/>
      <c r="D98" s="3"/>
      <c r="E98" s="3"/>
      <c r="F98" s="3"/>
      <c r="G98" s="3"/>
      <c r="H98" s="3"/>
      <c r="I98" s="3"/>
      <c r="J98" s="3"/>
      <c r="K98" s="64"/>
      <c r="S98" s="82"/>
      <c r="T98" s="65"/>
      <c r="U98" s="82"/>
      <c r="V98" s="65"/>
      <c r="W98" s="82"/>
    </row>
    <row r="99" spans="1:23" s="6" customFormat="1" ht="22.5" customHeight="1" x14ac:dyDescent="0.5">
      <c r="A99" s="17" t="s">
        <v>105</v>
      </c>
      <c r="B99" s="63"/>
      <c r="C99" s="3"/>
      <c r="D99" s="3"/>
      <c r="E99" s="3"/>
      <c r="F99" s="3"/>
      <c r="G99" s="3"/>
      <c r="H99" s="3"/>
      <c r="I99" s="3"/>
      <c r="J99" s="3"/>
      <c r="K99" s="64"/>
      <c r="S99" s="82"/>
      <c r="T99" s="65"/>
      <c r="U99" s="82"/>
      <c r="V99" s="65"/>
      <c r="W99" s="82"/>
    </row>
    <row r="100" spans="1:23" ht="22.5" customHeight="1" x14ac:dyDescent="0.5">
      <c r="A100" s="17"/>
      <c r="B100" s="63"/>
      <c r="C100" s="3"/>
      <c r="D100" s="3"/>
      <c r="E100" s="3"/>
      <c r="F100" s="3"/>
      <c r="G100" s="3"/>
      <c r="H100" s="3"/>
      <c r="I100" s="3"/>
      <c r="J100" s="3"/>
      <c r="S100" s="82"/>
      <c r="U100" s="82"/>
      <c r="W100" s="82"/>
    </row>
    <row r="101" spans="1:23" ht="22.5" customHeight="1" x14ac:dyDescent="0.45">
      <c r="B101" s="97"/>
      <c r="C101" s="66"/>
      <c r="D101" s="190" t="s">
        <v>44</v>
      </c>
      <c r="E101" s="190"/>
      <c r="F101" s="190"/>
      <c r="G101" s="98"/>
      <c r="H101" s="190" t="s">
        <v>45</v>
      </c>
      <c r="I101" s="190"/>
      <c r="J101" s="190"/>
      <c r="S101" s="82"/>
      <c r="U101" s="82"/>
      <c r="W101" s="82"/>
    </row>
    <row r="102" spans="1:23" ht="22.5" customHeight="1" x14ac:dyDescent="0.45">
      <c r="B102" s="97"/>
      <c r="C102" s="66"/>
      <c r="D102" s="191" t="s">
        <v>159</v>
      </c>
      <c r="E102" s="192"/>
      <c r="F102" s="192"/>
      <c r="G102" s="98"/>
      <c r="H102" s="191" t="s">
        <v>159</v>
      </c>
      <c r="I102" s="192"/>
      <c r="J102" s="192"/>
      <c r="S102" s="82"/>
      <c r="U102" s="82"/>
      <c r="W102" s="82"/>
    </row>
    <row r="103" spans="1:23" ht="22.5" customHeight="1" x14ac:dyDescent="0.45">
      <c r="B103" s="97"/>
      <c r="C103" s="66"/>
      <c r="D103" s="188" t="s">
        <v>158</v>
      </c>
      <c r="E103" s="188"/>
      <c r="F103" s="188"/>
      <c r="G103" s="127"/>
      <c r="H103" s="188" t="s">
        <v>158</v>
      </c>
      <c r="I103" s="188"/>
      <c r="J103" s="188"/>
      <c r="S103" s="82"/>
      <c r="U103" s="82"/>
      <c r="W103" s="82"/>
    </row>
    <row r="104" spans="1:23" ht="22.5" customHeight="1" x14ac:dyDescent="0.45">
      <c r="B104" s="120" t="s">
        <v>6</v>
      </c>
      <c r="C104" s="66"/>
      <c r="D104" s="68">
        <v>2564</v>
      </c>
      <c r="E104" s="68"/>
      <c r="F104" s="68">
        <v>2563</v>
      </c>
      <c r="G104" s="68"/>
      <c r="H104" s="68">
        <v>2564</v>
      </c>
      <c r="I104" s="68"/>
      <c r="J104" s="68">
        <v>2563</v>
      </c>
      <c r="S104" s="82"/>
      <c r="U104" s="82"/>
      <c r="W104" s="82"/>
    </row>
    <row r="105" spans="1:23" ht="22.5" customHeight="1" x14ac:dyDescent="0.45">
      <c r="B105" s="97"/>
      <c r="C105" s="66"/>
      <c r="D105" s="189" t="s">
        <v>7</v>
      </c>
      <c r="E105" s="189"/>
      <c r="F105" s="189"/>
      <c r="G105" s="189"/>
      <c r="H105" s="189"/>
      <c r="I105" s="189"/>
      <c r="J105" s="189"/>
      <c r="S105" s="82"/>
      <c r="U105" s="82"/>
      <c r="W105" s="82"/>
    </row>
    <row r="106" spans="1:23" ht="22.5" customHeight="1" x14ac:dyDescent="0.45">
      <c r="A106" s="27" t="s">
        <v>59</v>
      </c>
      <c r="B106" s="73"/>
      <c r="C106" s="73"/>
      <c r="D106" s="73"/>
      <c r="E106" s="73"/>
      <c r="F106" s="73"/>
      <c r="G106" s="75"/>
      <c r="H106" s="75"/>
      <c r="I106" s="75"/>
      <c r="J106" s="75"/>
      <c r="S106" s="82"/>
      <c r="U106" s="82"/>
      <c r="W106" s="82"/>
    </row>
    <row r="107" spans="1:23" ht="22.5" customHeight="1" x14ac:dyDescent="0.45">
      <c r="A107" s="77" t="s">
        <v>57</v>
      </c>
      <c r="B107" s="73"/>
      <c r="C107" s="73"/>
      <c r="D107" s="58">
        <f>D109-D108</f>
        <v>113551</v>
      </c>
      <c r="E107" s="75"/>
      <c r="F107" s="58">
        <f>F109-F108</f>
        <v>244563</v>
      </c>
      <c r="G107" s="75"/>
      <c r="H107" s="58">
        <f>H109-H108</f>
        <v>108468</v>
      </c>
      <c r="I107" s="75"/>
      <c r="J107" s="58">
        <f>J109-J108</f>
        <v>242080</v>
      </c>
      <c r="S107" s="82"/>
      <c r="U107" s="82"/>
      <c r="W107" s="82"/>
    </row>
    <row r="108" spans="1:23" ht="22.5" customHeight="1" x14ac:dyDescent="0.45">
      <c r="A108" s="77" t="s">
        <v>58</v>
      </c>
      <c r="B108" s="73"/>
      <c r="C108" s="73"/>
      <c r="D108" s="54">
        <v>0</v>
      </c>
      <c r="E108" s="74"/>
      <c r="F108" s="54">
        <v>0</v>
      </c>
      <c r="G108" s="74"/>
      <c r="H108" s="54">
        <v>0</v>
      </c>
      <c r="I108" s="74"/>
      <c r="J108" s="54">
        <v>0</v>
      </c>
      <c r="S108" s="82"/>
      <c r="U108" s="82"/>
      <c r="W108" s="82"/>
    </row>
    <row r="109" spans="1:23" ht="22.5" customHeight="1" thickBot="1" x14ac:dyDescent="0.55000000000000004">
      <c r="A109" s="27" t="s">
        <v>56</v>
      </c>
      <c r="B109" s="73"/>
      <c r="C109" s="73"/>
      <c r="D109" s="111">
        <f>D91</f>
        <v>113551</v>
      </c>
      <c r="E109" s="55"/>
      <c r="F109" s="111">
        <f>F91</f>
        <v>244563</v>
      </c>
      <c r="G109" s="55"/>
      <c r="H109" s="111">
        <f>H91</f>
        <v>108468</v>
      </c>
      <c r="I109" s="55"/>
      <c r="J109" s="111">
        <f>J91</f>
        <v>242080</v>
      </c>
      <c r="K109" s="78"/>
      <c r="S109" s="82"/>
      <c r="U109" s="82"/>
      <c r="W109" s="82"/>
    </row>
    <row r="110" spans="1:23" ht="22.5" customHeight="1" thickTop="1" x14ac:dyDescent="0.45">
      <c r="D110" s="69"/>
      <c r="E110" s="69"/>
      <c r="F110" s="69"/>
      <c r="G110" s="69"/>
      <c r="H110" s="69"/>
      <c r="I110" s="69"/>
      <c r="J110" s="69"/>
      <c r="S110" s="82"/>
      <c r="U110" s="82"/>
      <c r="W110" s="82"/>
    </row>
    <row r="111" spans="1:23" ht="22.5" customHeight="1" thickBot="1" x14ac:dyDescent="0.55000000000000004">
      <c r="A111" s="79" t="s">
        <v>156</v>
      </c>
      <c r="D111" s="80">
        <f>D109/330000</f>
        <v>0.3440939393939394</v>
      </c>
      <c r="E111" s="71"/>
      <c r="F111" s="80">
        <f>F109/330000</f>
        <v>0.74109999999999998</v>
      </c>
      <c r="G111" s="12"/>
      <c r="H111" s="80">
        <f>H109/330000</f>
        <v>0.32869090909090909</v>
      </c>
      <c r="I111" s="12"/>
      <c r="J111" s="80">
        <f>J109/330000</f>
        <v>0.73357575757575755</v>
      </c>
      <c r="K111" s="78"/>
      <c r="S111" s="82"/>
      <c r="U111" s="82"/>
      <c r="W111" s="82"/>
    </row>
    <row r="112" spans="1:23" ht="23.25" customHeight="1" thickTop="1" x14ac:dyDescent="0.5">
      <c r="A112" s="79"/>
      <c r="D112" s="81"/>
      <c r="E112" s="71"/>
      <c r="F112" s="81"/>
      <c r="G112" s="12"/>
      <c r="H112" s="81"/>
      <c r="I112" s="12"/>
      <c r="J112" s="81"/>
      <c r="K112" s="78"/>
    </row>
    <row r="113" spans="8:10" ht="23.25" customHeight="1" x14ac:dyDescent="0.45">
      <c r="H113" s="82"/>
      <c r="J113" s="82"/>
    </row>
  </sheetData>
  <mergeCells count="30">
    <mergeCell ref="H62:J62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  <mergeCell ref="L8:N8"/>
    <mergeCell ref="P8:R8"/>
    <mergeCell ref="D103:F103"/>
    <mergeCell ref="H103:J103"/>
    <mergeCell ref="D105:J105"/>
    <mergeCell ref="D101:F101"/>
    <mergeCell ref="H101:J101"/>
    <mergeCell ref="D102:F102"/>
    <mergeCell ref="H102:J102"/>
    <mergeCell ref="D64:J64"/>
    <mergeCell ref="D8:J8"/>
    <mergeCell ref="D60:F60"/>
    <mergeCell ref="H60:J60"/>
    <mergeCell ref="D61:F61"/>
    <mergeCell ref="H61:J61"/>
    <mergeCell ref="D62:F62"/>
  </mergeCells>
  <conditionalFormatting sqref="H37 D37 D55:D56 H55:H56">
    <cfRule type="expression" priority="176" stopIfTrue="1">
      <formula>"if(E11&gt;0,#,##0;(#,##0),"-")"</formula>
    </cfRule>
  </conditionalFormatting>
  <conditionalFormatting sqref="E34 G34 E52 G52 I52 I34 I36">
    <cfRule type="expression" priority="177" stopIfTrue="1">
      <formula>"if(E11&gt;0,#,##0;(#,##0),"-")"</formula>
    </cfRule>
  </conditionalFormatting>
  <conditionalFormatting sqref="D40 H40">
    <cfRule type="expression" priority="110" stopIfTrue="1">
      <formula>"if(E11&gt;0,#,##0;(#,##0),"-")"</formula>
    </cfRule>
  </conditionalFormatting>
  <conditionalFormatting sqref="D52">
    <cfRule type="expression" priority="144" stopIfTrue="1">
      <formula>"if(E11&gt;0,#,##0;(#,##0),"-")"</formula>
    </cfRule>
  </conditionalFormatting>
  <conditionalFormatting sqref="E39 G39 I39 D38 H38">
    <cfRule type="expression" priority="119" stopIfTrue="1">
      <formula>"if(E11&gt;0,#,##0;(#,##0),"-")"</formula>
    </cfRule>
  </conditionalFormatting>
  <conditionalFormatting sqref="H52">
    <cfRule type="expression" priority="153" stopIfTrue="1">
      <formula>"if(E11&gt;0,#,##0;(#,##0),"-")"</formula>
    </cfRule>
  </conditionalFormatting>
  <conditionalFormatting sqref="D96 H96">
    <cfRule type="expression" priority="66" stopIfTrue="1">
      <formula>"if(E11&gt;0,#,##0;(#,##0),"-")"</formula>
    </cfRule>
  </conditionalFormatting>
  <conditionalFormatting sqref="D53 H53">
    <cfRule type="expression" priority="81" stopIfTrue="1">
      <formula>"if(E11&gt;0,#,##0;(#,##0),"-")"</formula>
    </cfRule>
  </conditionalFormatting>
  <conditionalFormatting sqref="E108 G108 I108">
    <cfRule type="expression" priority="63" stopIfTrue="1">
      <formula>"if(E11&gt;0,#,##0;(#,##0),"-")"</formula>
    </cfRule>
  </conditionalFormatting>
  <conditionalFormatting sqref="D111:D112 H111:H112">
    <cfRule type="expression" priority="62" stopIfTrue="1">
      <formula>"if(E11&gt;0,#,##0;(#,##0),"-")"</formula>
    </cfRule>
  </conditionalFormatting>
  <conditionalFormatting sqref="D108">
    <cfRule type="expression" priority="56" stopIfTrue="1">
      <formula>"if(E11&gt;0,#,##0;(#,##0),"-")"</formula>
    </cfRule>
  </conditionalFormatting>
  <conditionalFormatting sqref="F93">
    <cfRule type="expression" priority="24" stopIfTrue="1">
      <formula>"if(E11&gt;0,#,##0;(#,##0),"-")"</formula>
    </cfRule>
  </conditionalFormatting>
  <conditionalFormatting sqref="E90 G90 I90 I92">
    <cfRule type="expression" priority="76" stopIfTrue="1">
      <formula>"if(E11&gt;0,#,##0;(#,##0),"-")"</formula>
    </cfRule>
  </conditionalFormatting>
  <conditionalFormatting sqref="D107">
    <cfRule type="expression" priority="38" stopIfTrue="1">
      <formula>"if(E11&gt;0,#,##0;(#,##0),"-")"</formula>
    </cfRule>
  </conditionalFormatting>
  <conditionalFormatting sqref="D91 H91">
    <cfRule type="expression" priority="69" stopIfTrue="1">
      <formula>"if(E11&gt;0,#,##0;(#,##0),"-")"</formula>
    </cfRule>
  </conditionalFormatting>
  <conditionalFormatting sqref="H107">
    <cfRule type="expression" priority="36" stopIfTrue="1">
      <formula>"if(E11&gt;0,#,##0;(#,##0),"-")"</formula>
    </cfRule>
  </conditionalFormatting>
  <conditionalFormatting sqref="D51">
    <cfRule type="expression" priority="46" stopIfTrue="1">
      <formula>"if(E11&gt;0,#,##0;(#,##0),"-")"</formula>
    </cfRule>
  </conditionalFormatting>
  <conditionalFormatting sqref="H93 D93">
    <cfRule type="expression" priority="75" stopIfTrue="1">
      <formula>"if(E11&gt;0,#,##0;(#,##0),"-")"</formula>
    </cfRule>
  </conditionalFormatting>
  <conditionalFormatting sqref="J94">
    <cfRule type="expression" priority="8" stopIfTrue="1">
      <formula>"if(E11&gt;0,#,##0;(#,##0),"-")"</formula>
    </cfRule>
  </conditionalFormatting>
  <conditionalFormatting sqref="E95 G95 I95 D94 H94">
    <cfRule type="expression" priority="72" stopIfTrue="1">
      <formula>"if(E11&gt;0,#,##0;(#,##0),"-")"</formula>
    </cfRule>
  </conditionalFormatting>
  <conditionalFormatting sqref="F109">
    <cfRule type="expression" priority="16" stopIfTrue="1">
      <formula>"if(E11&gt;0,#,##0;(#,##0),"-")"</formula>
    </cfRule>
  </conditionalFormatting>
  <conditionalFormatting sqref="H109">
    <cfRule type="expression" priority="32" stopIfTrue="1">
      <formula>"if(E11&gt;0,#,##0;(#,##0),"-")"</formula>
    </cfRule>
  </conditionalFormatting>
  <conditionalFormatting sqref="H108">
    <cfRule type="expression" priority="58" stopIfTrue="1">
      <formula>"if(E11&gt;0,#,##0;(#,##0),"-")"</formula>
    </cfRule>
  </conditionalFormatting>
  <conditionalFormatting sqref="D109">
    <cfRule type="expression" priority="34" stopIfTrue="1">
      <formula>"if(E11&gt;0,#,##0;(#,##0),"-")"</formula>
    </cfRule>
  </conditionalFormatting>
  <conditionalFormatting sqref="F40">
    <cfRule type="expression" priority="26" stopIfTrue="1">
      <formula>"if(E11&gt;0,#,##0;(#,##0),"-")"</formula>
    </cfRule>
  </conditionalFormatting>
  <conditionalFormatting sqref="J108">
    <cfRule type="expression" priority="4" stopIfTrue="1">
      <formula>"if(E11&gt;0,#,##0;(#,##0),"-")"</formula>
    </cfRule>
  </conditionalFormatting>
  <conditionalFormatting sqref="F107">
    <cfRule type="expression" priority="17" stopIfTrue="1">
      <formula>"if(E11&gt;0,#,##0;(#,##0),"-")"</formula>
    </cfRule>
  </conditionalFormatting>
  <conditionalFormatting sqref="H51">
    <cfRule type="expression" priority="44" stopIfTrue="1">
      <formula>"if(E11&gt;0,#,##0;(#,##0),"-")"</formula>
    </cfRule>
  </conditionalFormatting>
  <conditionalFormatting sqref="F37 F55:F56">
    <cfRule type="expression" priority="29" stopIfTrue="1">
      <formula>"if(E11&gt;0,#,##0;(#,##0),"-")"</formula>
    </cfRule>
  </conditionalFormatting>
  <conditionalFormatting sqref="F96">
    <cfRule type="expression" priority="21" stopIfTrue="1">
      <formula>"if(E11&gt;0,#,##0;(#,##0),"-")"</formula>
    </cfRule>
  </conditionalFormatting>
  <conditionalFormatting sqref="D95">
    <cfRule type="expression" priority="30" stopIfTrue="1">
      <formula>"if(E11&gt;0,#,##0;(#,##0),"-")"</formula>
    </cfRule>
  </conditionalFormatting>
  <conditionalFormatting sqref="J109">
    <cfRule type="expression" priority="1" stopIfTrue="1">
      <formula>"if(E11&gt;0,#,##0;(#,##0),"-")"</formula>
    </cfRule>
  </conditionalFormatting>
  <conditionalFormatting sqref="F52">
    <cfRule type="expression" priority="28" stopIfTrue="1">
      <formula>"if(E11&gt;0,#,##0;(#,##0),"-")"</formula>
    </cfRule>
  </conditionalFormatting>
  <conditionalFormatting sqref="F38">
    <cfRule type="expression" priority="27" stopIfTrue="1">
      <formula>"if(E11&gt;0,#,##0;(#,##0),"-")"</formula>
    </cfRule>
  </conditionalFormatting>
  <conditionalFormatting sqref="F53">
    <cfRule type="expression" priority="25" stopIfTrue="1">
      <formula>"if(E11&gt;0,#,##0;(#,##0),"-")"</formula>
    </cfRule>
  </conditionalFormatting>
  <conditionalFormatting sqref="F111:F112">
    <cfRule type="expression" priority="20" stopIfTrue="1">
      <formula>"if(E11&gt;0,#,##0;(#,##0),"-")"</formula>
    </cfRule>
  </conditionalFormatting>
  <conditionalFormatting sqref="F91">
    <cfRule type="expression" priority="22" stopIfTrue="1">
      <formula>"if(E11&gt;0,#,##0;(#,##0),"-")"</formula>
    </cfRule>
  </conditionalFormatting>
  <conditionalFormatting sqref="F51">
    <cfRule type="expression" priority="18" stopIfTrue="1">
      <formula>"if(E11&gt;0,#,##0;(#,##0),"-")"</formula>
    </cfRule>
  </conditionalFormatting>
  <conditionalFormatting sqref="F94">
    <cfRule type="expression" priority="23" stopIfTrue="1">
      <formula>"if(E11&gt;0,#,##0;(#,##0),"-")"</formula>
    </cfRule>
  </conditionalFormatting>
  <conditionalFormatting sqref="F108">
    <cfRule type="expression" priority="19" stopIfTrue="1">
      <formula>"if(E11&gt;0,#,##0;(#,##0),"-")"</formula>
    </cfRule>
  </conditionalFormatting>
  <conditionalFormatting sqref="F95">
    <cfRule type="expression" priority="15" stopIfTrue="1">
      <formula>"if(E11&gt;0,#,##0;(#,##0),"-")"</formula>
    </cfRule>
  </conditionalFormatting>
  <conditionalFormatting sqref="J37 J55:J56">
    <cfRule type="expression" priority="14" stopIfTrue="1">
      <formula>"if(E11&gt;0,#,##0;(#,##0),"-")"</formula>
    </cfRule>
  </conditionalFormatting>
  <conditionalFormatting sqref="J38">
    <cfRule type="expression" priority="12" stopIfTrue="1">
      <formula>"if(E11&gt;0,#,##0;(#,##0),"-")"</formula>
    </cfRule>
  </conditionalFormatting>
  <conditionalFormatting sqref="J52">
    <cfRule type="expression" priority="13" stopIfTrue="1">
      <formula>"if(E11&gt;0,#,##0;(#,##0),"-")"</formula>
    </cfRule>
  </conditionalFormatting>
  <conditionalFormatting sqref="J96">
    <cfRule type="expression" priority="6" stopIfTrue="1">
      <formula>"if(E11&gt;0,#,##0;(#,##0),"-")"</formula>
    </cfRule>
  </conditionalFormatting>
  <conditionalFormatting sqref="J40">
    <cfRule type="expression" priority="11" stopIfTrue="1">
      <formula>"if(E11&gt;0,#,##0;(#,##0),"-")"</formula>
    </cfRule>
  </conditionalFormatting>
  <conditionalFormatting sqref="J53">
    <cfRule type="expression" priority="10" stopIfTrue="1">
      <formula>"if(E11&gt;0,#,##0;(#,##0),"-")"</formula>
    </cfRule>
  </conditionalFormatting>
  <conditionalFormatting sqref="J111:J112">
    <cfRule type="expression" priority="5" stopIfTrue="1">
      <formula>"if(E11&gt;0,#,##0;(#,##0),"-")"</formula>
    </cfRule>
  </conditionalFormatting>
  <conditionalFormatting sqref="J91">
    <cfRule type="expression" priority="7" stopIfTrue="1">
      <formula>"if(E11&gt;0,#,##0;(#,##0),"-")"</formula>
    </cfRule>
  </conditionalFormatting>
  <conditionalFormatting sqref="J93">
    <cfRule type="expression" priority="9" stopIfTrue="1">
      <formula>"if(E11&gt;0,#,##0;(#,##0),"-")"</formula>
    </cfRule>
  </conditionalFormatting>
  <conditionalFormatting sqref="J107">
    <cfRule type="expression" priority="2" stopIfTrue="1">
      <formula>"if(E11&gt;0,#,##0;(#,##0),"-")"</formula>
    </cfRule>
  </conditionalFormatting>
  <conditionalFormatting sqref="J51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56" max="16383" man="1"/>
    <brk id="97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P47"/>
  <sheetViews>
    <sheetView topLeftCell="A29" zoomScale="85" zoomScaleNormal="85" zoomScaleSheetLayoutView="90" workbookViewId="0">
      <selection activeCell="P10" sqref="P10"/>
    </sheetView>
  </sheetViews>
  <sheetFormatPr defaultColWidth="9.140625" defaultRowHeight="23.25" customHeight="1" x14ac:dyDescent="0.45"/>
  <cols>
    <col min="1" max="1" width="46.85546875" style="18" customWidth="1"/>
    <col min="2" max="2" width="8.85546875" style="18" customWidth="1"/>
    <col min="3" max="3" width="13.140625" style="18" customWidth="1"/>
    <col min="4" max="4" width="1.42578125" style="18" customWidth="1"/>
    <col min="5" max="5" width="13.140625" style="18" customWidth="1"/>
    <col min="6" max="6" width="1.42578125" style="18" customWidth="1"/>
    <col min="7" max="7" width="13.140625" style="18" customWidth="1"/>
    <col min="8" max="8" width="1.42578125" style="18" customWidth="1"/>
    <col min="9" max="9" width="13.140625" style="18" customWidth="1"/>
    <col min="10" max="10" width="1.42578125" style="18" customWidth="1"/>
    <col min="11" max="11" width="13.42578125" style="18" customWidth="1"/>
    <col min="12" max="12" width="1.42578125" style="18" customWidth="1"/>
    <col min="13" max="13" width="13.42578125" style="18" customWidth="1"/>
    <col min="14" max="14" width="1.42578125" style="18" customWidth="1"/>
    <col min="15" max="15" width="13.140625" style="18" customWidth="1"/>
    <col min="16" max="16384" width="9.140625" style="18"/>
  </cols>
  <sheetData>
    <row r="1" spans="1:15" ht="23.25" customHeight="1" x14ac:dyDescent="0.5">
      <c r="A1" s="3" t="s">
        <v>0</v>
      </c>
      <c r="B1" s="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9"/>
    </row>
    <row r="2" spans="1:15" ht="23.25" customHeight="1" x14ac:dyDescent="0.5">
      <c r="A2" s="3" t="s">
        <v>60</v>
      </c>
      <c r="B2" s="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9"/>
    </row>
    <row r="4" spans="1:15" ht="23.25" customHeight="1" x14ac:dyDescent="0.45">
      <c r="C4" s="194" t="s">
        <v>44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23.25" customHeight="1" x14ac:dyDescent="0.45">
      <c r="C5" s="30" t="s">
        <v>31</v>
      </c>
      <c r="D5" s="30"/>
      <c r="E5" s="20"/>
      <c r="F5" s="30"/>
      <c r="G5" s="195" t="s">
        <v>36</v>
      </c>
      <c r="H5" s="195"/>
      <c r="I5" s="195"/>
      <c r="J5" s="30"/>
      <c r="K5" s="30" t="s">
        <v>61</v>
      </c>
      <c r="L5" s="30"/>
      <c r="M5" s="30" t="s">
        <v>62</v>
      </c>
    </row>
    <row r="6" spans="1:15" ht="23.25" customHeight="1" x14ac:dyDescent="0.45">
      <c r="C6" s="30" t="s">
        <v>63</v>
      </c>
      <c r="D6" s="30"/>
      <c r="E6" s="30" t="s">
        <v>88</v>
      </c>
      <c r="F6" s="30"/>
      <c r="G6" s="20" t="s">
        <v>64</v>
      </c>
      <c r="H6" s="30"/>
      <c r="I6" s="30" t="s">
        <v>90</v>
      </c>
      <c r="J6" s="30"/>
      <c r="K6" s="30" t="s">
        <v>65</v>
      </c>
      <c r="L6" s="30"/>
      <c r="M6" s="30" t="s">
        <v>66</v>
      </c>
      <c r="N6" s="30"/>
      <c r="O6" s="30" t="s">
        <v>67</v>
      </c>
    </row>
    <row r="7" spans="1:15" ht="23.25" customHeight="1" x14ac:dyDescent="0.45">
      <c r="B7" s="13" t="s">
        <v>6</v>
      </c>
      <c r="C7" s="20" t="s">
        <v>68</v>
      </c>
      <c r="D7" s="30"/>
      <c r="E7" s="20" t="s">
        <v>87</v>
      </c>
      <c r="F7" s="30"/>
      <c r="G7" s="20" t="s">
        <v>69</v>
      </c>
      <c r="H7" s="30"/>
      <c r="I7" s="20" t="s">
        <v>89</v>
      </c>
      <c r="J7" s="30"/>
      <c r="K7" s="30" t="s">
        <v>154</v>
      </c>
      <c r="L7" s="30"/>
      <c r="M7" s="20" t="s">
        <v>70</v>
      </c>
      <c r="N7" s="30"/>
      <c r="O7" s="20" t="s">
        <v>71</v>
      </c>
    </row>
    <row r="8" spans="1:15" ht="23.25" customHeight="1" x14ac:dyDescent="0.45">
      <c r="C8" s="189" t="s">
        <v>7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</row>
    <row r="9" spans="1:15" ht="23.25" customHeight="1" x14ac:dyDescent="0.45">
      <c r="A9" s="32" t="s">
        <v>160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23.25" customHeight="1" x14ac:dyDescent="0.45">
      <c r="A10" s="32" t="s">
        <v>130</v>
      </c>
      <c r="B10" s="32"/>
      <c r="C10" s="114">
        <v>330000</v>
      </c>
      <c r="D10" s="114"/>
      <c r="E10" s="114">
        <v>420491</v>
      </c>
      <c r="F10" s="114"/>
      <c r="G10" s="114">
        <v>33000</v>
      </c>
      <c r="H10" s="57">
        <v>0</v>
      </c>
      <c r="I10" s="114">
        <v>1032140</v>
      </c>
      <c r="J10" s="114">
        <v>0</v>
      </c>
      <c r="K10" s="114">
        <f>SUM(C10:J10)</f>
        <v>1815631</v>
      </c>
      <c r="L10" s="114">
        <v>0</v>
      </c>
      <c r="M10" s="114">
        <v>0</v>
      </c>
      <c r="N10" s="114">
        <v>0</v>
      </c>
      <c r="O10" s="114">
        <f>SUM(K10:N10)</f>
        <v>1815631</v>
      </c>
    </row>
    <row r="11" spans="1:15" ht="15" customHeight="1" x14ac:dyDescent="0.45">
      <c r="A11" s="36"/>
      <c r="B11" s="36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</row>
    <row r="12" spans="1:15" ht="23.25" customHeight="1" x14ac:dyDescent="0.45">
      <c r="A12" s="32" t="s">
        <v>108</v>
      </c>
      <c r="B12" s="3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ht="23.25" customHeight="1" x14ac:dyDescent="0.45">
      <c r="A13" s="83" t="s">
        <v>109</v>
      </c>
      <c r="B13" s="37"/>
      <c r="C13" s="95"/>
      <c r="D13" s="51"/>
      <c r="E13" s="95"/>
      <c r="F13" s="38"/>
      <c r="G13" s="95"/>
      <c r="H13" s="51"/>
      <c r="I13" s="95"/>
      <c r="J13" s="51"/>
      <c r="K13" s="95"/>
      <c r="L13" s="51"/>
      <c r="M13" s="95"/>
      <c r="N13" s="51"/>
      <c r="O13" s="95"/>
    </row>
    <row r="14" spans="1:15" ht="23.25" customHeight="1" x14ac:dyDescent="0.45">
      <c r="A14" s="37" t="s">
        <v>110</v>
      </c>
      <c r="B14" s="84">
        <v>8</v>
      </c>
      <c r="C14" s="38">
        <v>0</v>
      </c>
      <c r="D14" s="51"/>
      <c r="E14" s="38">
        <v>0</v>
      </c>
      <c r="F14" s="51"/>
      <c r="G14" s="38">
        <v>0</v>
      </c>
      <c r="H14" s="25"/>
      <c r="I14" s="38">
        <v>-39600</v>
      </c>
      <c r="J14" s="25"/>
      <c r="K14" s="38">
        <f>SUM(C14:I14)</f>
        <v>-39600</v>
      </c>
      <c r="L14" s="51"/>
      <c r="M14" s="38">
        <v>0</v>
      </c>
      <c r="N14" s="51"/>
      <c r="O14" s="91">
        <f>SUM(K14:N14)</f>
        <v>-39600</v>
      </c>
    </row>
    <row r="15" spans="1:15" ht="23.25" customHeight="1" x14ac:dyDescent="0.45">
      <c r="A15" s="83" t="s">
        <v>111</v>
      </c>
      <c r="B15" s="32"/>
      <c r="C15" s="39">
        <v>0</v>
      </c>
      <c r="D15" s="25"/>
      <c r="E15" s="39">
        <v>0</v>
      </c>
      <c r="F15" s="25"/>
      <c r="G15" s="39">
        <v>0</v>
      </c>
      <c r="H15" s="25"/>
      <c r="I15" s="39">
        <f>SUM(I14:I14)</f>
        <v>-39600</v>
      </c>
      <c r="J15" s="25"/>
      <c r="K15" s="39">
        <f>SUM(K14:K14)</f>
        <v>-39600</v>
      </c>
      <c r="L15" s="25"/>
      <c r="M15" s="39">
        <v>0</v>
      </c>
      <c r="N15" s="25"/>
      <c r="O15" s="39">
        <f>SUM(O14:O14)</f>
        <v>-39600</v>
      </c>
    </row>
    <row r="16" spans="1:15" ht="15" customHeight="1" x14ac:dyDescent="0.45">
      <c r="A16" s="36"/>
      <c r="B16" s="36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6" ht="23.25" customHeight="1" x14ac:dyDescent="0.45">
      <c r="A17" s="32" t="s">
        <v>72</v>
      </c>
      <c r="B17" s="3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6" ht="23.25" customHeight="1" x14ac:dyDescent="0.45">
      <c r="A18" s="37" t="s">
        <v>117</v>
      </c>
      <c r="B18" s="37"/>
      <c r="C18" s="38">
        <v>0</v>
      </c>
      <c r="D18" s="51"/>
      <c r="E18" s="38">
        <v>0</v>
      </c>
      <c r="F18" s="38"/>
      <c r="G18" s="38">
        <v>0</v>
      </c>
      <c r="H18" s="51"/>
      <c r="I18" s="38">
        <v>244563</v>
      </c>
      <c r="J18" s="51"/>
      <c r="K18" s="38">
        <f>SUM(C18:I18)</f>
        <v>244563</v>
      </c>
      <c r="L18" s="51"/>
      <c r="M18" s="16">
        <v>0</v>
      </c>
      <c r="N18" s="51"/>
      <c r="O18" s="91">
        <f>SUM(K18:N18)</f>
        <v>244563</v>
      </c>
    </row>
    <row r="19" spans="1:16" ht="23.25" customHeight="1" x14ac:dyDescent="0.45">
      <c r="A19" s="37" t="s">
        <v>73</v>
      </c>
      <c r="B19" s="37"/>
      <c r="C19" s="38">
        <v>0</v>
      </c>
      <c r="D19" s="51"/>
      <c r="E19" s="38">
        <v>0</v>
      </c>
      <c r="F19" s="51"/>
      <c r="G19" s="38">
        <v>0</v>
      </c>
      <c r="H19" s="51"/>
      <c r="I19" s="38">
        <f>'PL5-8'!D90</f>
        <v>0</v>
      </c>
      <c r="J19" s="51"/>
      <c r="K19" s="38">
        <f>SUM(C19:I19)</f>
        <v>0</v>
      </c>
      <c r="L19" s="51"/>
      <c r="M19" s="38">
        <v>0</v>
      </c>
      <c r="N19" s="51"/>
      <c r="O19" s="91">
        <f>SUM(K19:N19)</f>
        <v>0</v>
      </c>
    </row>
    <row r="20" spans="1:16" ht="23.25" customHeight="1" x14ac:dyDescent="0.45">
      <c r="A20" s="32" t="s">
        <v>74</v>
      </c>
      <c r="B20" s="32"/>
      <c r="C20" s="39">
        <v>0</v>
      </c>
      <c r="D20" s="25"/>
      <c r="E20" s="39">
        <v>0</v>
      </c>
      <c r="F20" s="25"/>
      <c r="G20" s="39">
        <v>0</v>
      </c>
      <c r="H20" s="25"/>
      <c r="I20" s="39">
        <f>I18</f>
        <v>244563</v>
      </c>
      <c r="J20" s="25"/>
      <c r="K20" s="39">
        <f>SUM(C20:I20)</f>
        <v>244563</v>
      </c>
      <c r="L20" s="25"/>
      <c r="M20" s="39">
        <v>0</v>
      </c>
      <c r="N20" s="25"/>
      <c r="O20" s="39">
        <f>O18</f>
        <v>244563</v>
      </c>
    </row>
    <row r="21" spans="1:16" ht="15" customHeight="1" x14ac:dyDescent="0.45">
      <c r="A21" s="36"/>
      <c r="B21" s="36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6" ht="23.25" customHeight="1" thickBot="1" x14ac:dyDescent="0.5">
      <c r="A22" s="42" t="s">
        <v>161</v>
      </c>
      <c r="B22" s="42"/>
      <c r="C22" s="43">
        <f>SUM(C20,C15,C10)</f>
        <v>330000</v>
      </c>
      <c r="D22" s="41"/>
      <c r="E22" s="43">
        <f>SUM(E20,E15,E10)</f>
        <v>420491</v>
      </c>
      <c r="F22" s="41"/>
      <c r="G22" s="43">
        <f>SUM(G20,G15,G10)</f>
        <v>33000</v>
      </c>
      <c r="H22" s="41"/>
      <c r="I22" s="43">
        <f>SUM(I20,I15,I10)</f>
        <v>1237103</v>
      </c>
      <c r="J22" s="41"/>
      <c r="K22" s="43">
        <f>SUM(C22:J22)</f>
        <v>2020594</v>
      </c>
      <c r="L22" s="41"/>
      <c r="M22" s="43">
        <f>SUM(M20,M15,M10)</f>
        <v>0</v>
      </c>
      <c r="N22" s="41"/>
      <c r="O22" s="43">
        <f>SUM(O10,O20,O15)</f>
        <v>2020594</v>
      </c>
      <c r="P22" s="44"/>
    </row>
    <row r="23" spans="1:16" ht="23.25" customHeight="1" thickTop="1" x14ac:dyDescent="0.45"/>
    <row r="24" spans="1:16" ht="23.25" customHeight="1" x14ac:dyDescent="0.5">
      <c r="A24" s="3" t="s">
        <v>0</v>
      </c>
      <c r="B24" s="3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9"/>
    </row>
    <row r="25" spans="1:16" ht="23.25" customHeight="1" x14ac:dyDescent="0.5">
      <c r="A25" s="3" t="s">
        <v>60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9"/>
    </row>
    <row r="27" spans="1:16" ht="23.25" customHeight="1" x14ac:dyDescent="0.45">
      <c r="C27" s="194" t="s">
        <v>44</v>
      </c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</row>
    <row r="28" spans="1:16" ht="23.25" customHeight="1" x14ac:dyDescent="0.45">
      <c r="C28" s="137" t="s">
        <v>31</v>
      </c>
      <c r="D28" s="137"/>
      <c r="E28" s="20"/>
      <c r="F28" s="137"/>
      <c r="G28" s="195" t="s">
        <v>36</v>
      </c>
      <c r="H28" s="195"/>
      <c r="I28" s="195"/>
      <c r="J28" s="137"/>
      <c r="K28" s="137" t="s">
        <v>61</v>
      </c>
      <c r="L28" s="137"/>
      <c r="M28" s="137" t="s">
        <v>62</v>
      </c>
    </row>
    <row r="29" spans="1:16" ht="23.25" customHeight="1" x14ac:dyDescent="0.45">
      <c r="C29" s="137" t="s">
        <v>63</v>
      </c>
      <c r="D29" s="137"/>
      <c r="E29" s="137" t="s">
        <v>88</v>
      </c>
      <c r="F29" s="137"/>
      <c r="G29" s="20" t="s">
        <v>64</v>
      </c>
      <c r="H29" s="137"/>
      <c r="I29" s="137" t="s">
        <v>90</v>
      </c>
      <c r="J29" s="137"/>
      <c r="K29" s="137" t="s">
        <v>65</v>
      </c>
      <c r="L29" s="137"/>
      <c r="M29" s="137" t="s">
        <v>66</v>
      </c>
      <c r="N29" s="137"/>
      <c r="O29" s="137" t="s">
        <v>67</v>
      </c>
    </row>
    <row r="30" spans="1:16" ht="23.25" customHeight="1" x14ac:dyDescent="0.45">
      <c r="B30" s="13" t="s">
        <v>6</v>
      </c>
      <c r="C30" s="20" t="s">
        <v>68</v>
      </c>
      <c r="D30" s="137"/>
      <c r="E30" s="20" t="s">
        <v>87</v>
      </c>
      <c r="F30" s="137"/>
      <c r="G30" s="20" t="s">
        <v>69</v>
      </c>
      <c r="H30" s="137"/>
      <c r="I30" s="20" t="s">
        <v>89</v>
      </c>
      <c r="J30" s="137"/>
      <c r="K30" s="137" t="s">
        <v>154</v>
      </c>
      <c r="L30" s="137"/>
      <c r="M30" s="20" t="s">
        <v>70</v>
      </c>
      <c r="N30" s="137"/>
      <c r="O30" s="20" t="s">
        <v>71</v>
      </c>
    </row>
    <row r="31" spans="1:16" ht="23.25" customHeight="1" x14ac:dyDescent="0.45">
      <c r="C31" s="189" t="s">
        <v>7</v>
      </c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16" ht="23.25" customHeight="1" x14ac:dyDescent="0.45">
      <c r="A32" s="32" t="s">
        <v>179</v>
      </c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6" ht="23.25" customHeight="1" x14ac:dyDescent="0.45">
      <c r="A33" s="32" t="s">
        <v>180</v>
      </c>
      <c r="B33" s="32"/>
      <c r="C33" s="114">
        <v>330000</v>
      </c>
      <c r="D33" s="114">
        <v>0</v>
      </c>
      <c r="E33" s="114">
        <v>420491</v>
      </c>
      <c r="F33" s="114">
        <v>0</v>
      </c>
      <c r="G33" s="114">
        <v>33000</v>
      </c>
      <c r="H33" s="57">
        <v>0</v>
      </c>
      <c r="I33" s="114">
        <v>1239698</v>
      </c>
      <c r="J33" s="114">
        <v>0</v>
      </c>
      <c r="K33" s="114">
        <f>SUM(C33:J33)</f>
        <v>2023189</v>
      </c>
      <c r="L33" s="114">
        <v>0</v>
      </c>
      <c r="M33" s="114">
        <v>0</v>
      </c>
      <c r="N33" s="114">
        <v>0</v>
      </c>
      <c r="O33" s="114">
        <f>SUM(K33:N33)</f>
        <v>2023189</v>
      </c>
    </row>
    <row r="34" spans="1:16" ht="15" customHeight="1" x14ac:dyDescent="0.45">
      <c r="A34" s="36"/>
      <c r="B34" s="36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1:16" ht="23.25" customHeight="1" x14ac:dyDescent="0.45">
      <c r="A35" s="32" t="s">
        <v>108</v>
      </c>
      <c r="B35" s="32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6" ht="23.25" customHeight="1" x14ac:dyDescent="0.45">
      <c r="A36" s="83" t="s">
        <v>109</v>
      </c>
      <c r="B36" s="37"/>
      <c r="C36" s="136"/>
      <c r="D36" s="51"/>
      <c r="E36" s="136"/>
      <c r="F36" s="38"/>
      <c r="G36" s="136"/>
      <c r="H36" s="51"/>
      <c r="I36" s="136"/>
      <c r="J36" s="51"/>
      <c r="K36" s="136"/>
      <c r="L36" s="51"/>
      <c r="M36" s="136"/>
      <c r="N36" s="51"/>
      <c r="O36" s="136"/>
    </row>
    <row r="37" spans="1:16" ht="23.25" customHeight="1" x14ac:dyDescent="0.45">
      <c r="A37" s="37" t="s">
        <v>110</v>
      </c>
      <c r="B37" s="84">
        <v>8</v>
      </c>
      <c r="C37" s="38">
        <v>0</v>
      </c>
      <c r="D37" s="51"/>
      <c r="E37" s="38">
        <v>0</v>
      </c>
      <c r="F37" s="51"/>
      <c r="G37" s="38">
        <v>0</v>
      </c>
      <c r="H37" s="25"/>
      <c r="I37" s="38">
        <v>-82500</v>
      </c>
      <c r="J37" s="25"/>
      <c r="K37" s="38">
        <f>SUM(C37:I37)</f>
        <v>-82500</v>
      </c>
      <c r="L37" s="51"/>
      <c r="M37" s="38">
        <v>0</v>
      </c>
      <c r="N37" s="51"/>
      <c r="O37" s="91">
        <f>SUM(K37:N37)</f>
        <v>-82500</v>
      </c>
    </row>
    <row r="38" spans="1:16" ht="23.25" customHeight="1" x14ac:dyDescent="0.45">
      <c r="A38" s="83" t="s">
        <v>111</v>
      </c>
      <c r="B38" s="32"/>
      <c r="C38" s="39">
        <v>0</v>
      </c>
      <c r="D38" s="25"/>
      <c r="E38" s="39">
        <v>0</v>
      </c>
      <c r="F38" s="25"/>
      <c r="G38" s="39">
        <v>0</v>
      </c>
      <c r="H38" s="25"/>
      <c r="I38" s="39">
        <f>SUM(I37:I37)</f>
        <v>-82500</v>
      </c>
      <c r="J38" s="25"/>
      <c r="K38" s="39">
        <f>SUM(K37:K37)</f>
        <v>-82500</v>
      </c>
      <c r="L38" s="25"/>
      <c r="M38" s="39">
        <v>0</v>
      </c>
      <c r="N38" s="25"/>
      <c r="O38" s="39">
        <f>SUM(O37:O37)</f>
        <v>-82500</v>
      </c>
    </row>
    <row r="39" spans="1:16" ht="15" customHeight="1" x14ac:dyDescent="0.45">
      <c r="A39" s="36"/>
      <c r="B39" s="36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1:16" ht="23.25" customHeight="1" x14ac:dyDescent="0.45">
      <c r="A40" s="32" t="s">
        <v>72</v>
      </c>
      <c r="B40" s="32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6" ht="23.25" customHeight="1" x14ac:dyDescent="0.45">
      <c r="A41" s="37" t="s">
        <v>117</v>
      </c>
      <c r="B41" s="37"/>
      <c r="C41" s="38">
        <v>0</v>
      </c>
      <c r="D41" s="51"/>
      <c r="E41" s="38">
        <v>0</v>
      </c>
      <c r="F41" s="38"/>
      <c r="G41" s="38">
        <v>0</v>
      </c>
      <c r="H41" s="51"/>
      <c r="I41" s="38">
        <f>'PL5-8'!$D$83</f>
        <v>113551</v>
      </c>
      <c r="J41" s="51"/>
      <c r="K41" s="38">
        <f>SUM(C41:I41)</f>
        <v>113551</v>
      </c>
      <c r="L41" s="51"/>
      <c r="M41" s="16">
        <v>0</v>
      </c>
      <c r="N41" s="51"/>
      <c r="O41" s="91">
        <f>SUM(K41:N41)</f>
        <v>113551</v>
      </c>
    </row>
    <row r="42" spans="1:16" ht="23.25" customHeight="1" x14ac:dyDescent="0.45">
      <c r="A42" s="37" t="s">
        <v>73</v>
      </c>
      <c r="B42" s="37"/>
      <c r="C42" s="38">
        <v>0</v>
      </c>
      <c r="D42" s="51"/>
      <c r="E42" s="38">
        <v>0</v>
      </c>
      <c r="F42" s="51"/>
      <c r="G42" s="38">
        <v>0</v>
      </c>
      <c r="H42" s="51"/>
      <c r="I42" s="38">
        <f>'PL5-8'!D113</f>
        <v>0</v>
      </c>
      <c r="J42" s="51"/>
      <c r="K42" s="38">
        <f>SUM(C42:I42)</f>
        <v>0</v>
      </c>
      <c r="L42" s="51"/>
      <c r="M42" s="38">
        <v>0</v>
      </c>
      <c r="N42" s="51"/>
      <c r="O42" s="91">
        <f>SUM(K42:N42)</f>
        <v>0</v>
      </c>
    </row>
    <row r="43" spans="1:16" ht="23.25" customHeight="1" x14ac:dyDescent="0.45">
      <c r="A43" s="32" t="s">
        <v>74</v>
      </c>
      <c r="B43" s="32"/>
      <c r="C43" s="39">
        <v>0</v>
      </c>
      <c r="D43" s="25"/>
      <c r="E43" s="39">
        <v>0</v>
      </c>
      <c r="F43" s="25"/>
      <c r="G43" s="39">
        <v>0</v>
      </c>
      <c r="H43" s="25"/>
      <c r="I43" s="39">
        <f>I41</f>
        <v>113551</v>
      </c>
      <c r="J43" s="25"/>
      <c r="K43" s="39">
        <f>SUM(C43:I43)</f>
        <v>113551</v>
      </c>
      <c r="L43" s="25"/>
      <c r="M43" s="39">
        <v>0</v>
      </c>
      <c r="N43" s="25"/>
      <c r="O43" s="39">
        <f>O41</f>
        <v>113551</v>
      </c>
    </row>
    <row r="44" spans="1:16" ht="15" customHeight="1" x14ac:dyDescent="0.45">
      <c r="A44" s="36"/>
      <c r="B44" s="3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6" ht="23.25" customHeight="1" thickBot="1" x14ac:dyDescent="0.5">
      <c r="A45" s="42" t="s">
        <v>181</v>
      </c>
      <c r="B45" s="42"/>
      <c r="C45" s="43">
        <f>SUM(C43,C38,C33)</f>
        <v>330000</v>
      </c>
      <c r="D45" s="41"/>
      <c r="E45" s="43">
        <f>SUM(E43,E38,E33)</f>
        <v>420491</v>
      </c>
      <c r="F45" s="41"/>
      <c r="G45" s="43">
        <f>SUM(G43,G38,G33)</f>
        <v>33000</v>
      </c>
      <c r="H45" s="41"/>
      <c r="I45" s="43">
        <f>SUM(I43,I38,I33)</f>
        <v>1270749</v>
      </c>
      <c r="J45" s="41"/>
      <c r="K45" s="43">
        <f>SUM(C45:J45)</f>
        <v>2054240</v>
      </c>
      <c r="L45" s="41"/>
      <c r="M45" s="43">
        <f>SUM(M43,M38,M33)</f>
        <v>0</v>
      </c>
      <c r="N45" s="41"/>
      <c r="O45" s="43">
        <f>SUM(O33,O43,O38)</f>
        <v>2054240</v>
      </c>
      <c r="P45" s="44"/>
    </row>
    <row r="46" spans="1:16" ht="23.25" customHeight="1" thickTop="1" x14ac:dyDescent="0.45"/>
    <row r="47" spans="1:16" ht="23.25" customHeight="1" x14ac:dyDescent="0.45">
      <c r="E47" s="44"/>
      <c r="I47" s="44"/>
      <c r="K47" s="44"/>
      <c r="O47" s="44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O15 M20 G18:G20 E18:E20 C18:C20 O13 I18:I20 K20">
    <cfRule type="expression" priority="29" stopIfTrue="1">
      <formula>"if(E11&gt;0,#,##0;(#,##0),"-")"</formula>
    </cfRule>
  </conditionalFormatting>
  <conditionalFormatting sqref="I15">
    <cfRule type="expression" priority="28" stopIfTrue="1">
      <formula>"if(E11&gt;0,#,##0;(#,##0),"-")"</formula>
    </cfRule>
  </conditionalFormatting>
  <conditionalFormatting sqref="K13 M13 G13 E13 C13 I13 C15 E15 G15 M15 K15">
    <cfRule type="expression" priority="30" stopIfTrue="1">
      <formula>"if(E11&gt;0,#,##0;(#,##0),"-")"</formula>
    </cfRule>
  </conditionalFormatting>
  <conditionalFormatting sqref="O20">
    <cfRule type="expression" priority="27" stopIfTrue="1">
      <formula>"if(E11&gt;0,#,##0;(#,##0),"-")"</formula>
    </cfRule>
  </conditionalFormatting>
  <conditionalFormatting sqref="G14 E14 C14 I14">
    <cfRule type="expression" priority="25" stopIfTrue="1">
      <formula>"if(E11&gt;0,#,##0;(#,##0),"-")"</formula>
    </cfRule>
  </conditionalFormatting>
  <conditionalFormatting sqref="M18 K18">
    <cfRule type="expression" priority="24" stopIfTrue="1">
      <formula>"if(E11&gt;0,#,##0;(#,##0),"-")"</formula>
    </cfRule>
  </conditionalFormatting>
  <conditionalFormatting sqref="M19 K19">
    <cfRule type="expression" priority="22" stopIfTrue="1">
      <formula>"if(E11&gt;0,#,##0;(#,##0),"-")"</formula>
    </cfRule>
  </conditionalFormatting>
  <conditionalFormatting sqref="M14 K14">
    <cfRule type="expression" priority="20" stopIfTrue="1">
      <formula>"if(E11&gt;0,#,##0;(#,##0),"-")"</formula>
    </cfRule>
  </conditionalFormatting>
  <conditionalFormatting sqref="C10:O10">
    <cfRule type="expression" priority="18" stopIfTrue="1">
      <formula>"if(E11&gt;0,#,##0;(#,##0),"-")"</formula>
    </cfRule>
  </conditionalFormatting>
  <conditionalFormatting sqref="M37 K37">
    <cfRule type="expression" priority="5" stopIfTrue="1">
      <formula>"if(E11&gt;0,#,##0;(#,##0),"-")"</formula>
    </cfRule>
  </conditionalFormatting>
  <conditionalFormatting sqref="C33:O33">
    <cfRule type="expression" priority="4" stopIfTrue="1">
      <formula>"if(E11&gt;0,#,##0;(#,##0),"-")"</formula>
    </cfRule>
  </conditionalFormatting>
  <conditionalFormatting sqref="O14">
    <cfRule type="expression" priority="15" stopIfTrue="1">
      <formula>"if(E11&gt;0,#,##0;(#,##0),"-")"</formula>
    </cfRule>
  </conditionalFormatting>
  <conditionalFormatting sqref="O18">
    <cfRule type="expression" priority="14" stopIfTrue="1">
      <formula>"if(E11&gt;0,#,##0;(#,##0),"-")"</formula>
    </cfRule>
  </conditionalFormatting>
  <conditionalFormatting sqref="O19">
    <cfRule type="expression" priority="13" stopIfTrue="1">
      <formula>"if(E11&gt;0,#,##0;(#,##0),"-")"</formula>
    </cfRule>
  </conditionalFormatting>
  <conditionalFormatting sqref="O42">
    <cfRule type="expression" priority="1" stopIfTrue="1">
      <formula>"if(E11&gt;0,#,##0;(#,##0),"-")"</formula>
    </cfRule>
  </conditionalFormatting>
  <conditionalFormatting sqref="O38 M43 G41:G43 E41:E43 C41:C43 O36 I41:I43 K43">
    <cfRule type="expression" priority="11" stopIfTrue="1">
      <formula>"if(E11&gt;0,#,##0;(#,##0),"-")"</formula>
    </cfRule>
  </conditionalFormatting>
  <conditionalFormatting sqref="I38">
    <cfRule type="expression" priority="10" stopIfTrue="1">
      <formula>"if(E11&gt;0,#,##0;(#,##0),"-")"</formula>
    </cfRule>
  </conditionalFormatting>
  <conditionalFormatting sqref="K36 M36 G36 E36 C36 I36 C38 E38 G38 M38 K38">
    <cfRule type="expression" priority="12" stopIfTrue="1">
      <formula>"if(E11&gt;0,#,##0;(#,##0),"-")"</formula>
    </cfRule>
  </conditionalFormatting>
  <conditionalFormatting sqref="O43">
    <cfRule type="expression" priority="9" stopIfTrue="1">
      <formula>"if(E11&gt;0,#,##0;(#,##0),"-")"</formula>
    </cfRule>
  </conditionalFormatting>
  <conditionalFormatting sqref="G37 E37 C37 I37">
    <cfRule type="expression" priority="8" stopIfTrue="1">
      <formula>"if(E11&gt;0,#,##0;(#,##0),"-")"</formula>
    </cfRule>
  </conditionalFormatting>
  <conditionalFormatting sqref="M41 K41">
    <cfRule type="expression" priority="7" stopIfTrue="1">
      <formula>"if(E11&gt;0,#,##0;(#,##0),"-")"</formula>
    </cfRule>
  </conditionalFormatting>
  <conditionalFormatting sqref="M42 K42">
    <cfRule type="expression" priority="6" stopIfTrue="1">
      <formula>"if(E11&gt;0,#,##0;(#,##0),"-")"</formula>
    </cfRule>
  </conditionalFormatting>
  <conditionalFormatting sqref="O37">
    <cfRule type="expression" priority="3" stopIfTrue="1">
      <formula>"if(E11&gt;0,#,##0;(#,##0),"-")"</formula>
    </cfRule>
  </conditionalFormatting>
  <conditionalFormatting sqref="O41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47"/>
  <sheetViews>
    <sheetView topLeftCell="A29" zoomScale="85" zoomScaleNormal="85" zoomScaleSheetLayoutView="90" workbookViewId="0">
      <selection activeCell="E49" sqref="E49"/>
    </sheetView>
  </sheetViews>
  <sheetFormatPr defaultColWidth="9.140625" defaultRowHeight="23.25" customHeight="1" x14ac:dyDescent="0.45"/>
  <cols>
    <col min="1" max="1" width="59.85546875" style="46" customWidth="1"/>
    <col min="2" max="2" width="10.42578125" style="18" customWidth="1"/>
    <col min="3" max="3" width="14.140625" style="46" customWidth="1"/>
    <col min="4" max="4" width="1.7109375" style="46" customWidth="1"/>
    <col min="5" max="5" width="15.42578125" style="46" customWidth="1"/>
    <col min="6" max="6" width="1.7109375" style="46" customWidth="1"/>
    <col min="7" max="7" width="15.42578125" style="46" customWidth="1"/>
    <col min="8" max="8" width="1.7109375" style="46" customWidth="1"/>
    <col min="9" max="9" width="14.140625" style="46" customWidth="1"/>
    <col min="10" max="10" width="1.7109375" style="46" customWidth="1"/>
    <col min="11" max="11" width="14.140625" style="46" customWidth="1"/>
    <col min="12" max="16384" width="9.140625" style="46"/>
  </cols>
  <sheetData>
    <row r="1" spans="1:11" ht="23.25" customHeight="1" x14ac:dyDescent="0.5">
      <c r="A1" s="1" t="s">
        <v>0</v>
      </c>
      <c r="B1" s="42"/>
      <c r="C1" s="1"/>
      <c r="D1" s="1"/>
      <c r="E1" s="1"/>
      <c r="F1" s="1"/>
      <c r="G1" s="1"/>
      <c r="H1" s="1"/>
      <c r="I1" s="1"/>
      <c r="J1" s="1"/>
      <c r="K1" s="45"/>
    </row>
    <row r="2" spans="1:11" ht="23.25" customHeight="1" x14ac:dyDescent="0.5">
      <c r="A2" s="1" t="s">
        <v>75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1" ht="17.45" customHeight="1" x14ac:dyDescent="0.5">
      <c r="A3" s="1"/>
      <c r="B3" s="3"/>
      <c r="C3" s="1"/>
      <c r="D3" s="1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47"/>
      <c r="C4" s="196" t="s">
        <v>76</v>
      </c>
      <c r="D4" s="196"/>
      <c r="E4" s="196"/>
      <c r="F4" s="196"/>
      <c r="G4" s="196"/>
      <c r="H4" s="196"/>
      <c r="I4" s="196"/>
      <c r="J4" s="196"/>
      <c r="K4" s="196"/>
    </row>
    <row r="5" spans="1:11" ht="23.25" customHeight="1" x14ac:dyDescent="0.45">
      <c r="A5" s="47"/>
      <c r="C5" s="48" t="s">
        <v>31</v>
      </c>
      <c r="D5" s="47"/>
      <c r="E5" s="20"/>
      <c r="F5" s="48"/>
      <c r="G5" s="197" t="s">
        <v>36</v>
      </c>
      <c r="H5" s="197"/>
      <c r="I5" s="197"/>
      <c r="J5" s="48"/>
      <c r="K5" s="48"/>
    </row>
    <row r="6" spans="1:11" ht="23.25" customHeight="1" x14ac:dyDescent="0.45">
      <c r="A6" s="47"/>
      <c r="C6" s="48" t="s">
        <v>63</v>
      </c>
      <c r="D6" s="47"/>
      <c r="E6" s="20" t="s">
        <v>88</v>
      </c>
      <c r="F6" s="47"/>
      <c r="G6" s="31" t="s">
        <v>64</v>
      </c>
      <c r="H6" s="47"/>
      <c r="I6" s="48" t="s">
        <v>90</v>
      </c>
      <c r="J6" s="47"/>
      <c r="K6" s="48" t="s">
        <v>61</v>
      </c>
    </row>
    <row r="7" spans="1:11" ht="23.25" customHeight="1" x14ac:dyDescent="0.45">
      <c r="A7" s="47"/>
      <c r="B7" s="13" t="s">
        <v>6</v>
      </c>
      <c r="C7" s="7" t="s">
        <v>68</v>
      </c>
      <c r="D7" s="48"/>
      <c r="E7" s="20" t="s">
        <v>87</v>
      </c>
      <c r="F7" s="48"/>
      <c r="G7" s="20" t="s">
        <v>69</v>
      </c>
      <c r="H7" s="48"/>
      <c r="I7" s="7" t="s">
        <v>89</v>
      </c>
      <c r="J7" s="48"/>
      <c r="K7" s="48" t="s">
        <v>65</v>
      </c>
    </row>
    <row r="8" spans="1:11" ht="23.25" customHeight="1" x14ac:dyDescent="0.45">
      <c r="A8" s="47"/>
      <c r="B8" s="49"/>
      <c r="C8" s="198" t="s">
        <v>7</v>
      </c>
      <c r="D8" s="198"/>
      <c r="E8" s="198"/>
      <c r="F8" s="198"/>
      <c r="G8" s="198"/>
      <c r="H8" s="198"/>
      <c r="I8" s="198"/>
      <c r="J8" s="198"/>
      <c r="K8" s="198"/>
    </row>
    <row r="9" spans="1:11" ht="23.25" customHeight="1" x14ac:dyDescent="0.45">
      <c r="A9" s="27" t="s">
        <v>160</v>
      </c>
      <c r="C9" s="34"/>
      <c r="D9" s="34"/>
      <c r="E9" s="34"/>
      <c r="F9" s="34"/>
      <c r="G9" s="34"/>
      <c r="H9" s="34"/>
      <c r="I9" s="34"/>
      <c r="J9" s="34"/>
      <c r="K9" s="34"/>
    </row>
    <row r="10" spans="1:11" ht="23.25" customHeight="1" x14ac:dyDescent="0.45">
      <c r="A10" s="32" t="s">
        <v>131</v>
      </c>
      <c r="B10" s="50"/>
      <c r="C10" s="55">
        <v>330000</v>
      </c>
      <c r="D10" s="58"/>
      <c r="E10" s="55">
        <v>420491</v>
      </c>
      <c r="F10" s="58"/>
      <c r="G10" s="55">
        <v>33000</v>
      </c>
      <c r="H10" s="58"/>
      <c r="I10" s="114">
        <v>1005543</v>
      </c>
      <c r="J10" s="55"/>
      <c r="K10" s="114">
        <f>SUM(C10,E10,G10,I10)</f>
        <v>1789034</v>
      </c>
    </row>
    <row r="11" spans="1:11" s="47" customFormat="1" ht="12" customHeight="1" x14ac:dyDescent="0.45">
      <c r="A11" s="32"/>
      <c r="B11" s="32"/>
      <c r="C11" s="28"/>
      <c r="D11" s="28"/>
      <c r="E11" s="28"/>
      <c r="F11" s="28"/>
      <c r="G11" s="28"/>
      <c r="H11" s="28"/>
      <c r="I11" s="28"/>
      <c r="J11" s="28"/>
      <c r="K11" s="28"/>
    </row>
    <row r="12" spans="1:11" ht="23.25" customHeight="1" x14ac:dyDescent="0.45">
      <c r="A12" s="32" t="s">
        <v>108</v>
      </c>
      <c r="B12" s="32"/>
      <c r="C12" s="28"/>
      <c r="D12" s="28"/>
      <c r="E12" s="28"/>
      <c r="F12" s="28"/>
      <c r="G12" s="28"/>
      <c r="H12" s="28"/>
      <c r="I12" s="28"/>
      <c r="J12" s="28"/>
      <c r="K12" s="28"/>
    </row>
    <row r="13" spans="1:11" ht="23.25" customHeight="1" x14ac:dyDescent="0.45">
      <c r="A13" s="83" t="s">
        <v>112</v>
      </c>
      <c r="B13" s="32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23.25" customHeight="1" x14ac:dyDescent="0.45">
      <c r="A14" s="86" t="s">
        <v>113</v>
      </c>
      <c r="B14" s="84">
        <v>8</v>
      </c>
      <c r="C14" s="15">
        <v>0</v>
      </c>
      <c r="D14" s="34"/>
      <c r="E14" s="15">
        <v>0</v>
      </c>
      <c r="F14" s="16"/>
      <c r="G14" s="15">
        <v>0</v>
      </c>
      <c r="H14" s="28"/>
      <c r="I14" s="28">
        <v>-39600</v>
      </c>
      <c r="J14" s="28"/>
      <c r="K14" s="91">
        <f>SUM(C14,E14,G14,I14)</f>
        <v>-39600</v>
      </c>
    </row>
    <row r="15" spans="1:11" ht="23.25" customHeight="1" x14ac:dyDescent="0.45">
      <c r="A15" s="83" t="s">
        <v>114</v>
      </c>
      <c r="B15" s="50"/>
      <c r="C15" s="39">
        <v>0</v>
      </c>
      <c r="D15" s="25"/>
      <c r="E15" s="39">
        <v>0</v>
      </c>
      <c r="F15" s="25"/>
      <c r="G15" s="39">
        <v>0</v>
      </c>
      <c r="H15" s="28"/>
      <c r="I15" s="85">
        <f>SUM(I14)</f>
        <v>-39600</v>
      </c>
      <c r="J15" s="28"/>
      <c r="K15" s="85">
        <f>SUM(K14)</f>
        <v>-39600</v>
      </c>
    </row>
    <row r="16" spans="1:11" s="47" customFormat="1" ht="12" customHeight="1" x14ac:dyDescent="0.45">
      <c r="A16" s="36"/>
      <c r="B16" s="32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23.25" customHeight="1" x14ac:dyDescent="0.45">
      <c r="A17" s="32" t="s">
        <v>72</v>
      </c>
      <c r="B17" s="36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23.25" customHeight="1" x14ac:dyDescent="0.45">
      <c r="A18" s="37" t="s">
        <v>117</v>
      </c>
      <c r="B18" s="32"/>
      <c r="C18" s="15">
        <v>0</v>
      </c>
      <c r="D18" s="34"/>
      <c r="E18" s="15">
        <v>0</v>
      </c>
      <c r="F18" s="16"/>
      <c r="G18" s="15">
        <v>0</v>
      </c>
      <c r="H18" s="34"/>
      <c r="I18" s="38">
        <v>242080</v>
      </c>
      <c r="J18" s="34"/>
      <c r="K18" s="91">
        <f>SUM(C18,E18,G18,I18)</f>
        <v>242080</v>
      </c>
    </row>
    <row r="19" spans="1:11" ht="23.25" customHeight="1" x14ac:dyDescent="0.45">
      <c r="A19" s="37" t="s">
        <v>73</v>
      </c>
      <c r="B19" s="37"/>
      <c r="C19" s="15">
        <v>0</v>
      </c>
      <c r="D19" s="25"/>
      <c r="E19" s="15">
        <v>0</v>
      </c>
      <c r="F19" s="25"/>
      <c r="G19" s="15">
        <v>0</v>
      </c>
      <c r="H19" s="25"/>
      <c r="I19" s="38">
        <f>'PL5-8'!H90</f>
        <v>0</v>
      </c>
      <c r="J19" s="25"/>
      <c r="K19" s="91">
        <f>SUM(C19,E19,G19,I19)</f>
        <v>0</v>
      </c>
    </row>
    <row r="20" spans="1:11" ht="23.25" customHeight="1" x14ac:dyDescent="0.45">
      <c r="A20" s="32" t="s">
        <v>74</v>
      </c>
      <c r="B20" s="37"/>
      <c r="C20" s="39">
        <f>SUM(C19)</f>
        <v>0</v>
      </c>
      <c r="D20" s="25"/>
      <c r="E20" s="39">
        <f>SUM(E19)</f>
        <v>0</v>
      </c>
      <c r="F20" s="25"/>
      <c r="G20" s="39">
        <f>SUM(G19)</f>
        <v>0</v>
      </c>
      <c r="H20" s="25"/>
      <c r="I20" s="39">
        <f>SUM(I18:I19)</f>
        <v>242080</v>
      </c>
      <c r="J20" s="25"/>
      <c r="K20" s="39">
        <f>SUM(K18:K19)</f>
        <v>242080</v>
      </c>
    </row>
    <row r="21" spans="1:11" ht="12" customHeight="1" x14ac:dyDescent="0.45">
      <c r="A21" s="40"/>
      <c r="B21" s="32"/>
      <c r="C21" s="35"/>
      <c r="D21" s="41"/>
      <c r="E21" s="35"/>
      <c r="F21" s="41"/>
      <c r="G21" s="35"/>
      <c r="H21" s="41"/>
      <c r="I21" s="35"/>
      <c r="J21" s="41"/>
      <c r="K21" s="35"/>
    </row>
    <row r="22" spans="1:11" ht="23.25" customHeight="1" thickBot="1" x14ac:dyDescent="0.5">
      <c r="A22" s="42" t="s">
        <v>161</v>
      </c>
      <c r="B22" s="40"/>
      <c r="C22" s="43">
        <f>SUM(C10,C15,C20)</f>
        <v>330000</v>
      </c>
      <c r="D22" s="41"/>
      <c r="E22" s="43">
        <f>SUM(E10,E15,E20)</f>
        <v>420491</v>
      </c>
      <c r="F22" s="41"/>
      <c r="G22" s="43">
        <f>SUM(G10,G15,G20)</f>
        <v>33000</v>
      </c>
      <c r="H22" s="41"/>
      <c r="I22" s="43">
        <f>SUM(I10,I15,I20)</f>
        <v>1208023</v>
      </c>
      <c r="J22" s="41"/>
      <c r="K22" s="43">
        <f>SUM(K10,K15,K20)</f>
        <v>1991514</v>
      </c>
    </row>
    <row r="23" spans="1:11" ht="23.25" customHeight="1" thickTop="1" x14ac:dyDescent="0.45"/>
    <row r="24" spans="1:11" ht="23.25" customHeight="1" x14ac:dyDescent="0.5">
      <c r="A24" s="1" t="s">
        <v>0</v>
      </c>
      <c r="B24" s="42"/>
      <c r="C24" s="1"/>
      <c r="D24" s="1"/>
      <c r="E24" s="1"/>
      <c r="F24" s="1"/>
      <c r="G24" s="1"/>
      <c r="H24" s="1"/>
      <c r="I24" s="1"/>
      <c r="J24" s="1"/>
      <c r="K24" s="45"/>
    </row>
    <row r="25" spans="1:11" ht="23.25" customHeight="1" x14ac:dyDescent="0.5">
      <c r="A25" s="1" t="s">
        <v>75</v>
      </c>
      <c r="B25" s="3"/>
      <c r="C25" s="1"/>
      <c r="D25" s="1"/>
      <c r="E25" s="1"/>
      <c r="F25" s="1"/>
      <c r="G25" s="1"/>
      <c r="H25" s="1"/>
      <c r="I25" s="1"/>
      <c r="J25" s="1"/>
      <c r="K25" s="1"/>
    </row>
    <row r="26" spans="1:11" ht="17.45" customHeight="1" x14ac:dyDescent="0.5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</row>
    <row r="27" spans="1:11" ht="23.25" customHeight="1" x14ac:dyDescent="0.45">
      <c r="A27" s="47"/>
      <c r="C27" s="196" t="s">
        <v>76</v>
      </c>
      <c r="D27" s="196"/>
      <c r="E27" s="196"/>
      <c r="F27" s="196"/>
      <c r="G27" s="196"/>
      <c r="H27" s="196"/>
      <c r="I27" s="196"/>
      <c r="J27" s="196"/>
      <c r="K27" s="196"/>
    </row>
    <row r="28" spans="1:11" ht="23.25" customHeight="1" x14ac:dyDescent="0.45">
      <c r="A28" s="47"/>
      <c r="C28" s="48" t="s">
        <v>31</v>
      </c>
      <c r="D28" s="47"/>
      <c r="E28" s="20"/>
      <c r="F28" s="48"/>
      <c r="G28" s="197" t="s">
        <v>36</v>
      </c>
      <c r="H28" s="197"/>
      <c r="I28" s="197"/>
      <c r="J28" s="48"/>
      <c r="K28" s="48"/>
    </row>
    <row r="29" spans="1:11" ht="23.25" customHeight="1" x14ac:dyDescent="0.45">
      <c r="A29" s="47"/>
      <c r="C29" s="48" t="s">
        <v>63</v>
      </c>
      <c r="D29" s="47"/>
      <c r="E29" s="20" t="s">
        <v>88</v>
      </c>
      <c r="F29" s="47"/>
      <c r="G29" s="31" t="s">
        <v>64</v>
      </c>
      <c r="H29" s="47"/>
      <c r="I29" s="48" t="s">
        <v>90</v>
      </c>
      <c r="J29" s="47"/>
      <c r="K29" s="48" t="s">
        <v>61</v>
      </c>
    </row>
    <row r="30" spans="1:11" ht="23.25" customHeight="1" x14ac:dyDescent="0.45">
      <c r="A30" s="47"/>
      <c r="B30" s="13" t="s">
        <v>6</v>
      </c>
      <c r="C30" s="7" t="s">
        <v>68</v>
      </c>
      <c r="D30" s="48"/>
      <c r="E30" s="20" t="s">
        <v>87</v>
      </c>
      <c r="F30" s="48"/>
      <c r="G30" s="20" t="s">
        <v>69</v>
      </c>
      <c r="H30" s="48"/>
      <c r="I30" s="7" t="s">
        <v>89</v>
      </c>
      <c r="J30" s="48"/>
      <c r="K30" s="48" t="s">
        <v>65</v>
      </c>
    </row>
    <row r="31" spans="1:11" ht="23.25" customHeight="1" x14ac:dyDescent="0.45">
      <c r="A31" s="47"/>
      <c r="B31" s="49"/>
      <c r="C31" s="198" t="s">
        <v>7</v>
      </c>
      <c r="D31" s="198"/>
      <c r="E31" s="198"/>
      <c r="F31" s="198"/>
      <c r="G31" s="198"/>
      <c r="H31" s="198"/>
      <c r="I31" s="198"/>
      <c r="J31" s="198"/>
      <c r="K31" s="198"/>
    </row>
    <row r="32" spans="1:11" ht="23.25" customHeight="1" x14ac:dyDescent="0.45">
      <c r="A32" s="27" t="s">
        <v>179</v>
      </c>
      <c r="C32" s="34"/>
      <c r="D32" s="34"/>
      <c r="E32" s="34"/>
      <c r="F32" s="34"/>
      <c r="G32" s="34"/>
      <c r="H32" s="34"/>
      <c r="I32" s="34"/>
      <c r="J32" s="34"/>
      <c r="K32" s="34"/>
    </row>
    <row r="33" spans="1:11" ht="23.25" customHeight="1" x14ac:dyDescent="0.45">
      <c r="A33" s="32" t="s">
        <v>182</v>
      </c>
      <c r="B33" s="50"/>
      <c r="C33" s="55">
        <v>330000</v>
      </c>
      <c r="D33" s="58"/>
      <c r="E33" s="55">
        <v>420491</v>
      </c>
      <c r="F33" s="58"/>
      <c r="G33" s="55">
        <v>33000</v>
      </c>
      <c r="H33" s="58"/>
      <c r="I33" s="114">
        <v>1209451</v>
      </c>
      <c r="J33" s="55"/>
      <c r="K33" s="114">
        <f>SUM(C33,E33,G33,I33)</f>
        <v>1992942</v>
      </c>
    </row>
    <row r="34" spans="1:11" s="47" customFormat="1" ht="12" customHeight="1" x14ac:dyDescent="0.45">
      <c r="A34" s="32"/>
      <c r="B34" s="32"/>
      <c r="C34" s="28"/>
      <c r="D34" s="28"/>
      <c r="E34" s="28"/>
      <c r="F34" s="28"/>
      <c r="G34" s="28"/>
      <c r="H34" s="28"/>
      <c r="I34" s="28"/>
      <c r="J34" s="28"/>
      <c r="K34" s="28"/>
    </row>
    <row r="35" spans="1:11" ht="23.25" customHeight="1" x14ac:dyDescent="0.45">
      <c r="A35" s="32" t="s">
        <v>108</v>
      </c>
      <c r="B35" s="32"/>
      <c r="C35" s="28"/>
      <c r="D35" s="28"/>
      <c r="E35" s="28"/>
      <c r="F35" s="28"/>
      <c r="G35" s="28"/>
      <c r="H35" s="28"/>
      <c r="I35" s="28"/>
      <c r="J35" s="28"/>
      <c r="K35" s="28"/>
    </row>
    <row r="36" spans="1:11" ht="23.25" customHeight="1" x14ac:dyDescent="0.45">
      <c r="A36" s="83" t="s">
        <v>112</v>
      </c>
      <c r="B36" s="32"/>
      <c r="C36" s="28"/>
      <c r="D36" s="28"/>
      <c r="E36" s="28"/>
      <c r="F36" s="28"/>
      <c r="G36" s="28"/>
      <c r="H36" s="28"/>
      <c r="I36" s="28"/>
      <c r="J36" s="28"/>
      <c r="K36" s="28"/>
    </row>
    <row r="37" spans="1:11" ht="23.25" customHeight="1" x14ac:dyDescent="0.45">
      <c r="A37" s="86" t="s">
        <v>113</v>
      </c>
      <c r="B37" s="84">
        <v>8</v>
      </c>
      <c r="C37" s="15">
        <v>0</v>
      </c>
      <c r="D37" s="34"/>
      <c r="E37" s="15">
        <v>0</v>
      </c>
      <c r="F37" s="16"/>
      <c r="G37" s="15">
        <v>0</v>
      </c>
      <c r="H37" s="28"/>
      <c r="I37" s="28">
        <v>-82500</v>
      </c>
      <c r="J37" s="28"/>
      <c r="K37" s="91">
        <f>SUM(C37,E37,G37,I37)</f>
        <v>-82500</v>
      </c>
    </row>
    <row r="38" spans="1:11" ht="23.25" customHeight="1" x14ac:dyDescent="0.45">
      <c r="A38" s="83" t="s">
        <v>114</v>
      </c>
      <c r="B38" s="50"/>
      <c r="C38" s="39">
        <v>0</v>
      </c>
      <c r="D38" s="25"/>
      <c r="E38" s="39">
        <v>0</v>
      </c>
      <c r="F38" s="25"/>
      <c r="G38" s="39">
        <v>0</v>
      </c>
      <c r="H38" s="28"/>
      <c r="I38" s="85">
        <f>SUM(I37)</f>
        <v>-82500</v>
      </c>
      <c r="J38" s="28"/>
      <c r="K38" s="85">
        <f>SUM(K37)</f>
        <v>-82500</v>
      </c>
    </row>
    <row r="39" spans="1:11" s="47" customFormat="1" ht="12" customHeight="1" x14ac:dyDescent="0.45">
      <c r="A39" s="36"/>
      <c r="B39" s="32"/>
      <c r="C39" s="28"/>
      <c r="D39" s="28"/>
      <c r="E39" s="28"/>
      <c r="F39" s="28"/>
      <c r="G39" s="28"/>
      <c r="H39" s="28"/>
      <c r="I39" s="28"/>
      <c r="J39" s="28"/>
      <c r="K39" s="28"/>
    </row>
    <row r="40" spans="1:11" ht="23.25" customHeight="1" x14ac:dyDescent="0.45">
      <c r="A40" s="32" t="s">
        <v>72</v>
      </c>
      <c r="B40" s="36"/>
      <c r="C40" s="28"/>
      <c r="D40" s="28"/>
      <c r="E40" s="28"/>
      <c r="F40" s="28"/>
      <c r="G40" s="28"/>
      <c r="H40" s="28"/>
      <c r="I40" s="28"/>
      <c r="J40" s="28"/>
      <c r="K40" s="28"/>
    </row>
    <row r="41" spans="1:11" ht="23.25" customHeight="1" x14ac:dyDescent="0.45">
      <c r="A41" s="37" t="s">
        <v>117</v>
      </c>
      <c r="B41" s="32"/>
      <c r="C41" s="15">
        <v>0</v>
      </c>
      <c r="D41" s="34"/>
      <c r="E41" s="15">
        <v>0</v>
      </c>
      <c r="F41" s="16"/>
      <c r="G41" s="15">
        <v>0</v>
      </c>
      <c r="H41" s="34"/>
      <c r="I41" s="38">
        <f>'PL5-8'!$H$83</f>
        <v>108468</v>
      </c>
      <c r="J41" s="34"/>
      <c r="K41" s="91">
        <f>SUM(C41,E41,G41,I41)</f>
        <v>108468</v>
      </c>
    </row>
    <row r="42" spans="1:11" ht="23.25" customHeight="1" x14ac:dyDescent="0.45">
      <c r="A42" s="37" t="s">
        <v>73</v>
      </c>
      <c r="B42" s="37"/>
      <c r="C42" s="15">
        <v>0</v>
      </c>
      <c r="D42" s="25"/>
      <c r="E42" s="15">
        <v>0</v>
      </c>
      <c r="F42" s="25"/>
      <c r="G42" s="15">
        <v>0</v>
      </c>
      <c r="H42" s="25"/>
      <c r="I42" s="38">
        <f>'PL5-8'!H113</f>
        <v>0</v>
      </c>
      <c r="J42" s="25"/>
      <c r="K42" s="91">
        <f>SUM(C42,E42,G42,I42)</f>
        <v>0</v>
      </c>
    </row>
    <row r="43" spans="1:11" ht="23.25" customHeight="1" x14ac:dyDescent="0.45">
      <c r="A43" s="32" t="s">
        <v>74</v>
      </c>
      <c r="B43" s="37"/>
      <c r="C43" s="39">
        <f>SUM(C42)</f>
        <v>0</v>
      </c>
      <c r="D43" s="25"/>
      <c r="E43" s="39">
        <f>SUM(E42)</f>
        <v>0</v>
      </c>
      <c r="F43" s="25"/>
      <c r="G43" s="39">
        <f>SUM(G42)</f>
        <v>0</v>
      </c>
      <c r="H43" s="25"/>
      <c r="I43" s="39">
        <f>SUM(I41:I42)</f>
        <v>108468</v>
      </c>
      <c r="J43" s="25"/>
      <c r="K43" s="39">
        <f>SUM(K41:K42)</f>
        <v>108468</v>
      </c>
    </row>
    <row r="44" spans="1:11" ht="12" customHeight="1" x14ac:dyDescent="0.45">
      <c r="A44" s="40"/>
      <c r="B44" s="32"/>
      <c r="C44" s="35"/>
      <c r="D44" s="41"/>
      <c r="E44" s="35"/>
      <c r="F44" s="41"/>
      <c r="G44" s="35"/>
      <c r="H44" s="41"/>
      <c r="I44" s="35"/>
      <c r="J44" s="41"/>
      <c r="K44" s="35"/>
    </row>
    <row r="45" spans="1:11" ht="23.25" customHeight="1" thickBot="1" x14ac:dyDescent="0.5">
      <c r="A45" s="42" t="s">
        <v>181</v>
      </c>
      <c r="B45" s="40"/>
      <c r="C45" s="43">
        <f>SUM(C33,C38,C43)</f>
        <v>330000</v>
      </c>
      <c r="D45" s="41"/>
      <c r="E45" s="43">
        <f>SUM(E33,E38,E43)</f>
        <v>420491</v>
      </c>
      <c r="F45" s="41"/>
      <c r="G45" s="43">
        <f>SUM(G33,G38,G43)</f>
        <v>33000</v>
      </c>
      <c r="H45" s="41"/>
      <c r="I45" s="43">
        <f>SUM(I33,I38,I43)</f>
        <v>1235419</v>
      </c>
      <c r="J45" s="41"/>
      <c r="K45" s="43">
        <f>SUM(K33,K38,K43)</f>
        <v>2018910</v>
      </c>
    </row>
    <row r="46" spans="1:11" ht="23.25" customHeight="1" thickTop="1" x14ac:dyDescent="0.45"/>
    <row r="47" spans="1:11" ht="23.25" customHeight="1" x14ac:dyDescent="0.45">
      <c r="E47" s="184"/>
      <c r="I47" s="184"/>
      <c r="K47" s="184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20 E20 G20 K20 I18:I20">
    <cfRule type="expression" priority="20" stopIfTrue="1">
      <formula>"if(E11&gt;0,#,##0;(#,##0),"-")"</formula>
    </cfRule>
  </conditionalFormatting>
  <conditionalFormatting sqref="C15 E15 G15">
    <cfRule type="expression" priority="19" stopIfTrue="1">
      <formula>"if(E11&gt;0,#,##0;(#,##0),"-")"</formula>
    </cfRule>
  </conditionalFormatting>
  <conditionalFormatting sqref="C18:C19 E18:E19 G18:G19">
    <cfRule type="expression" priority="16" stopIfTrue="1">
      <formula>"if(E11&gt;0,#,##0;(#,##0),"-")"</formula>
    </cfRule>
  </conditionalFormatting>
  <conditionalFormatting sqref="K18">
    <cfRule type="expression" priority="15" stopIfTrue="1">
      <formula>"if(E11&gt;0,#,##0;(#,##0),"-")"</formula>
    </cfRule>
  </conditionalFormatting>
  <conditionalFormatting sqref="K19">
    <cfRule type="expression" priority="14" stopIfTrue="1">
      <formula>"if(E11&gt;0,#,##0;(#,##0),"-")"</formula>
    </cfRule>
  </conditionalFormatting>
  <conditionalFormatting sqref="K14">
    <cfRule type="expression" priority="13" stopIfTrue="1">
      <formula>"if(E11&gt;0,#,##0;(#,##0),"-")"</formula>
    </cfRule>
  </conditionalFormatting>
  <conditionalFormatting sqref="C14 E14 G14">
    <cfRule type="expression" priority="12" stopIfTrue="1">
      <formula>"if(E11&gt;0,#,##0;(#,##0),"-")"</formula>
    </cfRule>
  </conditionalFormatting>
  <conditionalFormatting sqref="I10">
    <cfRule type="expression" priority="11" stopIfTrue="1">
      <formula>"if(E11&gt;0,#,##0;(#,##0),"-")"</formula>
    </cfRule>
  </conditionalFormatting>
  <conditionalFormatting sqref="K10">
    <cfRule type="expression" priority="10" stopIfTrue="1">
      <formula>"if(E11&gt;0,#,##0;(#,##0),"-")"</formula>
    </cfRule>
  </conditionalFormatting>
  <conditionalFormatting sqref="C43 E43 G43 K43 I41:I43">
    <cfRule type="expression" priority="9" stopIfTrue="1">
      <formula>"if(E11&gt;0,#,##0;(#,##0),"-")"</formula>
    </cfRule>
  </conditionalFormatting>
  <conditionalFormatting sqref="C38 E38 G38">
    <cfRule type="expression" priority="8" stopIfTrue="1">
      <formula>"if(E11&gt;0,#,##0;(#,##0),"-")"</formula>
    </cfRule>
  </conditionalFormatting>
  <conditionalFormatting sqref="C41:C42 E41:E42 G41:G42">
    <cfRule type="expression" priority="7" stopIfTrue="1">
      <formula>"if(E11&gt;0,#,##0;(#,##0),"-")"</formula>
    </cfRule>
  </conditionalFormatting>
  <conditionalFormatting sqref="K41">
    <cfRule type="expression" priority="6" stopIfTrue="1">
      <formula>"if(E11&gt;0,#,##0;(#,##0),"-")"</formula>
    </cfRule>
  </conditionalFormatting>
  <conditionalFormatting sqref="K42">
    <cfRule type="expression" priority="5" stopIfTrue="1">
      <formula>"if(E11&gt;0,#,##0;(#,##0),"-")"</formula>
    </cfRule>
  </conditionalFormatting>
  <conditionalFormatting sqref="K37">
    <cfRule type="expression" priority="4" stopIfTrue="1">
      <formula>"if(E11&gt;0,#,##0;(#,##0),"-")"</formula>
    </cfRule>
  </conditionalFormatting>
  <conditionalFormatting sqref="C37 E37 G37">
    <cfRule type="expression" priority="3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V74"/>
  <sheetViews>
    <sheetView tabSelected="1" topLeftCell="A49" zoomScale="80" zoomScaleNormal="80" zoomScaleSheetLayoutView="100" workbookViewId="0">
      <selection activeCell="L13" sqref="L13"/>
    </sheetView>
  </sheetViews>
  <sheetFormatPr defaultColWidth="9.140625" defaultRowHeight="23.25" customHeight="1" x14ac:dyDescent="0.45"/>
  <cols>
    <col min="1" max="1" width="56.140625" style="14" customWidth="1"/>
    <col min="2" max="2" width="11.28515625" style="168" customWidth="1"/>
    <col min="3" max="3" width="1.140625" style="14" customWidth="1"/>
    <col min="4" max="4" width="11.28515625" style="168" customWidth="1"/>
    <col min="5" max="5" width="1.140625" style="14" customWidth="1"/>
    <col min="6" max="6" width="11.28515625" style="145" customWidth="1"/>
    <col min="7" max="7" width="1.140625" style="14" customWidth="1"/>
    <col min="8" max="8" width="11.28515625" style="145" customWidth="1"/>
    <col min="9" max="9" width="9.140625" style="14"/>
    <col min="10" max="10" width="9.140625" style="14" hidden="1" customWidth="1"/>
    <col min="11" max="11" width="9.140625" style="14" customWidth="1"/>
    <col min="12" max="12" width="10.85546875" style="14" customWidth="1"/>
    <col min="13" max="13" width="9.140625" style="14" customWidth="1"/>
    <col min="14" max="14" width="12" style="14" customWidth="1"/>
    <col min="15" max="15" width="9.140625" style="14"/>
    <col min="16" max="16" width="12.5703125" style="14" bestFit="1" customWidth="1"/>
    <col min="17" max="17" width="1.85546875" style="14" customWidth="1"/>
    <col min="18" max="18" width="12.5703125" style="14" bestFit="1" customWidth="1"/>
    <col min="19" max="19" width="3.140625" style="14" customWidth="1"/>
    <col min="20" max="20" width="12.5703125" style="14" bestFit="1" customWidth="1"/>
    <col min="21" max="21" width="3.140625" style="14" customWidth="1"/>
    <col min="22" max="22" width="12.5703125" style="14" bestFit="1" customWidth="1"/>
    <col min="23" max="16384" width="9.140625" style="14"/>
  </cols>
  <sheetData>
    <row r="1" spans="1:22" s="154" customFormat="1" ht="23.25" customHeight="1" x14ac:dyDescent="0.5">
      <c r="A1" s="152" t="s">
        <v>0</v>
      </c>
      <c r="B1" s="162"/>
      <c r="D1" s="162"/>
      <c r="F1" s="155"/>
      <c r="H1" s="155"/>
    </row>
    <row r="2" spans="1:22" s="154" customFormat="1" ht="23.25" customHeight="1" x14ac:dyDescent="0.5">
      <c r="A2" s="163" t="s">
        <v>77</v>
      </c>
      <c r="B2" s="164"/>
      <c r="C2" s="165"/>
      <c r="D2" s="164"/>
      <c r="F2" s="155"/>
      <c r="H2" s="155"/>
    </row>
    <row r="3" spans="1:22" s="154" customFormat="1" ht="14.45" customHeight="1" x14ac:dyDescent="0.5">
      <c r="A3" s="163"/>
      <c r="B3" s="164"/>
      <c r="C3" s="165"/>
      <c r="D3" s="164"/>
      <c r="F3" s="155"/>
      <c r="H3" s="155"/>
    </row>
    <row r="4" spans="1:22" ht="23.1" customHeight="1" x14ac:dyDescent="0.45">
      <c r="B4" s="202" t="s">
        <v>44</v>
      </c>
      <c r="C4" s="202"/>
      <c r="D4" s="202"/>
      <c r="E4" s="138"/>
      <c r="F4" s="202" t="s">
        <v>45</v>
      </c>
      <c r="G4" s="202"/>
      <c r="H4" s="202"/>
      <c r="L4" s="166"/>
    </row>
    <row r="5" spans="1:22" ht="21.75" customHeight="1" x14ac:dyDescent="0.45">
      <c r="B5" s="201" t="s">
        <v>162</v>
      </c>
      <c r="C5" s="201"/>
      <c r="D5" s="201"/>
      <c r="E5" s="115"/>
      <c r="F5" s="201" t="s">
        <v>162</v>
      </c>
      <c r="G5" s="201"/>
      <c r="H5" s="201"/>
      <c r="L5" s="166"/>
    </row>
    <row r="6" spans="1:22" ht="21.75" customHeight="1" x14ac:dyDescent="0.45">
      <c r="B6" s="201" t="s">
        <v>158</v>
      </c>
      <c r="C6" s="201"/>
      <c r="D6" s="201"/>
      <c r="E6" s="115"/>
      <c r="F6" s="201" t="s">
        <v>158</v>
      </c>
      <c r="G6" s="201"/>
      <c r="H6" s="201"/>
    </row>
    <row r="7" spans="1:22" ht="23.1" customHeight="1" x14ac:dyDescent="0.45">
      <c r="B7" s="122">
        <v>2564</v>
      </c>
      <c r="C7" s="116"/>
      <c r="D7" s="122">
        <v>2563</v>
      </c>
      <c r="E7" s="116"/>
      <c r="F7" s="122">
        <v>2564</v>
      </c>
      <c r="G7" s="116"/>
      <c r="H7" s="122">
        <v>2563</v>
      </c>
    </row>
    <row r="8" spans="1:22" ht="21.95" customHeight="1" x14ac:dyDescent="0.45">
      <c r="B8" s="199" t="s">
        <v>7</v>
      </c>
      <c r="C8" s="199"/>
      <c r="D8" s="199"/>
      <c r="E8" s="199"/>
      <c r="F8" s="199"/>
      <c r="G8" s="199"/>
      <c r="H8" s="199"/>
    </row>
    <row r="9" spans="1:22" ht="21.95" customHeight="1" x14ac:dyDescent="0.45">
      <c r="A9" s="157" t="s">
        <v>78</v>
      </c>
      <c r="B9" s="130"/>
      <c r="C9" s="131"/>
      <c r="D9" s="130"/>
      <c r="E9" s="131"/>
      <c r="F9" s="23"/>
      <c r="G9" s="101"/>
      <c r="H9" s="23"/>
    </row>
    <row r="10" spans="1:22" ht="21.95" customHeight="1" x14ac:dyDescent="0.45">
      <c r="A10" s="14" t="s">
        <v>124</v>
      </c>
      <c r="B10" s="23">
        <v>113551</v>
      </c>
      <c r="C10" s="131"/>
      <c r="D10" s="23">
        <v>244563</v>
      </c>
      <c r="E10" s="131"/>
      <c r="F10" s="23">
        <v>108468</v>
      </c>
      <c r="G10" s="101"/>
      <c r="H10" s="23">
        <v>242080</v>
      </c>
      <c r="J10" s="158"/>
      <c r="K10" s="158"/>
      <c r="P10" s="167"/>
      <c r="Q10" s="167"/>
      <c r="R10" s="167"/>
      <c r="S10" s="167"/>
      <c r="T10" s="167"/>
      <c r="U10" s="167"/>
      <c r="V10" s="167"/>
    </row>
    <row r="11" spans="1:22" ht="21.95" customHeight="1" x14ac:dyDescent="0.45">
      <c r="A11" s="161" t="s">
        <v>129</v>
      </c>
      <c r="B11" s="130"/>
      <c r="C11" s="131"/>
      <c r="D11" s="130"/>
      <c r="E11" s="131"/>
      <c r="F11" s="23"/>
      <c r="G11" s="101"/>
      <c r="H11" s="23"/>
      <c r="P11" s="167"/>
      <c r="Q11" s="167"/>
      <c r="R11" s="167"/>
      <c r="S11" s="167"/>
      <c r="T11" s="167"/>
      <c r="U11" s="167"/>
      <c r="V11" s="167"/>
    </row>
    <row r="12" spans="1:22" ht="21.95" customHeight="1" x14ac:dyDescent="0.45">
      <c r="A12" s="14" t="s">
        <v>53</v>
      </c>
      <c r="B12" s="23">
        <v>591</v>
      </c>
      <c r="C12" s="131"/>
      <c r="D12" s="23">
        <v>989</v>
      </c>
      <c r="E12" s="131"/>
      <c r="F12" s="23">
        <v>591</v>
      </c>
      <c r="G12" s="101"/>
      <c r="H12" s="23">
        <v>989</v>
      </c>
      <c r="J12" s="158"/>
      <c r="K12" s="158"/>
      <c r="P12" s="167"/>
      <c r="Q12" s="167"/>
      <c r="R12" s="167"/>
      <c r="S12" s="167"/>
      <c r="T12" s="167"/>
      <c r="U12" s="167"/>
      <c r="V12" s="167"/>
    </row>
    <row r="13" spans="1:22" ht="21.95" customHeight="1" x14ac:dyDescent="0.45">
      <c r="A13" s="168" t="s">
        <v>164</v>
      </c>
      <c r="B13" s="23">
        <v>29476</v>
      </c>
      <c r="C13" s="169"/>
      <c r="D13" s="23">
        <v>61341</v>
      </c>
      <c r="E13" s="132"/>
      <c r="F13" s="23">
        <v>28194</v>
      </c>
      <c r="G13" s="99"/>
      <c r="H13" s="23">
        <v>60655</v>
      </c>
      <c r="J13" s="158"/>
      <c r="K13" s="158"/>
      <c r="P13" s="167"/>
      <c r="Q13" s="167"/>
      <c r="R13" s="167"/>
      <c r="S13" s="167"/>
      <c r="T13" s="167"/>
      <c r="U13" s="167"/>
      <c r="V13" s="167"/>
    </row>
    <row r="14" spans="1:22" ht="21.95" customHeight="1" x14ac:dyDescent="0.45">
      <c r="A14" s="14" t="s">
        <v>79</v>
      </c>
      <c r="B14" s="23">
        <v>70449</v>
      </c>
      <c r="C14" s="131"/>
      <c r="D14" s="23">
        <v>55232</v>
      </c>
      <c r="E14" s="131"/>
      <c r="F14" s="23">
        <v>69893</v>
      </c>
      <c r="G14" s="101"/>
      <c r="H14" s="23">
        <v>54787</v>
      </c>
      <c r="P14" s="167"/>
      <c r="Q14" s="167"/>
      <c r="R14" s="167"/>
      <c r="S14" s="167"/>
      <c r="T14" s="167"/>
      <c r="U14" s="167"/>
      <c r="V14" s="167"/>
    </row>
    <row r="15" spans="1:22" ht="21.95" customHeight="1" x14ac:dyDescent="0.45">
      <c r="A15" s="14" t="s">
        <v>185</v>
      </c>
      <c r="B15" s="124">
        <v>-28441</v>
      </c>
      <c r="C15" s="101"/>
      <c r="D15" s="124">
        <v>-34431</v>
      </c>
      <c r="E15" s="101"/>
      <c r="F15" s="124">
        <v>-28441</v>
      </c>
      <c r="G15" s="101"/>
      <c r="H15" s="124">
        <v>-34431</v>
      </c>
      <c r="P15" s="167"/>
      <c r="Q15" s="167"/>
      <c r="R15" s="167"/>
      <c r="S15" s="167"/>
      <c r="T15" s="167"/>
      <c r="U15" s="167"/>
      <c r="V15" s="167"/>
    </row>
    <row r="16" spans="1:22" ht="21.95" customHeight="1" x14ac:dyDescent="0.45">
      <c r="A16" s="14" t="s">
        <v>186</v>
      </c>
      <c r="B16" s="124"/>
      <c r="C16" s="101"/>
      <c r="D16" s="124"/>
      <c r="E16" s="101"/>
      <c r="F16" s="124"/>
      <c r="G16" s="101"/>
      <c r="H16" s="124"/>
      <c r="P16" s="167"/>
      <c r="Q16" s="167"/>
      <c r="R16" s="167"/>
      <c r="S16" s="167"/>
      <c r="T16" s="167"/>
      <c r="U16" s="167"/>
      <c r="V16" s="167"/>
    </row>
    <row r="17" spans="1:22" ht="21.95" customHeight="1" x14ac:dyDescent="0.45">
      <c r="A17" t="s">
        <v>187</v>
      </c>
      <c r="B17" s="124">
        <v>2079</v>
      </c>
      <c r="C17" s="90"/>
      <c r="D17" s="124">
        <v>-1354</v>
      </c>
      <c r="E17" s="90"/>
      <c r="F17" s="124">
        <v>2079</v>
      </c>
      <c r="G17" s="101"/>
      <c r="H17" s="124">
        <v>-1354</v>
      </c>
      <c r="P17" s="167"/>
      <c r="Q17" s="167"/>
      <c r="R17" s="167"/>
      <c r="S17" s="167"/>
      <c r="T17" s="167"/>
      <c r="U17" s="167"/>
      <c r="V17" s="167"/>
    </row>
    <row r="18" spans="1:22" ht="21.95" customHeight="1" x14ac:dyDescent="0.45">
      <c r="A18" s="14" t="s">
        <v>121</v>
      </c>
      <c r="B18" s="124">
        <v>-433</v>
      </c>
      <c r="C18" s="170"/>
      <c r="D18" s="124">
        <v>-55</v>
      </c>
      <c r="E18" s="99"/>
      <c r="F18" s="124">
        <v>-433</v>
      </c>
      <c r="G18" s="99"/>
      <c r="H18" s="124">
        <v>-94</v>
      </c>
      <c r="P18" s="167"/>
      <c r="Q18" s="167"/>
      <c r="R18" s="167"/>
      <c r="S18" s="167"/>
      <c r="T18" s="167"/>
      <c r="U18" s="167"/>
      <c r="V18" s="167"/>
    </row>
    <row r="19" spans="1:22" ht="21.95" customHeight="1" x14ac:dyDescent="0.45">
      <c r="A19" s="171" t="s">
        <v>118</v>
      </c>
      <c r="B19" s="124">
        <v>10493</v>
      </c>
      <c r="D19" s="124">
        <v>10190</v>
      </c>
      <c r="F19" s="124">
        <v>10386</v>
      </c>
      <c r="H19" s="124">
        <v>10090</v>
      </c>
      <c r="J19" s="158">
        <f>F19</f>
        <v>10386</v>
      </c>
      <c r="P19" s="167"/>
      <c r="Q19" s="167"/>
      <c r="R19" s="167"/>
      <c r="S19" s="167"/>
      <c r="T19" s="167"/>
      <c r="U19" s="167"/>
      <c r="V19" s="167"/>
    </row>
    <row r="20" spans="1:22" ht="21.95" customHeight="1" x14ac:dyDescent="0.45">
      <c r="A20" s="168" t="s">
        <v>195</v>
      </c>
      <c r="B20" s="51">
        <v>197</v>
      </c>
      <c r="C20" s="87"/>
      <c r="D20" s="51">
        <v>-4399</v>
      </c>
      <c r="E20" s="119"/>
      <c r="F20" s="51">
        <v>197</v>
      </c>
      <c r="G20" s="87"/>
      <c r="H20" s="51">
        <v>-4399</v>
      </c>
      <c r="P20" s="167"/>
      <c r="Q20" s="167"/>
      <c r="R20" s="167"/>
      <c r="S20" s="167"/>
      <c r="T20" s="167"/>
      <c r="U20" s="167"/>
      <c r="V20" s="167"/>
    </row>
    <row r="21" spans="1:22" ht="23.1" hidden="1" customHeight="1" x14ac:dyDescent="0.45">
      <c r="A21" s="14" t="s">
        <v>148</v>
      </c>
      <c r="B21" s="51"/>
      <c r="C21" s="172"/>
      <c r="D21" s="51">
        <v>0</v>
      </c>
      <c r="E21" s="119"/>
      <c r="F21" s="51"/>
      <c r="G21" s="119"/>
      <c r="H21" s="51">
        <v>0</v>
      </c>
      <c r="P21" s="167"/>
      <c r="Q21" s="167"/>
      <c r="R21" s="167"/>
      <c r="S21" s="167"/>
      <c r="T21" s="167"/>
      <c r="U21" s="167"/>
      <c r="V21" s="167"/>
    </row>
    <row r="22" spans="1:22" ht="21.95" customHeight="1" x14ac:dyDescent="0.45">
      <c r="A22" s="14" t="s">
        <v>115</v>
      </c>
      <c r="B22" s="124">
        <v>-641</v>
      </c>
      <c r="C22" s="101"/>
      <c r="D22" s="124">
        <v>-641</v>
      </c>
      <c r="E22" s="101"/>
      <c r="F22" s="124">
        <v>-641</v>
      </c>
      <c r="G22" s="101"/>
      <c r="H22" s="124">
        <v>-641</v>
      </c>
      <c r="P22" s="167"/>
      <c r="Q22" s="167"/>
      <c r="R22" s="167"/>
      <c r="S22" s="167"/>
      <c r="T22" s="167"/>
      <c r="U22" s="167"/>
      <c r="V22" s="167"/>
    </row>
    <row r="23" spans="1:22" ht="21.95" customHeight="1" x14ac:dyDescent="0.45">
      <c r="A23" s="14" t="s">
        <v>96</v>
      </c>
      <c r="B23" s="52">
        <v>-57</v>
      </c>
      <c r="C23" s="90"/>
      <c r="D23" s="52">
        <v>-103</v>
      </c>
      <c r="E23" s="101"/>
      <c r="F23" s="52">
        <v>-46</v>
      </c>
      <c r="G23" s="90"/>
      <c r="H23" s="52">
        <v>-78</v>
      </c>
      <c r="P23" s="167"/>
      <c r="Q23" s="167"/>
      <c r="R23" s="167"/>
      <c r="S23" s="167"/>
      <c r="T23" s="167"/>
      <c r="U23" s="167"/>
      <c r="V23" s="167"/>
    </row>
    <row r="24" spans="1:22" ht="21.95" customHeight="1" x14ac:dyDescent="0.45">
      <c r="A24" s="154"/>
      <c r="B24" s="123">
        <f>SUM(B10:B23)</f>
        <v>197264</v>
      </c>
      <c r="C24" s="101">
        <f t="shared" ref="C24:G24" si="0">SUM(C10:C22)</f>
        <v>0</v>
      </c>
      <c r="D24" s="123">
        <f>SUM(D10:D23)</f>
        <v>331332</v>
      </c>
      <c r="E24" s="101">
        <f t="shared" si="0"/>
        <v>0</v>
      </c>
      <c r="F24" s="123">
        <f>SUM(F10:F23)</f>
        <v>190247</v>
      </c>
      <c r="G24" s="101">
        <f t="shared" si="0"/>
        <v>0</v>
      </c>
      <c r="H24" s="123">
        <f>SUM(H10:H23)</f>
        <v>327604</v>
      </c>
      <c r="P24" s="167"/>
      <c r="Q24" s="167"/>
      <c r="R24" s="167"/>
      <c r="S24" s="167"/>
      <c r="T24" s="167"/>
      <c r="U24" s="167"/>
      <c r="V24" s="167"/>
    </row>
    <row r="25" spans="1:22" ht="21.95" customHeight="1" x14ac:dyDescent="0.45">
      <c r="A25" s="161" t="s">
        <v>80</v>
      </c>
      <c r="B25" s="123"/>
      <c r="C25" s="101"/>
      <c r="D25" s="123"/>
      <c r="E25" s="101"/>
      <c r="F25" s="23"/>
      <c r="G25" s="101"/>
      <c r="H25" s="23"/>
      <c r="P25" s="167"/>
      <c r="Q25" s="167"/>
      <c r="R25" s="167"/>
      <c r="S25" s="167"/>
      <c r="T25" s="167"/>
      <c r="U25" s="167"/>
      <c r="V25" s="167"/>
    </row>
    <row r="26" spans="1:22" ht="21.95" customHeight="1" x14ac:dyDescent="0.45">
      <c r="A26" s="14" t="s">
        <v>132</v>
      </c>
      <c r="B26" s="124">
        <v>196918</v>
      </c>
      <c r="C26" s="90"/>
      <c r="D26" s="124">
        <v>-85488</v>
      </c>
      <c r="E26" s="90"/>
      <c r="F26" s="124">
        <v>194878</v>
      </c>
      <c r="G26" s="101"/>
      <c r="H26" s="124">
        <v>-88797</v>
      </c>
      <c r="K26" s="158"/>
      <c r="L26" s="167"/>
      <c r="M26" s="167"/>
      <c r="N26" s="167"/>
      <c r="O26" s="158"/>
      <c r="P26" s="167"/>
      <c r="Q26" s="167"/>
      <c r="R26" s="167"/>
      <c r="S26" s="167"/>
      <c r="T26" s="167"/>
      <c r="U26" s="167"/>
      <c r="V26" s="167"/>
    </row>
    <row r="27" spans="1:22" ht="21.95" customHeight="1" x14ac:dyDescent="0.45">
      <c r="A27" s="14" t="s">
        <v>81</v>
      </c>
      <c r="B27" s="23">
        <v>-207850</v>
      </c>
      <c r="C27" s="56"/>
      <c r="D27" s="23">
        <v>-116619</v>
      </c>
      <c r="E27" s="56"/>
      <c r="F27" s="124">
        <v>-205861</v>
      </c>
      <c r="G27" s="101"/>
      <c r="H27" s="124">
        <v>-117045</v>
      </c>
      <c r="P27" s="167"/>
      <c r="Q27" s="167"/>
      <c r="R27" s="167"/>
      <c r="S27" s="167"/>
      <c r="T27" s="167"/>
      <c r="U27" s="167"/>
      <c r="V27" s="167"/>
    </row>
    <row r="28" spans="1:22" ht="21.95" customHeight="1" x14ac:dyDescent="0.45">
      <c r="A28" s="14" t="s">
        <v>12</v>
      </c>
      <c r="B28" s="124">
        <v>-679</v>
      </c>
      <c r="C28" s="56"/>
      <c r="D28" s="124">
        <v>-18</v>
      </c>
      <c r="E28" s="56"/>
      <c r="F28" s="124">
        <v>-679</v>
      </c>
      <c r="G28" s="101"/>
      <c r="H28" s="124">
        <v>-18</v>
      </c>
      <c r="I28" s="158"/>
      <c r="P28" s="167"/>
      <c r="Q28" s="167"/>
      <c r="R28" s="167"/>
      <c r="S28" s="167"/>
      <c r="T28" s="167"/>
      <c r="U28" s="167"/>
      <c r="V28" s="167"/>
    </row>
    <row r="29" spans="1:22" ht="21.95" customHeight="1" x14ac:dyDescent="0.45">
      <c r="A29" s="14" t="s">
        <v>21</v>
      </c>
      <c r="B29" s="124">
        <v>-1014</v>
      </c>
      <c r="C29" s="23"/>
      <c r="D29" s="124">
        <v>-346</v>
      </c>
      <c r="E29" s="23"/>
      <c r="F29" s="124">
        <v>-1781</v>
      </c>
      <c r="G29" s="123"/>
      <c r="H29" s="124">
        <v>-319</v>
      </c>
      <c r="P29" s="167"/>
      <c r="Q29" s="167"/>
      <c r="R29" s="167"/>
      <c r="S29" s="167"/>
      <c r="T29" s="167"/>
      <c r="U29" s="167"/>
      <c r="V29" s="167"/>
    </row>
    <row r="30" spans="1:22" ht="21.95" customHeight="1" x14ac:dyDescent="0.45">
      <c r="A30" s="14" t="s">
        <v>135</v>
      </c>
      <c r="B30" s="124">
        <v>-64926</v>
      </c>
      <c r="C30" s="23"/>
      <c r="D30" s="124">
        <v>109278</v>
      </c>
      <c r="E30" s="23"/>
      <c r="F30" s="124">
        <v>-63944</v>
      </c>
      <c r="G30" s="123"/>
      <c r="H30" s="124">
        <v>109514</v>
      </c>
      <c r="J30" s="158">
        <f>F30+1</f>
        <v>-63943</v>
      </c>
      <c r="L30" s="158"/>
      <c r="M30" s="158"/>
      <c r="N30" s="167"/>
      <c r="P30" s="167"/>
      <c r="Q30" s="167"/>
      <c r="R30" s="167"/>
      <c r="S30" s="167"/>
      <c r="T30" s="167"/>
      <c r="U30" s="167"/>
      <c r="V30" s="167"/>
    </row>
    <row r="31" spans="1:22" ht="21.95" customHeight="1" x14ac:dyDescent="0.45">
      <c r="A31" s="171" t="s">
        <v>119</v>
      </c>
      <c r="B31" s="52">
        <v>-10725</v>
      </c>
      <c r="C31" s="23"/>
      <c r="D31" s="52">
        <v>-2510</v>
      </c>
      <c r="E31" s="23"/>
      <c r="F31" s="52">
        <v>-10725</v>
      </c>
      <c r="G31" s="123"/>
      <c r="H31" s="52">
        <v>-2510</v>
      </c>
      <c r="L31" s="158"/>
      <c r="M31" s="158"/>
      <c r="P31" s="167"/>
      <c r="Q31" s="167"/>
      <c r="R31" s="167"/>
      <c r="S31" s="167"/>
      <c r="T31" s="167"/>
      <c r="U31" s="167"/>
      <c r="V31" s="167"/>
    </row>
    <row r="32" spans="1:22" ht="21.95" customHeight="1" x14ac:dyDescent="0.45">
      <c r="A32" s="171" t="s">
        <v>149</v>
      </c>
      <c r="B32" s="124">
        <f>SUM(B24:B31)</f>
        <v>108988</v>
      </c>
      <c r="C32" s="23"/>
      <c r="D32" s="124">
        <f>SUM(D24:D31)</f>
        <v>235629</v>
      </c>
      <c r="E32" s="23"/>
      <c r="F32" s="124">
        <f>SUM(F24:F31)</f>
        <v>102135</v>
      </c>
      <c r="G32" s="123"/>
      <c r="H32" s="124">
        <f>SUM(H24:H31)</f>
        <v>228429</v>
      </c>
      <c r="P32" s="167"/>
      <c r="Q32" s="167"/>
      <c r="R32" s="167"/>
      <c r="S32" s="167"/>
      <c r="T32" s="167"/>
      <c r="U32" s="167"/>
      <c r="V32" s="167"/>
    </row>
    <row r="33" spans="1:22" ht="21.95" customHeight="1" x14ac:dyDescent="0.45">
      <c r="A33" s="14" t="s">
        <v>123</v>
      </c>
      <c r="B33" s="124">
        <v>0</v>
      </c>
      <c r="C33" s="23"/>
      <c r="D33" s="124">
        <v>39</v>
      </c>
      <c r="E33" s="23"/>
      <c r="F33" s="124">
        <v>0</v>
      </c>
      <c r="G33" s="23"/>
      <c r="H33" s="124">
        <v>39</v>
      </c>
      <c r="P33" s="167"/>
      <c r="Q33" s="167"/>
      <c r="R33" s="167"/>
      <c r="S33" s="167"/>
      <c r="T33" s="167"/>
      <c r="U33" s="167"/>
      <c r="V33" s="167"/>
    </row>
    <row r="34" spans="1:22" ht="21.95" customHeight="1" x14ac:dyDescent="0.45">
      <c r="A34" s="14" t="s">
        <v>120</v>
      </c>
      <c r="B34" s="124">
        <v>-43846</v>
      </c>
      <c r="C34" s="23"/>
      <c r="D34" s="124">
        <v>-43898</v>
      </c>
      <c r="E34" s="23"/>
      <c r="F34" s="124">
        <v>-42771</v>
      </c>
      <c r="G34" s="23"/>
      <c r="H34" s="124">
        <v>-42923</v>
      </c>
      <c r="P34" s="167"/>
      <c r="Q34" s="167"/>
      <c r="R34" s="167"/>
      <c r="S34" s="167"/>
      <c r="T34" s="167"/>
      <c r="U34" s="167"/>
      <c r="V34" s="167"/>
    </row>
    <row r="35" spans="1:22" ht="21.95" customHeight="1" x14ac:dyDescent="0.45">
      <c r="A35" s="154" t="s">
        <v>150</v>
      </c>
      <c r="B35" s="11">
        <f>SUM(B32:B34)</f>
        <v>65142</v>
      </c>
      <c r="C35" s="12"/>
      <c r="D35" s="11">
        <f>SUM(D32:D34)</f>
        <v>191770</v>
      </c>
      <c r="E35" s="12"/>
      <c r="F35" s="11">
        <f>SUM(F32:F34)</f>
        <v>59364</v>
      </c>
      <c r="G35" s="12"/>
      <c r="H35" s="11">
        <f>SUM(H32:H34)</f>
        <v>185545</v>
      </c>
      <c r="P35" s="167"/>
      <c r="Q35" s="167"/>
      <c r="R35" s="167"/>
      <c r="S35" s="167"/>
      <c r="T35" s="167"/>
      <c r="U35" s="167"/>
      <c r="V35" s="167"/>
    </row>
    <row r="36" spans="1:22" ht="23.1" customHeight="1" x14ac:dyDescent="0.45">
      <c r="A36" s="154"/>
      <c r="B36" s="12"/>
      <c r="C36" s="89"/>
      <c r="D36" s="12"/>
      <c r="E36" s="89"/>
      <c r="F36" s="12"/>
      <c r="G36" s="89"/>
      <c r="H36" s="12"/>
      <c r="P36" s="167"/>
      <c r="Q36" s="167"/>
      <c r="R36" s="167"/>
      <c r="S36" s="167"/>
      <c r="T36" s="167"/>
      <c r="U36" s="167"/>
      <c r="V36" s="167"/>
    </row>
    <row r="37" spans="1:22" s="154" customFormat="1" ht="23.25" customHeight="1" x14ac:dyDescent="0.5">
      <c r="A37" s="152" t="s">
        <v>0</v>
      </c>
      <c r="B37" s="162"/>
      <c r="D37" s="162"/>
      <c r="F37" s="155"/>
      <c r="H37" s="155"/>
      <c r="P37" s="173"/>
      <c r="Q37" s="173"/>
      <c r="R37" s="173"/>
      <c r="S37" s="173"/>
      <c r="T37" s="173"/>
      <c r="U37" s="173"/>
      <c r="V37" s="173"/>
    </row>
    <row r="38" spans="1:22" s="154" customFormat="1" ht="23.25" customHeight="1" x14ac:dyDescent="0.5">
      <c r="A38" s="152" t="s">
        <v>77</v>
      </c>
      <c r="B38" s="162"/>
      <c r="D38" s="162"/>
      <c r="F38" s="155"/>
      <c r="H38" s="155"/>
      <c r="P38" s="173"/>
      <c r="Q38" s="173"/>
      <c r="R38" s="173"/>
      <c r="S38" s="173"/>
      <c r="T38" s="173"/>
      <c r="U38" s="173"/>
      <c r="V38" s="173"/>
    </row>
    <row r="39" spans="1:22" s="154" customFormat="1" ht="14.45" customHeight="1" x14ac:dyDescent="0.5">
      <c r="A39" s="152"/>
      <c r="B39" s="162"/>
      <c r="D39" s="162"/>
      <c r="F39" s="155"/>
      <c r="H39" s="155"/>
      <c r="P39" s="173"/>
      <c r="Q39" s="173"/>
      <c r="R39" s="173"/>
      <c r="S39" s="173"/>
      <c r="T39" s="173"/>
      <c r="U39" s="173"/>
      <c r="V39" s="173"/>
    </row>
    <row r="40" spans="1:22" ht="21.95" customHeight="1" x14ac:dyDescent="0.45">
      <c r="B40" s="200" t="s">
        <v>2</v>
      </c>
      <c r="C40" s="200"/>
      <c r="D40" s="200"/>
      <c r="E40" s="140"/>
      <c r="F40" s="200" t="s">
        <v>3</v>
      </c>
      <c r="G40" s="200"/>
      <c r="H40" s="200"/>
      <c r="P40" s="167"/>
      <c r="Q40" s="167"/>
      <c r="R40" s="167"/>
      <c r="S40" s="167"/>
      <c r="T40" s="167"/>
      <c r="U40" s="167"/>
      <c r="V40" s="167"/>
    </row>
    <row r="41" spans="1:22" ht="21.75" customHeight="1" x14ac:dyDescent="0.45">
      <c r="B41" s="201" t="s">
        <v>162</v>
      </c>
      <c r="C41" s="201"/>
      <c r="D41" s="201"/>
      <c r="E41" s="115"/>
      <c r="F41" s="201" t="s">
        <v>162</v>
      </c>
      <c r="G41" s="201"/>
      <c r="H41" s="201"/>
      <c r="P41" s="167"/>
      <c r="Q41" s="167"/>
      <c r="R41" s="167"/>
      <c r="S41" s="167"/>
      <c r="T41" s="167"/>
      <c r="U41" s="167"/>
      <c r="V41" s="167"/>
    </row>
    <row r="42" spans="1:22" ht="21.75" customHeight="1" x14ac:dyDescent="0.45">
      <c r="B42" s="201" t="s">
        <v>158</v>
      </c>
      <c r="C42" s="201"/>
      <c r="D42" s="201"/>
      <c r="E42" s="115"/>
      <c r="F42" s="201" t="s">
        <v>158</v>
      </c>
      <c r="G42" s="201"/>
      <c r="H42" s="201"/>
      <c r="P42" s="167"/>
      <c r="Q42" s="167"/>
      <c r="R42" s="167"/>
      <c r="S42" s="167"/>
      <c r="T42" s="167"/>
      <c r="U42" s="167"/>
      <c r="V42" s="167"/>
    </row>
    <row r="43" spans="1:22" ht="21.95" customHeight="1" x14ac:dyDescent="0.45">
      <c r="B43" s="122">
        <v>2564</v>
      </c>
      <c r="C43" s="116"/>
      <c r="D43" s="122">
        <v>2563</v>
      </c>
      <c r="E43" s="116"/>
      <c r="F43" s="122">
        <v>2564</v>
      </c>
      <c r="G43" s="116"/>
      <c r="H43" s="122">
        <v>2563</v>
      </c>
      <c r="P43" s="167"/>
      <c r="Q43" s="167"/>
      <c r="R43" s="167"/>
      <c r="S43" s="167"/>
      <c r="T43" s="167"/>
      <c r="U43" s="167"/>
      <c r="V43" s="167"/>
    </row>
    <row r="44" spans="1:22" ht="21.95" customHeight="1" x14ac:dyDescent="0.45">
      <c r="B44" s="199" t="s">
        <v>7</v>
      </c>
      <c r="C44" s="199"/>
      <c r="D44" s="199"/>
      <c r="E44" s="199"/>
      <c r="F44" s="199"/>
      <c r="G44" s="199"/>
      <c r="H44" s="199"/>
      <c r="P44" s="167"/>
      <c r="Q44" s="167"/>
      <c r="R44" s="167"/>
      <c r="S44" s="167"/>
      <c r="T44" s="167"/>
      <c r="U44" s="167"/>
      <c r="V44" s="167"/>
    </row>
    <row r="45" spans="1:22" ht="21.95" customHeight="1" x14ac:dyDescent="0.45">
      <c r="A45" s="157" t="s">
        <v>82</v>
      </c>
      <c r="C45" s="101"/>
      <c r="E45" s="101"/>
      <c r="G45" s="101"/>
      <c r="P45" s="167"/>
      <c r="Q45" s="167"/>
      <c r="R45" s="167"/>
      <c r="S45" s="167"/>
      <c r="T45" s="167"/>
      <c r="U45" s="167"/>
      <c r="V45" s="167"/>
    </row>
    <row r="46" spans="1:22" ht="21.95" customHeight="1" x14ac:dyDescent="0.45">
      <c r="A46" s="10" t="s">
        <v>197</v>
      </c>
      <c r="B46" s="24">
        <v>-82099</v>
      </c>
      <c r="C46" s="101"/>
      <c r="D46" s="24">
        <v>-130269</v>
      </c>
      <c r="E46" s="101"/>
      <c r="F46" s="24">
        <v>-81261</v>
      </c>
      <c r="G46" s="101"/>
      <c r="H46" s="24">
        <v>-129140</v>
      </c>
      <c r="P46" s="167"/>
      <c r="Q46" s="167"/>
      <c r="R46" s="167"/>
      <c r="S46" s="167"/>
      <c r="T46" s="167"/>
      <c r="U46" s="167"/>
      <c r="V46" s="167"/>
    </row>
    <row r="47" spans="1:22" ht="21.95" customHeight="1" x14ac:dyDescent="0.45">
      <c r="A47" s="14" t="s">
        <v>91</v>
      </c>
      <c r="B47" s="24">
        <v>433</v>
      </c>
      <c r="C47" s="174"/>
      <c r="D47" s="24">
        <v>183</v>
      </c>
      <c r="E47" s="174"/>
      <c r="F47" s="24">
        <v>433</v>
      </c>
      <c r="G47" s="174"/>
      <c r="H47" s="24">
        <v>183</v>
      </c>
      <c r="P47" s="167"/>
      <c r="Q47" s="167"/>
      <c r="R47" s="167"/>
      <c r="S47" s="167"/>
      <c r="T47" s="167"/>
      <c r="U47" s="167"/>
      <c r="V47" s="167"/>
    </row>
    <row r="48" spans="1:22" ht="21.95" customHeight="1" x14ac:dyDescent="0.45">
      <c r="A48" s="14" t="s">
        <v>95</v>
      </c>
      <c r="B48" s="24">
        <v>-918</v>
      </c>
      <c r="C48" s="101"/>
      <c r="D48" s="24">
        <v>-679</v>
      </c>
      <c r="E48" s="101"/>
      <c r="F48" s="24">
        <v>-918</v>
      </c>
      <c r="G48" s="101"/>
      <c r="H48" s="24">
        <v>-661</v>
      </c>
      <c r="P48" s="167"/>
      <c r="Q48" s="167"/>
      <c r="R48" s="167"/>
      <c r="S48" s="167"/>
      <c r="T48" s="167"/>
      <c r="U48" s="167"/>
      <c r="V48" s="167"/>
    </row>
    <row r="49" spans="1:22" ht="21.95" customHeight="1" x14ac:dyDescent="0.45">
      <c r="A49" s="14" t="s">
        <v>92</v>
      </c>
      <c r="B49" s="24">
        <v>900</v>
      </c>
      <c r="C49" s="174"/>
      <c r="D49" s="24">
        <v>900</v>
      </c>
      <c r="E49" s="62"/>
      <c r="F49" s="24">
        <v>900</v>
      </c>
      <c r="G49" s="62"/>
      <c r="H49" s="24">
        <v>900</v>
      </c>
      <c r="P49" s="167"/>
      <c r="Q49" s="167"/>
      <c r="R49" s="167"/>
      <c r="S49" s="167"/>
      <c r="T49" s="167"/>
      <c r="U49" s="167"/>
      <c r="V49" s="167"/>
    </row>
    <row r="50" spans="1:22" ht="21.95" hidden="1" customHeight="1" x14ac:dyDescent="0.45">
      <c r="A50" s="168" t="s">
        <v>163</v>
      </c>
      <c r="B50" s="24">
        <v>0</v>
      </c>
      <c r="C50" s="145"/>
      <c r="D50" s="24">
        <v>0</v>
      </c>
      <c r="E50" s="24"/>
      <c r="F50" s="24">
        <v>0</v>
      </c>
      <c r="G50" s="24"/>
      <c r="H50" s="24">
        <v>0</v>
      </c>
      <c r="P50" s="167"/>
      <c r="Q50" s="167"/>
      <c r="R50" s="167"/>
      <c r="S50" s="167"/>
      <c r="T50" s="167"/>
      <c r="U50" s="167"/>
      <c r="V50" s="167"/>
    </row>
    <row r="51" spans="1:22" ht="21.95" customHeight="1" x14ac:dyDescent="0.45">
      <c r="A51" s="14" t="s">
        <v>115</v>
      </c>
      <c r="B51" s="24">
        <v>641</v>
      </c>
      <c r="C51" s="117"/>
      <c r="D51" s="24">
        <v>641</v>
      </c>
      <c r="E51" s="175"/>
      <c r="F51" s="24">
        <v>641</v>
      </c>
      <c r="G51" s="175"/>
      <c r="H51" s="24">
        <v>641</v>
      </c>
      <c r="P51" s="167"/>
      <c r="Q51" s="167"/>
      <c r="R51" s="167"/>
      <c r="S51" s="167"/>
      <c r="T51" s="167"/>
      <c r="U51" s="167"/>
      <c r="V51" s="167"/>
    </row>
    <row r="52" spans="1:22" ht="21.95" customHeight="1" x14ac:dyDescent="0.45">
      <c r="A52" s="14" t="s">
        <v>96</v>
      </c>
      <c r="B52" s="24">
        <v>57</v>
      </c>
      <c r="C52" s="117"/>
      <c r="D52" s="24">
        <v>103</v>
      </c>
      <c r="E52" s="175"/>
      <c r="F52" s="24">
        <v>46</v>
      </c>
      <c r="G52" s="175"/>
      <c r="H52" s="24">
        <v>78</v>
      </c>
      <c r="P52" s="167"/>
      <c r="Q52" s="167"/>
      <c r="R52" s="167"/>
      <c r="S52" s="167"/>
      <c r="T52" s="167"/>
      <c r="U52" s="167"/>
      <c r="V52" s="167"/>
    </row>
    <row r="53" spans="1:22" ht="21.95" customHeight="1" x14ac:dyDescent="0.45">
      <c r="A53" s="154" t="s">
        <v>122</v>
      </c>
      <c r="B53" s="11">
        <f>SUM(B46:B52)</f>
        <v>-80986</v>
      </c>
      <c r="C53" s="89"/>
      <c r="D53" s="11">
        <f>SUM(D46:D52)</f>
        <v>-129121</v>
      </c>
      <c r="E53" s="89"/>
      <c r="F53" s="11">
        <f>SUM(F46:F52)</f>
        <v>-80159</v>
      </c>
      <c r="G53" s="89"/>
      <c r="H53" s="11">
        <f>SUM(H46:H52)</f>
        <v>-127999</v>
      </c>
      <c r="P53" s="167"/>
      <c r="Q53" s="167"/>
      <c r="R53" s="167"/>
      <c r="S53" s="167"/>
      <c r="T53" s="167"/>
      <c r="U53" s="167"/>
      <c r="V53" s="167"/>
    </row>
    <row r="54" spans="1:22" ht="14.45" customHeight="1" x14ac:dyDescent="0.45">
      <c r="B54" s="176"/>
      <c r="C54" s="101"/>
      <c r="D54" s="176"/>
      <c r="E54" s="101"/>
      <c r="G54" s="101"/>
      <c r="P54" s="167"/>
      <c r="Q54" s="167"/>
      <c r="R54" s="167"/>
      <c r="S54" s="167"/>
      <c r="T54" s="167"/>
      <c r="U54" s="167"/>
      <c r="V54" s="167"/>
    </row>
    <row r="55" spans="1:22" ht="21.95" customHeight="1" x14ac:dyDescent="0.45">
      <c r="A55" s="157" t="s">
        <v>83</v>
      </c>
      <c r="B55" s="176"/>
      <c r="C55" s="101"/>
      <c r="D55" s="176"/>
      <c r="E55" s="101"/>
      <c r="G55" s="101"/>
      <c r="P55" s="167"/>
      <c r="Q55" s="167"/>
      <c r="R55" s="167"/>
      <c r="S55" s="167"/>
      <c r="T55" s="167"/>
      <c r="U55" s="167"/>
      <c r="V55" s="167"/>
    </row>
    <row r="56" spans="1:22" ht="21.95" customHeight="1" x14ac:dyDescent="0.45">
      <c r="A56" s="14" t="s">
        <v>84</v>
      </c>
      <c r="B56" s="23">
        <v>-577</v>
      </c>
      <c r="C56" s="56"/>
      <c r="D56" s="23">
        <v>-994</v>
      </c>
      <c r="E56" s="56"/>
      <c r="F56" s="23">
        <v>-577</v>
      </c>
      <c r="G56" s="56"/>
      <c r="H56" s="23">
        <v>-994</v>
      </c>
      <c r="P56" s="167"/>
      <c r="Q56" s="167"/>
      <c r="R56" s="167"/>
      <c r="S56" s="167"/>
      <c r="T56" s="167"/>
      <c r="U56" s="167"/>
      <c r="V56" s="167"/>
    </row>
    <row r="57" spans="1:22" ht="21.95" customHeight="1" x14ac:dyDescent="0.45">
      <c r="A57" s="14" t="s">
        <v>188</v>
      </c>
      <c r="B57" s="23"/>
      <c r="C57" s="56"/>
      <c r="D57" s="23"/>
      <c r="E57" s="56"/>
      <c r="F57" s="23"/>
      <c r="G57" s="56"/>
      <c r="H57" s="23"/>
      <c r="P57" s="167"/>
      <c r="Q57" s="167"/>
      <c r="R57" s="167"/>
      <c r="S57" s="167"/>
      <c r="T57" s="167"/>
      <c r="U57" s="167"/>
      <c r="V57" s="167"/>
    </row>
    <row r="58" spans="1:22" ht="21.95" customHeight="1" x14ac:dyDescent="0.45">
      <c r="A58" s="14" t="s">
        <v>189</v>
      </c>
      <c r="B58" s="23">
        <v>115778</v>
      </c>
      <c r="C58" s="56"/>
      <c r="D58" s="23">
        <v>-30747</v>
      </c>
      <c r="E58" s="56"/>
      <c r="F58" s="23">
        <v>115778</v>
      </c>
      <c r="G58" s="56"/>
      <c r="H58" s="23">
        <v>-30747</v>
      </c>
      <c r="K58" s="158"/>
      <c r="P58" s="167"/>
      <c r="Q58" s="167"/>
      <c r="R58" s="167"/>
      <c r="S58" s="167"/>
      <c r="T58" s="167"/>
      <c r="U58" s="167"/>
      <c r="V58" s="167"/>
    </row>
    <row r="59" spans="1:22" ht="23.25" hidden="1" customHeight="1" x14ac:dyDescent="0.45">
      <c r="A59" s="14" t="s">
        <v>151</v>
      </c>
      <c r="B59" s="125"/>
      <c r="C59" s="56"/>
      <c r="D59" s="125">
        <v>0</v>
      </c>
      <c r="E59" s="62"/>
      <c r="F59" s="125"/>
      <c r="G59" s="62"/>
      <c r="H59" s="125"/>
      <c r="P59" s="167"/>
      <c r="Q59" s="167"/>
      <c r="R59" s="167"/>
      <c r="S59" s="167"/>
      <c r="T59" s="167"/>
      <c r="U59" s="167"/>
      <c r="V59" s="167"/>
    </row>
    <row r="60" spans="1:22" ht="23.25" hidden="1" customHeight="1" x14ac:dyDescent="0.45">
      <c r="A60" s="14" t="s">
        <v>98</v>
      </c>
      <c r="F60" s="168"/>
      <c r="H60" s="168"/>
      <c r="P60" s="167"/>
      <c r="Q60" s="167"/>
      <c r="R60" s="167"/>
      <c r="S60" s="167"/>
      <c r="T60" s="167"/>
      <c r="U60" s="167"/>
      <c r="V60" s="167"/>
    </row>
    <row r="61" spans="1:22" ht="23.25" hidden="1" customHeight="1" x14ac:dyDescent="0.45">
      <c r="A61" s="14" t="s">
        <v>99</v>
      </c>
      <c r="B61" s="23"/>
      <c r="C61" s="56"/>
      <c r="D61" s="23">
        <v>0</v>
      </c>
      <c r="E61" s="62"/>
      <c r="F61" s="23"/>
      <c r="G61" s="62"/>
      <c r="H61" s="23"/>
      <c r="K61" s="158"/>
      <c r="P61" s="167"/>
      <c r="Q61" s="167"/>
      <c r="R61" s="167"/>
      <c r="S61" s="167"/>
      <c r="T61" s="167"/>
      <c r="U61" s="167"/>
      <c r="V61" s="167"/>
    </row>
    <row r="62" spans="1:22" ht="23.25" hidden="1" customHeight="1" x14ac:dyDescent="0.45">
      <c r="A62" s="14" t="s">
        <v>152</v>
      </c>
      <c r="B62" s="125"/>
      <c r="C62" s="56"/>
      <c r="D62" s="125">
        <v>0</v>
      </c>
      <c r="E62" s="56"/>
      <c r="F62" s="125"/>
      <c r="G62" s="56"/>
      <c r="H62" s="125"/>
      <c r="P62" s="167"/>
      <c r="Q62" s="167"/>
      <c r="R62" s="167"/>
      <c r="S62" s="167"/>
      <c r="T62" s="167"/>
      <c r="U62" s="167"/>
      <c r="V62" s="167"/>
    </row>
    <row r="63" spans="1:22" ht="21.95" customHeight="1" x14ac:dyDescent="0.45">
      <c r="A63" s="14" t="s">
        <v>153</v>
      </c>
      <c r="B63" s="23">
        <v>-4306</v>
      </c>
      <c r="C63" s="56"/>
      <c r="D63" s="23">
        <v>-4070</v>
      </c>
      <c r="E63" s="56"/>
      <c r="F63" s="23">
        <v>-4306</v>
      </c>
      <c r="G63" s="56"/>
      <c r="H63" s="23">
        <v>-4070</v>
      </c>
      <c r="P63" s="167"/>
      <c r="Q63" s="167"/>
      <c r="R63" s="167"/>
      <c r="S63" s="167"/>
      <c r="T63" s="167"/>
      <c r="U63" s="167"/>
      <c r="V63" s="167"/>
    </row>
    <row r="64" spans="1:22" ht="21.95" customHeight="1" x14ac:dyDescent="0.45">
      <c r="A64" s="14" t="s">
        <v>116</v>
      </c>
      <c r="B64" s="23">
        <v>-82500</v>
      </c>
      <c r="C64" s="56"/>
      <c r="D64" s="23">
        <v>-39600</v>
      </c>
      <c r="E64" s="62"/>
      <c r="F64" s="23">
        <v>-82500</v>
      </c>
      <c r="G64" s="62"/>
      <c r="H64" s="23">
        <v>-39600</v>
      </c>
      <c r="P64" s="167"/>
      <c r="Q64" s="167"/>
      <c r="R64" s="167"/>
      <c r="S64" s="167"/>
      <c r="T64" s="167"/>
      <c r="U64" s="167"/>
      <c r="V64" s="167"/>
    </row>
    <row r="65" spans="1:22" ht="21.95" customHeight="1" x14ac:dyDescent="0.45">
      <c r="A65" s="162" t="s">
        <v>196</v>
      </c>
      <c r="B65" s="11">
        <f>SUM(B56:B64)</f>
        <v>28395</v>
      </c>
      <c r="C65" s="89"/>
      <c r="D65" s="11">
        <f>SUM(D56:D64)</f>
        <v>-75411</v>
      </c>
      <c r="E65" s="89"/>
      <c r="F65" s="11">
        <f>SUM(F56:F64)</f>
        <v>28395</v>
      </c>
      <c r="G65" s="89"/>
      <c r="H65" s="11">
        <f>SUM(H56:H64)</f>
        <v>-75411</v>
      </c>
      <c r="P65" s="167"/>
      <c r="Q65" s="167"/>
      <c r="R65" s="167"/>
      <c r="S65" s="167"/>
      <c r="T65" s="167"/>
      <c r="U65" s="167"/>
      <c r="V65" s="167"/>
    </row>
    <row r="66" spans="1:22" ht="14.45" customHeight="1" x14ac:dyDescent="0.45">
      <c r="B66" s="176"/>
      <c r="C66" s="101"/>
      <c r="D66" s="176"/>
      <c r="E66" s="101"/>
      <c r="G66" s="101"/>
      <c r="P66" s="167"/>
      <c r="Q66" s="167"/>
      <c r="R66" s="167"/>
      <c r="S66" s="167"/>
      <c r="T66" s="167"/>
      <c r="U66" s="167"/>
      <c r="V66" s="167"/>
    </row>
    <row r="67" spans="1:22" ht="21.95" customHeight="1" x14ac:dyDescent="0.45">
      <c r="A67" s="162" t="s">
        <v>155</v>
      </c>
      <c r="B67" s="126">
        <f>B35+B53+B65</f>
        <v>12551</v>
      </c>
      <c r="C67" s="89"/>
      <c r="D67" s="126">
        <f>D35+D53+D65</f>
        <v>-12762</v>
      </c>
      <c r="E67" s="89"/>
      <c r="F67" s="134">
        <f>F35+F53+F65</f>
        <v>7600</v>
      </c>
      <c r="G67" s="60"/>
      <c r="H67" s="134">
        <f>H35+H53+H65</f>
        <v>-17865</v>
      </c>
      <c r="P67" s="167"/>
      <c r="Q67" s="167"/>
      <c r="R67" s="167"/>
      <c r="S67" s="167"/>
      <c r="T67" s="167"/>
      <c r="U67" s="167"/>
      <c r="V67" s="167"/>
    </row>
    <row r="68" spans="1:22" ht="21.95" customHeight="1" x14ac:dyDescent="0.45">
      <c r="A68" s="14" t="s">
        <v>93</v>
      </c>
      <c r="B68" s="177">
        <v>156359</v>
      </c>
      <c r="C68" s="101"/>
      <c r="D68" s="177">
        <v>141420</v>
      </c>
      <c r="E68" s="101"/>
      <c r="F68" s="178">
        <v>114916</v>
      </c>
      <c r="G68" s="101"/>
      <c r="H68" s="178">
        <v>107953</v>
      </c>
      <c r="P68" s="167"/>
      <c r="Q68" s="167"/>
      <c r="R68" s="167"/>
      <c r="S68" s="167"/>
      <c r="T68" s="167"/>
      <c r="U68" s="167"/>
      <c r="V68" s="167"/>
    </row>
    <row r="69" spans="1:22" ht="21.95" customHeight="1" thickBot="1" x14ac:dyDescent="0.5">
      <c r="A69" s="154" t="s">
        <v>94</v>
      </c>
      <c r="B69" s="179">
        <f>+B67+B68</f>
        <v>168910</v>
      </c>
      <c r="C69" s="89"/>
      <c r="D69" s="179">
        <f>+D67+D68</f>
        <v>128658</v>
      </c>
      <c r="E69" s="89"/>
      <c r="F69" s="180">
        <f>+F67+F68</f>
        <v>122516</v>
      </c>
      <c r="G69" s="89"/>
      <c r="H69" s="180">
        <f>+H67+H68</f>
        <v>90088</v>
      </c>
      <c r="P69" s="167"/>
      <c r="Q69" s="167"/>
      <c r="R69" s="167"/>
      <c r="S69" s="167"/>
      <c r="T69" s="167"/>
      <c r="U69" s="167"/>
      <c r="V69" s="167"/>
    </row>
    <row r="70" spans="1:22" ht="14.45" customHeight="1" thickTop="1" x14ac:dyDescent="0.45">
      <c r="A70" s="154"/>
      <c r="B70" s="181"/>
      <c r="C70" s="89"/>
      <c r="D70" s="181"/>
      <c r="E70" s="89"/>
      <c r="F70" s="155"/>
      <c r="G70" s="89"/>
      <c r="H70" s="155"/>
      <c r="P70" s="167"/>
      <c r="Q70" s="167"/>
      <c r="R70" s="167"/>
      <c r="S70" s="167"/>
      <c r="T70" s="167"/>
      <c r="U70" s="167"/>
      <c r="V70" s="167"/>
    </row>
    <row r="71" spans="1:22" ht="21.95" customHeight="1" x14ac:dyDescent="0.45">
      <c r="A71" s="154" t="s">
        <v>127</v>
      </c>
      <c r="B71" s="13"/>
      <c r="C71" s="174"/>
      <c r="D71" s="13"/>
      <c r="E71" s="174"/>
      <c r="G71" s="174"/>
      <c r="I71" s="174"/>
      <c r="P71" s="167"/>
      <c r="Q71" s="167"/>
      <c r="R71" s="167"/>
      <c r="S71" s="167"/>
      <c r="T71" s="167"/>
      <c r="U71" s="167"/>
      <c r="V71" s="167"/>
    </row>
    <row r="72" spans="1:22" ht="21.95" customHeight="1" x14ac:dyDescent="0.45">
      <c r="A72" s="14" t="s">
        <v>128</v>
      </c>
      <c r="B72" s="23">
        <v>1834</v>
      </c>
      <c r="C72" s="56">
        <v>5027878.21</v>
      </c>
      <c r="D72" s="23">
        <v>8918</v>
      </c>
      <c r="E72" s="56">
        <v>0</v>
      </c>
      <c r="F72" s="23">
        <v>1834</v>
      </c>
      <c r="G72" s="56">
        <v>5027878.21</v>
      </c>
      <c r="H72" s="23">
        <v>8918</v>
      </c>
      <c r="I72" s="174"/>
      <c r="P72" s="167"/>
      <c r="Q72" s="167"/>
      <c r="R72" s="167"/>
      <c r="S72" s="167"/>
      <c r="T72" s="167"/>
      <c r="U72" s="167"/>
      <c r="V72" s="167"/>
    </row>
    <row r="73" spans="1:22" ht="21.95" customHeight="1" x14ac:dyDescent="0.45">
      <c r="A73" s="14" t="s">
        <v>165</v>
      </c>
      <c r="B73" s="23">
        <v>1081</v>
      </c>
      <c r="C73" s="56"/>
      <c r="D73" s="23">
        <v>724</v>
      </c>
      <c r="E73" s="56"/>
      <c r="F73" s="23">
        <v>1081</v>
      </c>
      <c r="G73" s="56"/>
      <c r="H73" s="23">
        <v>724</v>
      </c>
      <c r="I73" s="174"/>
      <c r="P73" s="167"/>
      <c r="Q73" s="167"/>
      <c r="R73" s="167"/>
      <c r="S73" s="167"/>
      <c r="T73" s="167"/>
      <c r="U73" s="167"/>
      <c r="V73" s="167"/>
    </row>
    <row r="74" spans="1:22" ht="23.25" customHeight="1" x14ac:dyDescent="0.45">
      <c r="B74" s="159"/>
      <c r="C74" s="167"/>
      <c r="D74" s="159"/>
      <c r="E74" s="167"/>
      <c r="F74" s="159"/>
      <c r="H74" s="159"/>
      <c r="P74" s="167"/>
      <c r="Q74" s="167"/>
      <c r="R74" s="167"/>
      <c r="S74" s="167"/>
      <c r="T74" s="167"/>
      <c r="U74" s="167"/>
      <c r="V74" s="167"/>
    </row>
  </sheetData>
  <mergeCells count="14">
    <mergeCell ref="B4:D4"/>
    <mergeCell ref="F4:H4"/>
    <mergeCell ref="B5:D5"/>
    <mergeCell ref="F5:H5"/>
    <mergeCell ref="B6:D6"/>
    <mergeCell ref="F6:H6"/>
    <mergeCell ref="B44:H44"/>
    <mergeCell ref="B8:H8"/>
    <mergeCell ref="B40:D40"/>
    <mergeCell ref="F40:H40"/>
    <mergeCell ref="B41:D41"/>
    <mergeCell ref="F41:H41"/>
    <mergeCell ref="B42:D42"/>
    <mergeCell ref="F42:H42"/>
  </mergeCells>
  <pageMargins left="0.7" right="0.7" top="0.48" bottom="0.5" header="0.5" footer="0.5"/>
  <pageSetup paperSize="9" scale="9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BS3-4</vt:lpstr>
      <vt:lpstr>PL5-8</vt:lpstr>
      <vt:lpstr>SH-9-10</vt:lpstr>
      <vt:lpstr>SH-11-12</vt:lpstr>
      <vt:lpstr>Cash flows13-14</vt:lpstr>
      <vt:lpstr>'BS3-4'!Print_Area</vt:lpstr>
      <vt:lpstr>'PL5-8'!Print_Area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TCBUser</cp:lastModifiedBy>
  <cp:lastPrinted>2021-11-10T08:01:50Z</cp:lastPrinted>
  <dcterms:created xsi:type="dcterms:W3CDTF">2016-03-31T12:09:20Z</dcterms:created>
  <dcterms:modified xsi:type="dcterms:W3CDTF">2021-11-12T07:13:25Z</dcterms:modified>
</cp:coreProperties>
</file>