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3 กันยายน\New folder\"/>
    </mc:Choice>
  </mc:AlternateContent>
  <xr:revisionPtr revIDLastSave="0" documentId="12_ncr:500000_{6AFFE75F-5C25-4A46-A9FC-379E07B98FFA}" xr6:coauthVersionLast="31" xr6:coauthVersionMax="47" xr10:uidLastSave="{00000000-0000-0000-0000-000000000000}"/>
  <bookViews>
    <workbookView xWindow="28680" yWindow="-120" windowWidth="29040" windowHeight="15840" tabRatio="871" xr2:uid="{00000000-000D-0000-FFFF-FFFF00000000}"/>
  </bookViews>
  <sheets>
    <sheet name="statements of financial" sheetId="157" r:id="rId1"/>
    <sheet name="Financial ST." sheetId="158" r:id="rId2"/>
    <sheet name="Financial ST. (2)" sheetId="161" r:id="rId3"/>
    <sheet name="Statements of Changes (1)" sheetId="159" r:id="rId4"/>
    <sheet name="Statements of Changes ( cont.)" sheetId="160" r:id="rId5"/>
    <sheet name="Statements of Cash Flows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4">#REF!</definedName>
    <definedName name="\a" localSheetId="3">#REF!</definedName>
    <definedName name="\a">#REF!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4">#REF!</definedName>
    <definedName name="_1" localSheetId="3">#REF!</definedName>
    <definedName name="_1">#REF!</definedName>
    <definedName name="_2" localSheetId="4">#REF!</definedName>
    <definedName name="_2" localSheetId="3">#REF!</definedName>
    <definedName name="_2">#REF!</definedName>
    <definedName name="_3" localSheetId="4">#REF!</definedName>
    <definedName name="_3" localSheetId="3">#REF!</definedName>
    <definedName name="_3">#REF!</definedName>
    <definedName name="_4" localSheetId="4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 localSheetId="4">#REF!</definedName>
    <definedName name="_FA001" localSheetId="3">#REF!</definedName>
    <definedName name="_FA001">#REF!</definedName>
    <definedName name="_h2">[1]เงินกู้ธนชาติ!$G$2</definedName>
    <definedName name="_Key1" localSheetId="4" hidden="1">#REF!</definedName>
    <definedName name="_Key1" localSheetId="3" hidden="1">#REF!</definedName>
    <definedName name="_Key1" hidden="1">#REF!</definedName>
    <definedName name="_lit1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4" hidden="1">#REF!</definedName>
    <definedName name="_Sort" localSheetId="3" hidden="1">#REF!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 ( cont.)'!Values_Entered,'Statements of Changes ( cont.)'!Header_Row+'Statements of Changes ( cont.)'!Number_of_Payments,'Statements of Changes ( cont.)'!Header_Row)</definedName>
    <definedName name="a" localSheetId="3">IF('Statements of Changes (1)'!Values_Entered,'Statements of Changes (1)'!Header_Row+'Statements of Changes (1)'!Number_of_Payments,'Statements of Changes (1)'!Header_Row)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 localSheetId="4">#REF!</definedName>
    <definedName name="AAA" localSheetId="3">#REF!</definedName>
    <definedName name="AAA">#REF!</definedName>
    <definedName name="aaaaaa" localSheetId="4">#REF!</definedName>
    <definedName name="aaaaaa" localSheetId="3">#REF!</definedName>
    <definedName name="aaaaaa">#REF!</definedName>
    <definedName name="AAAAAAA" localSheetId="4">#REF!</definedName>
    <definedName name="AAAAAAA" localSheetId="3">#REF!</definedName>
    <definedName name="AAAAAAA">#REF!</definedName>
    <definedName name="ACT">[4]เงินกู้ธนชาติ!$F$15</definedName>
    <definedName name="ARA_Threshold" localSheetId="4">[5]หนี้สิน!#REF!</definedName>
    <definedName name="ARA_Threshold" localSheetId="3">[5]หนี้สิน!#REF!</definedName>
    <definedName name="ARA_Threshold">[5]หนี้สิน!#REF!</definedName>
    <definedName name="as">#N/A</definedName>
    <definedName name="AS2DocOpenMode" hidden="1">"AS2DocumentEdit"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f" localSheetId="4">#REF!</definedName>
    <definedName name="asdf" localSheetId="3">#REF!</definedName>
    <definedName name="asdf">#REF!</definedName>
    <definedName name="assdd">#N/A</definedName>
    <definedName name="Asstes" localSheetId="4">#REF!</definedName>
    <definedName name="Asstes" localSheetId="3">#REF!</definedName>
    <definedName name="Asstes">#REF!</definedName>
    <definedName name="AUT" localSheetId="4">#REF!</definedName>
    <definedName name="AUT" localSheetId="3">#REF!</definedName>
    <definedName name="AUT">#REF!</definedName>
    <definedName name="BBL" localSheetId="4">'[6]ADJ - RATE'!#REF!</definedName>
    <definedName name="BBL" localSheetId="3">'[6]ADJ - RATE'!#REF!</definedName>
    <definedName name="BBL">'[6]ADJ - RATE'!#REF!</definedName>
    <definedName name="Beg_Bal" localSheetId="4">#REF!</definedName>
    <definedName name="Beg_Bal" localSheetId="3">#REF!</definedName>
    <definedName name="Beg_Bal">#REF!</definedName>
    <definedName name="bid_bs" localSheetId="4">#REF!</definedName>
    <definedName name="bid_bs" localSheetId="3">#REF!</definedName>
    <definedName name="bid_bs">#REF!</definedName>
    <definedName name="bid_pl" localSheetId="4">#REF!</definedName>
    <definedName name="bid_pl" localSheetId="3">#REF!</definedName>
    <definedName name="bid_pl">#REF!</definedName>
    <definedName name="BSsheet" localSheetId="4">#REF!</definedName>
    <definedName name="BSsheet" localSheetId="3">#REF!</definedName>
    <definedName name="BSsheet">#REF!</definedName>
    <definedName name="cc" localSheetId="4">#REF!</definedName>
    <definedName name="cc" localSheetId="3">#REF!</definedName>
    <definedName name="cc">#REF!</definedName>
    <definedName name="cobs1" localSheetId="4">#REF!</definedName>
    <definedName name="cobs1" localSheetId="3">#REF!</definedName>
    <definedName name="cobs1">#REF!</definedName>
    <definedName name="cobs2" localSheetId="4">#REF!</definedName>
    <definedName name="cobs2" localSheetId="3">#REF!</definedName>
    <definedName name="cobs2">#REF!</definedName>
    <definedName name="copl1" localSheetId="4">#REF!</definedName>
    <definedName name="copl1" localSheetId="3">#REF!</definedName>
    <definedName name="copl1">#REF!</definedName>
    <definedName name="cost_per_unit" localSheetId="4">#REF!</definedName>
    <definedName name="cost_per_unit" localSheetId="3">#REF!</definedName>
    <definedName name="cost_per_unit">#REF!</definedName>
    <definedName name="Cover" localSheetId="4">#REF!</definedName>
    <definedName name="Cover" localSheetId="3">#REF!</definedName>
    <definedName name="Cover">#REF!</definedName>
    <definedName name="d" localSheetId="4">#N/A</definedName>
    <definedName name="d" localSheetId="3">#N/A</definedName>
    <definedName name="d" localSheetId="0">#N/A</definedName>
    <definedName name="d">#N/A</definedName>
    <definedName name="D_Purchased_Vehicles" localSheetId="4">'[7]K-5'!#REF!</definedName>
    <definedName name="D_Purchased_Vehicles" localSheetId="3">'[7]K-5'!#REF!</definedName>
    <definedName name="D_Purchased_Vehicles">'[7]K-5'!#REF!</definedName>
    <definedName name="Data" localSheetId="4">#REF!</definedName>
    <definedName name="Data" localSheetId="3">#REF!</definedName>
    <definedName name="Data">#REF!</definedName>
    <definedName name="_xlnm.Database" localSheetId="4">'[8]TO - SP'!#REF!</definedName>
    <definedName name="_xlnm.Database" localSheetId="3">'[8]TO - SP'!#REF!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 localSheetId="4">#REF!</definedName>
    <definedName name="Derty" localSheetId="3">#REF!</definedName>
    <definedName name="Derty">#REF!</definedName>
    <definedName name="description" localSheetId="4">#REF!</definedName>
    <definedName name="description" localSheetId="3">#REF!</definedName>
    <definedName name="description">#REF!</definedName>
    <definedName name="dfg" localSheetId="4">#REF!</definedName>
    <definedName name="dfg" localSheetId="3">#REF!</definedName>
    <definedName name="dfg">#REF!</definedName>
    <definedName name="dflt7" localSheetId="4">[11]Invoice!#REF!</definedName>
    <definedName name="dflt7" localSheetId="3">[11]Invoice!#REF!</definedName>
    <definedName name="dflt7">[11]Invoice!#REF!</definedName>
    <definedName name="dkil">#N/A</definedName>
    <definedName name="DKK">'[12]ADJ - RATE'!$B$4</definedName>
    <definedName name="e" localSheetId="4">#REF!</definedName>
    <definedName name="e" localSheetId="3">#REF!</definedName>
    <definedName name="e">#REF!</definedName>
    <definedName name="ed" localSheetId="4">[13]Conso!#REF!</definedName>
    <definedName name="ed" localSheetId="3">[13]Conso!#REF!</definedName>
    <definedName name="ed">[13]Conso!#REF!</definedName>
    <definedName name="EE">[4]เงินกู้ธนชาติ!$G$2</definedName>
    <definedName name="End_Bal" localSheetId="4">#REF!</definedName>
    <definedName name="End_Bal" localSheetId="3">#REF!</definedName>
    <definedName name="End_Bal">#REF!</definedName>
    <definedName name="equit1" localSheetId="4">#REF!</definedName>
    <definedName name="equit1" localSheetId="3">#REF!</definedName>
    <definedName name="equit1">#REF!</definedName>
    <definedName name="equit2" localSheetId="4">#REF!</definedName>
    <definedName name="equit2" localSheetId="3">#REF!</definedName>
    <definedName name="equit2">#REF!</definedName>
    <definedName name="Excel_BuiltIn_Database" localSheetId="4">'[14]TO _ SP'!#REF!</definedName>
    <definedName name="Excel_BuiltIn_Database" localSheetId="3">'[14]TO _ SP'!#REF!</definedName>
    <definedName name="Excel_BuiltIn_Database">'[14]TO _ SP'!#REF!</definedName>
    <definedName name="Extra_Pay" localSheetId="4">#REF!</definedName>
    <definedName name="Extra_Pay" localSheetId="3">#REF!</definedName>
    <definedName name="Extra_Pay">#REF!</definedName>
    <definedName name="ff" localSheetId="4">#REF!</definedName>
    <definedName name="ff" localSheetId="3">#REF!</definedName>
    <definedName name="ff">#REF!</definedName>
    <definedName name="ffs">#N/A</definedName>
    <definedName name="Fon" localSheetId="4">#REF!</definedName>
    <definedName name="Fon" localSheetId="3">#REF!</definedName>
    <definedName name="Fon">#REF!</definedName>
    <definedName name="fre" localSheetId="4">#REF!</definedName>
    <definedName name="fre" localSheetId="3">#REF!</definedName>
    <definedName name="fre">#REF!</definedName>
    <definedName name="free" localSheetId="4">#REF!</definedName>
    <definedName name="free" localSheetId="3">#REF!</definedName>
    <definedName name="free">#REF!</definedName>
    <definedName name="Full_Print" localSheetId="4">#REF!</definedName>
    <definedName name="Full_Print" localSheetId="3">#REF!</definedName>
    <definedName name="Full_Print">#REF!</definedName>
    <definedName name="gift" localSheetId="4">#REF!</definedName>
    <definedName name="gift" localSheetId="3">#REF!</definedName>
    <definedName name="gift">#REF!</definedName>
    <definedName name="h">[15]เงินกู้ธนชาติ!$G$2</definedName>
    <definedName name="Header_Row" localSheetId="4">ROW(#REF!)</definedName>
    <definedName name="Header_Row" localSheetId="3">ROW(#REF!)</definedName>
    <definedName name="Header_Row">ROW(#REF!)</definedName>
    <definedName name="Heading" localSheetId="4">#REF!</definedName>
    <definedName name="Heading" localSheetId="3">#REF!</definedName>
    <definedName name="Heading">#REF!</definedName>
    <definedName name="hii">#N/A</definedName>
    <definedName name="HSCB" localSheetId="4">'[6]ADJ - RATE'!#REF!</definedName>
    <definedName name="HSCB" localSheetId="3">'[6]ADJ - RATE'!#REF!</definedName>
    <definedName name="HSCB">'[6]ADJ - RATE'!#REF!</definedName>
    <definedName name="i">#N/A</definedName>
    <definedName name="ier" localSheetId="4">#REF!</definedName>
    <definedName name="ier" localSheetId="3">#REF!</definedName>
    <definedName name="ier">#REF!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jhhj" localSheetId="4">OFFSET('Statements of Changes ( cont.)'!Full_Print,0,0,'Statements of Changes ( cont.)'!Last_Row)</definedName>
    <definedName name="jhhj" localSheetId="3">OFFSET('Statements of Changes (1)'!Full_Print,0,0,'Statements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4">IF('Statements of Changes ( cont.)'!Values_Entered,'Statements of Changes ( cont.)'!Header_Row+'Statements of Changes ( cont.)'!Number_of_Payments,'Statements of Changes ( cont.)'!Header_Row)</definedName>
    <definedName name="Last_Row" localSheetId="3">IF('Statements of Changes (1)'!Values_Entered,'Statements of Changes (1)'!Header_Row+'Statements of Changes (1)'!Number_of_Payments,'Statements of Changes (1)'!Header_Row)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 localSheetId="2">'[16]B131 '!NCode</definedName>
    <definedName name="NCode">'[16]B131 '!NCode</definedName>
    <definedName name="nee" localSheetId="4">#REF!</definedName>
    <definedName name="nee" localSheetId="3">#REF!</definedName>
    <definedName name="nee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MATCH(0.01,'Statements of Changes ( cont.)'!End_Bal,-1)+1</definedName>
    <definedName name="Number_of_Payments" localSheetId="3">MATCH(0.01,'Statements of Changes (1)'!End_Bal,-1)+1</definedName>
    <definedName name="Number_of_Payments" localSheetId="0">MATCH(0.01,End_Bal,-1)+1</definedName>
    <definedName name="Number_of_Payments">MATCH(0.01,End_Bal,-1)+1</definedName>
    <definedName name="oldData" localSheetId="4">#REF!</definedName>
    <definedName name="oldData" localSheetId="3">#REF!</definedName>
    <definedName name="oldData">#REF!</definedName>
    <definedName name="p">#N/A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DATE(YEAR('Statements of Changes ( cont.)'!Loan_Start),MONTH('Statements of Changes ( cont.)'!Loan_Start)+Payment_Number,DAY('Statements of Changes ( cont.)'!Loan_Start))</definedName>
    <definedName name="Payment_Date" localSheetId="3">DATE(YEAR('Statements of Changes (1)'!Loan_Start),MONTH('Statements of Changes (1)'!Loan_Start)+Payment_Number,DAY('Statements of Changes (1)'!Loan_Start))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2">'Financial ST. (2)'!$A$1:$N$47</definedName>
    <definedName name="_xlnm.Print_Area" localSheetId="5">'Statements of Cash Flows'!$A$1:$K$81</definedName>
    <definedName name="_xlnm.Print_Area" localSheetId="4">'Statements of Changes ( cont.)'!$A$1:$O$20</definedName>
    <definedName name="_xlnm.Print_Area" localSheetId="3">'Statements of Changes (1)'!$A$1:$T$25</definedName>
    <definedName name="_xlnm.Print_Area" localSheetId="0">'statements of financial'!$A$1:$O$82</definedName>
    <definedName name="Print_Area_MI" localSheetId="4">#REF!</definedName>
    <definedName name="Print_Area_MI" localSheetId="3">#REF!</definedName>
    <definedName name="Print_Area_MI">#REF!</definedName>
    <definedName name="Print_Area_Reset" localSheetId="4">OFFSET('Statements of Changes ( cont.)'!Full_Print,0,0,'Statements of Changes ( cont.)'!Last_Row)</definedName>
    <definedName name="Print_Area_Reset" localSheetId="3">OFFSET('Statements of Changes (1)'!Full_Print,0,0,'Statements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 localSheetId="4">'[17]19'!#REF!</definedName>
    <definedName name="Print_PL" localSheetId="3">'[17]19'!#REF!</definedName>
    <definedName name="Print_PL">'[17]19'!#REF!</definedName>
    <definedName name="q" localSheetId="4">#REF!</definedName>
    <definedName name="q" localSheetId="3">#REF!</definedName>
    <definedName name="q">#REF!</definedName>
    <definedName name="qqqqqq" localSheetId="4">#REF!</definedName>
    <definedName name="qqqqqq" localSheetId="3">#REF!</definedName>
    <definedName name="qqqqqq">#REF!</definedName>
    <definedName name="Report" localSheetId="4">#REF!</definedName>
    <definedName name="Report" localSheetId="3">#REF!</definedName>
    <definedName name="Report">#REF!</definedName>
    <definedName name="RM">'[12]ADJ - RATE'!$B$5</definedName>
    <definedName name="sa" localSheetId="4">#REF!</definedName>
    <definedName name="sa" localSheetId="3">#REF!</definedName>
    <definedName name="sa">#REF!</definedName>
    <definedName name="SCB" localSheetId="4">'[6]ADJ - RATE'!#REF!</definedName>
    <definedName name="SCB" localSheetId="3">'[6]ADJ - RATE'!#REF!</definedName>
    <definedName name="SCB">'[6]ADJ - RATE'!#REF!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 localSheetId="4">#REF!</definedName>
    <definedName name="tbold" localSheetId="3">#REF!</definedName>
    <definedName name="tbold">#REF!</definedName>
    <definedName name="TDB" localSheetId="4">'[3]B&amp;S 1999'!#REF!</definedName>
    <definedName name="TDB" localSheetId="3">'[3]B&amp;S 1999'!#REF!</definedName>
    <definedName name="TDB">'[3]B&amp;S 1999'!#REF!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ribal" localSheetId="4">#REF!</definedName>
    <definedName name="tribal" localSheetId="3">#REF!</definedName>
    <definedName name="tribal">#REF!</definedName>
    <definedName name="US">'[12]ADJ - RATE'!$B$3</definedName>
    <definedName name="USD" localSheetId="4">#REF!</definedName>
    <definedName name="USD" localSheetId="3">#REF!</definedName>
    <definedName name="USD">#REF!</definedName>
    <definedName name="Values_Entered" localSheetId="4">IF('Statements of Changes ( cont.)'!Loan_Amount*'Statements of Changes ( cont.)'!Interest_Rate*'Statements of Changes ( cont.)'!Loan_Years*'Statements of Changes ( cont.)'!Loan_Start&gt;0,1,0)</definedName>
    <definedName name="Values_Entered" localSheetId="3">IF('Statements of Changes (1)'!Loan_Amount*'Statements of Changes (1)'!Interest_Rate*'Statements of Changes (1)'!Loan_Years*'Statements of Changes (1)'!Loan_Start&gt;0,1,0)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 localSheetId="4">#REF!</definedName>
    <definedName name="w" localSheetId="3">#REF!</definedName>
    <definedName name="w">#REF!</definedName>
    <definedName name="we" localSheetId="4">#REF!</definedName>
    <definedName name="we" localSheetId="3">#REF!</definedName>
    <definedName name="we">#REF!</definedName>
    <definedName name="WP" localSheetId="4">#REF!</definedName>
    <definedName name="WP" localSheetId="3">#REF!</definedName>
    <definedName name="WP">#REF!</definedName>
    <definedName name="WWW" localSheetId="4">#REF!</definedName>
    <definedName name="WWW" localSheetId="3">#REF!</definedName>
    <definedName name="WWW">#REF!</definedName>
    <definedName name="ก138" localSheetId="4">'[19]คชจ.ดำเนินงาน6-43'!#REF!</definedName>
    <definedName name="ก138" localSheetId="3">'[19]คชจ.ดำเนินงาน6-43'!#REF!</definedName>
    <definedName name="ก138">'[19]คชจ.ดำเนินงาน6-43'!#REF!</definedName>
    <definedName name="เช่าซื้อ">#N/A</definedName>
    <definedName name="ด" localSheetId="4">#REF!</definedName>
    <definedName name="ด" localSheetId="3">#REF!</definedName>
    <definedName name="ด">#REF!</definedName>
    <definedName name="ดก" localSheetId="4">#N/A</definedName>
    <definedName name="ดก" localSheetId="3">#N/A</definedName>
    <definedName name="ดก" localSheetId="0">#N/A</definedName>
    <definedName name="ดก">#N/A</definedName>
    <definedName name="ดพพพ" localSheetId="4">#N/A</definedName>
    <definedName name="ดพพพ" localSheetId="3">#N/A</definedName>
    <definedName name="ดพพพ" localSheetId="0">#N/A</definedName>
    <definedName name="ดพพพ">#N/A</definedName>
    <definedName name="ปห" localSheetId="4">#REF!</definedName>
    <definedName name="ปห" localSheetId="3">#REF!</definedName>
    <definedName name="ปห">#REF!</definedName>
    <definedName name="พ" localSheetId="4">#REF!</definedName>
    <definedName name="พ" localSheetId="3">#REF!</definedName>
    <definedName name="พ">#REF!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218" localSheetId="4">'[19]คชจ.ดำเนินงาน6-43'!#REF!</definedName>
    <definedName name="ฟ218" localSheetId="3">'[19]คชจ.ดำเนินงาน6-43'!#REF!</definedName>
    <definedName name="ฟ218">'[19]คชจ.ดำเนินงาน6-43'!#REF!</definedName>
    <definedName name="ฟ255" localSheetId="4">'[19]คชจ.ดำเนินงาน6-43'!#REF!</definedName>
    <definedName name="ฟ255" localSheetId="3">'[19]คชจ.ดำเนินงาน6-43'!#REF!</definedName>
    <definedName name="ฟ255">'[19]คชจ.ดำเนินงาน6-43'!#REF!</definedName>
    <definedName name="ฟ420" localSheetId="4">'[19]คชจ.ดำเนินงาน6-43'!#REF!</definedName>
    <definedName name="ฟ420" localSheetId="3">'[19]คชจ.ดำเนินงาน6-43'!#REF!</definedName>
    <definedName name="ฟ420">'[19]คชจ.ดำเนินงาน6-43'!#REF!</definedName>
    <definedName name="ฟ850" localSheetId="4">#REF!</definedName>
    <definedName name="ฟ850" localSheetId="3">#REF!</definedName>
    <definedName name="ฟ850">#REF!</definedName>
    <definedName name="ฟฟฟฟฟ" localSheetId="4">#REF!</definedName>
    <definedName name="ฟฟฟฟฟ" localSheetId="3">#REF!</definedName>
    <definedName name="ฟฟฟฟฟ">#REF!</definedName>
    <definedName name="ฟๅ" localSheetId="4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ส">#N/A</definedName>
    <definedName name="ๆ" localSheetId="4">#REF!</definedName>
    <definedName name="ๆ" localSheetId="3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A47" i="157" l="1"/>
</calcChain>
</file>

<file path=xl/sharedStrings.xml><?xml version="1.0" encoding="utf-8"?>
<sst xmlns="http://schemas.openxmlformats.org/spreadsheetml/2006/main" count="415" uniqueCount="203">
  <si>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</si>
  <si>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</si>
  <si>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</si>
  <si>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</si>
  <si>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</si>
  <si>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</si>
  <si>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</si>
  <si>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</si>
  <si>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</si>
  <si>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</si>
  <si>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</si>
  <si>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</si>
  <si>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</si>
  <si>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</si>
  <si>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</si>
  <si>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</si>
  <si>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</si>
  <si>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</si>
  <si>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</si>
  <si>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</si>
  <si>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</si>
  <si>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</si>
  <si>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</si>
  <si>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</si>
  <si>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</si>
  <si>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</si>
  <si>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</si>
  <si>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</si>
  <si>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</si>
  <si>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</si>
  <si>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</si>
  <si>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</si>
  <si>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</si>
  <si>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</si>
  <si>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</si>
  <si>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</si>
  <si>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</si>
  <si>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</si>
  <si>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</si>
  <si>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</si>
  <si>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</si>
  <si>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</si>
  <si>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</si>
  <si>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</si>
  <si>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</si>
  <si>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</si>
  <si>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</si>
  <si>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</si>
  <si>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</si>
  <si>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</si>
  <si>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</si>
  <si>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</si>
  <si>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</si>
  <si>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</si>
  <si>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</si>
  <si>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</si>
  <si>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</si>
  <si>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</si>
  <si>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</si>
  <si>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Dividend payment</t>
  </si>
  <si>
    <t>STATEMENT OF CASH FLOWS</t>
  </si>
  <si>
    <t>Depreciation and amortization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</si>
  <si>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</si>
  <si>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</si>
  <si>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</si>
  <si>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</si>
  <si>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</si>
  <si>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</si>
  <si>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</si>
  <si>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</si>
  <si>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</si>
  <si>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</si>
  <si>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</si>
  <si>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</si>
  <si>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</si>
  <si>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</si>
  <si>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</si>
  <si>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</si>
  <si>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</si>
  <si>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</si>
  <si>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</si>
  <si>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</si>
  <si>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</si>
  <si>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</si>
  <si>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</si>
  <si>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</si>
  <si>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</si>
  <si>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Attributable to owners of the parent</t>
  </si>
  <si>
    <t>Weighted average number of ordinary shares (shares)</t>
  </si>
  <si>
    <t xml:space="preserve">Appropriated </t>
  </si>
  <si>
    <t>of the parent</t>
  </si>
  <si>
    <t>to cash received (paid) from operations:</t>
  </si>
  <si>
    <t>Profit (loss) attributable to</t>
  </si>
  <si>
    <t>investment in subsidiries</t>
  </si>
  <si>
    <t>2020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</si>
  <si>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</si>
  <si>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</si>
  <si>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</si>
  <si>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</si>
  <si>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</si>
  <si>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</si>
  <si>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</si>
  <si>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</si>
  <si>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</si>
  <si>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</si>
  <si>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</si>
  <si>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</si>
  <si>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</si>
  <si>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</si>
  <si>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</si>
  <si>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>Gain on sales of investments</t>
  </si>
  <si>
    <t>Allowance for doubtful debts</t>
  </si>
  <si>
    <t>Cash paid for investment in subsidiaries</t>
  </si>
  <si>
    <t xml:space="preserve">Cash paid for lease liabilities  </t>
  </si>
  <si>
    <t>Short-term loans to related party</t>
  </si>
  <si>
    <t>Short-term loans to other company</t>
  </si>
  <si>
    <t>Total non-current liabilities</t>
  </si>
  <si>
    <t>Cash received from sales of fixed assets</t>
  </si>
  <si>
    <t>Cash received from shares of non-controlling interests</t>
  </si>
  <si>
    <t>- 6 -</t>
  </si>
  <si>
    <t>- 5 -</t>
  </si>
  <si>
    <t>Assets</t>
  </si>
  <si>
    <t>STATEMENT OF FINANCIAL POSITION (CONTINUED)</t>
  </si>
  <si>
    <t>STATEMENT OF CHANGES IN SHAREHOLDERS' EQUITY (CONTINUED)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</si>
  <si>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</si>
  <si>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</si>
  <si>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</si>
  <si>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</si>
  <si>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</si>
  <si>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31, 2020</t>
  </si>
  <si>
    <t>As at December</t>
  </si>
  <si>
    <t>Total comprehensive income (loss) for the period</t>
  </si>
  <si>
    <r>
      <t>“</t>
    </r>
    <r>
      <rPr>
        <b/>
        <u/>
        <sz val="15"/>
        <rFont val="Angsana New"/>
        <family val="1"/>
      </rPr>
      <t>UNAUDITED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</si>
  <si>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REVIEWED</t>
    </r>
    <r>
      <rPr>
        <b/>
        <sz val="15"/>
        <rFont val="Angsana New"/>
        <family val="1"/>
      </rPr>
      <t>”</t>
    </r>
  </si>
  <si>
    <t>Total comprehensive income for the period</t>
  </si>
  <si>
    <t>Beginning balances as at January 1, 2021</t>
  </si>
  <si>
    <t>2021</t>
  </si>
  <si>
    <t>- 2 -</t>
  </si>
  <si>
    <t>- 3 -</t>
  </si>
  <si>
    <t>- 4 -</t>
  </si>
  <si>
    <t>Cash and cash equivalents at the beginning of the period</t>
  </si>
  <si>
    <t>Cash and cash equivalents at the end of the period</t>
  </si>
  <si>
    <t>Other comprehensive income</t>
  </si>
  <si>
    <t>Item that will not be reclassified subsequently to profit or loss</t>
  </si>
  <si>
    <t xml:space="preserve"> benefit plans - net from income tax</t>
  </si>
  <si>
    <r>
      <t>“</t>
    </r>
    <r>
      <rPr>
        <b/>
        <u/>
        <sz val="15"/>
        <color theme="1"/>
        <rFont val="Angsana New"/>
        <family val="1"/>
      </rPr>
      <t>UNAUDITED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</si>
  <si>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REVIEWED</t>
    </r>
    <r>
      <rPr>
        <b/>
        <sz val="15"/>
        <color theme="1"/>
        <rFont val="Angsana New"/>
        <family val="1"/>
      </rPr>
      <t>”</t>
    </r>
  </si>
  <si>
    <t>Cash paid for purchases of other financial assets</t>
  </si>
  <si>
    <t>Cash received from sales of other financial assets</t>
  </si>
  <si>
    <t>Income tax (expenses)</t>
  </si>
  <si>
    <t>Dividend paid to non-controlling interests</t>
  </si>
  <si>
    <t>Loss on changes of lease contracts</t>
  </si>
  <si>
    <t xml:space="preserve">Net increase (decrease) in cash and cash the equivalents  </t>
  </si>
  <si>
    <t>30, 2021</t>
  </si>
  <si>
    <t>Acquistion of non-controlling interests from investment in subsidiaries</t>
  </si>
  <si>
    <t>Bad debt</t>
  </si>
  <si>
    <t>- 9 -</t>
  </si>
  <si>
    <t>STATEMENT OF COMPREHENSIVE INCOME (CONTINUED)</t>
  </si>
  <si>
    <t>Balances as at January 1, 2020</t>
  </si>
  <si>
    <t xml:space="preserve">Actuarial gain on remeasurements of employee </t>
  </si>
  <si>
    <t>Other comprehensive income for the period</t>
  </si>
  <si>
    <t>Total comprehensive loss for the period</t>
  </si>
  <si>
    <t>(Gain) loss on sales of fixed assets</t>
  </si>
  <si>
    <t xml:space="preserve">Actuarial gain (loss) on remeasurements of employee </t>
  </si>
  <si>
    <t>Net cash used in operating activities</t>
  </si>
  <si>
    <t>Cash paid in operation</t>
  </si>
  <si>
    <t>Loss on impairment of investments</t>
  </si>
  <si>
    <t>Employee benefit expenses</t>
  </si>
  <si>
    <t>Cash paid for purchases of fixed assets and other intangible assets</t>
  </si>
  <si>
    <t>4, 12.3</t>
  </si>
  <si>
    <t>Profit (loss) from operations before changes in operating assets</t>
  </si>
  <si>
    <t xml:space="preserve">Cash received from dividend </t>
  </si>
  <si>
    <t xml:space="preserve">Cash received from interest </t>
  </si>
  <si>
    <t xml:space="preserve">Cash paid for dividend </t>
  </si>
  <si>
    <t>Cash paid for dividend of subsidiaries paid to non-controlling interests</t>
  </si>
  <si>
    <t>Other comprehensive income (loss) for the period</t>
  </si>
  <si>
    <t>Decreased in bank deposits using for guarantee</t>
  </si>
  <si>
    <t>AS AT SEPTEMBER 30, 2021</t>
  </si>
  <si>
    <t>As at September</t>
  </si>
  <si>
    <t>FOR THE THREE-MONTH PERIOD ENDED SEPTEMBER 30, 2021</t>
  </si>
  <si>
    <t>FOR THE NINE-MONTH PERIOD ENDED SEPTEMBER 30, 2021</t>
  </si>
  <si>
    <t>Ending balances as at September 30, 2021</t>
  </si>
  <si>
    <t>Ending balances as at September 30, 2020</t>
  </si>
  <si>
    <t xml:space="preserve">Unrealized gain on investments </t>
  </si>
  <si>
    <t>Cash paid for benefits paid by the plan</t>
  </si>
  <si>
    <t>Profit (loss) from operations</t>
  </si>
  <si>
    <t>Profit (loss) before income tax (expenses)</t>
  </si>
  <si>
    <t>Income tax</t>
  </si>
  <si>
    <t>Profit (loss) before income tax</t>
  </si>
  <si>
    <t>Basic earnings (loss) per share</t>
  </si>
  <si>
    <t>Cash paid for interests</t>
  </si>
  <si>
    <t>Additional information of statement of cash flows</t>
  </si>
  <si>
    <t>Non-cash items</t>
  </si>
  <si>
    <t>Net cash provided by investing activities</t>
  </si>
  <si>
    <t>Adjustments from profit (loss) before income tax (expenses)</t>
  </si>
  <si>
    <t>12.2</t>
  </si>
  <si>
    <t>Unrealized loss on exchange rate</t>
  </si>
  <si>
    <t>Increase in fixed assets payables</t>
  </si>
  <si>
    <t>4, 7</t>
  </si>
  <si>
    <t>Profit (loss) for the period</t>
  </si>
  <si>
    <t>Unrealized loss on measured of financial assets</t>
  </si>
  <si>
    <t>Cash received from loans to other company</t>
  </si>
  <si>
    <t>Employee benefit reduction from the dismissal of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</si>
</sst>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_-* #,##0.00_-;\-* #,##0.00_-;_-* \-??_-;_-@_-"/>
    <numFmt numFmtId="217" formatCode="&quot;฿&quot;\t#,##0_);[Red]\(&quot;฿&quot;\t#,##0\)"/>
    <numFmt numFmtId="218" formatCode="_-* #,##0\ _F_B_-;\-* #,##0\ _F_B_-;_-* &quot;-&quot;\ _F_B_-;_-@_-"/>
    <numFmt numFmtId="219" formatCode="_-* #,##0.00\ _F_B_-;\-* #,##0.00\ _F_B_-;_-* &quot;-&quot;??\ _F_B_-;_-@_-"/>
    <numFmt numFmtId="220" formatCode="_-&quot;S$&quot;* #,##0.00_-;\-&quot;S$&quot;* #,##0.00_-;_-&quot;S$&quot;* &quot;-&quot;??_-;_-@_-"/>
    <numFmt numFmtId="221" formatCode="_(* #,##0.0_);_(* \(#,##0.0\);_(* &quot;-&quot;?_);@_)"/>
    <numFmt numFmtId="222" formatCode="_(\$* #,##0.00_);_(\$* \(#,##0.00\);_(\$* \-??_);_(@_)"/>
    <numFmt numFmtId="223" formatCode="_-&quot;$&quot;* #,##0.00_-;\-&quot;$&quot;* #,##0.00_-;_-&quot;$&quot;* &quot;-&quot;??_-;_-@_-"/>
    <numFmt numFmtId="224" formatCode="#,##0.00\ ;\-#,##0.00\ ;&quot; -&quot;#\ ;@\ "/>
    <numFmt numFmtId="225" formatCode="_(* #,##0_);_(* \(#,##0\);_(* &quot;-&quot;????_);_(@_)"/>
    <numFmt numFmtId="226" formatCode="_-* #,##0_-;\-* #,##0_-;_-* &quot;-&quot;?????_-;_-@_-"/>
    <numFmt numFmtId="227" formatCode="_(* #,##0_);_(* \(#,##0\);_(* &quot;-&quot;?????_);_(@_)"/>
    <numFmt numFmtId="228" formatCode="_-* #,##0_-;\-* #,##0_-;_-* &quot;-&quot;??_-;_-@"/>
    <numFmt numFmtId="229" formatCode="_-* #,##0_-;\-* #,##0_-;_-* &quot;-&quot;_-;_-@"/>
    <numFmt numFmtId="230" formatCode="_-* #,##0.00_-;\-* #,##0.00_-;_-* &quot;-&quot;??_-;_-@"/>
    <numFmt numFmtId="231" formatCode="_-* #,##0_-;\-* #,##0_-;_-* &quot;-&quot;?????_-;_-@"/>
    <numFmt numFmtId="232" formatCode="_-* #,##0.00000_-;\-* #,##0.00000_-;_-* &quot;-&quot;?????_-;_-@"/>
    <numFmt numFmtId="233" formatCode="0.0"/>
    <numFmt numFmtId="234" formatCode="_(* #,##0_);_(* \(#,##0\);_(* \-??_);_(@_)"/>
    <numFmt numFmtId="235" formatCode="_(* #,##0.000_);_(* \(#,##0.000\);_(* &quot;-&quot;_);_(@_)"/>
  </numFmts>
  <fonts count="15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sz val="13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  <charset val="222"/>
    </font>
    <font>
      <i/>
      <sz val="13"/>
      <name val="Angsana New"/>
      <family val="1"/>
    </font>
    <font>
      <b/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sz val="14"/>
      <color theme="1"/>
      <name val="Angsana New"/>
      <family val="1"/>
    </font>
    <font>
      <i/>
      <sz val="13"/>
      <color theme="1"/>
      <name val="Angsana New"/>
      <family val="1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UPC"/>
      <family val="2"/>
      <charset val="222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sz val="14"/>
      <color theme="1"/>
      <name val="Angsana New"/>
      <family val="1"/>
      <charset val="22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2"/>
      <color rgb="FF00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418">
    <xf numFmtId="0" fontId="0" fillId="0" borderId="0"/>
    <xf numFmtId="202" fontId="41" fillId="0" borderId="0" applyFont="0" applyFill="0" applyBorder="0" applyAlignment="0" applyProtection="0"/>
    <xf numFmtId="0" fontId="20" fillId="2" borderId="0" applyNumberFormat="0" applyBorder="0" applyAlignment="0" applyProtection="0"/>
    <xf numFmtId="0" fontId="78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20" fillId="3" borderId="0" applyNumberFormat="0" applyBorder="0" applyAlignment="0" applyProtection="0"/>
    <xf numFmtId="0" fontId="78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20" fillId="4" borderId="0" applyNumberFormat="0" applyBorder="0" applyAlignment="0" applyProtection="0"/>
    <xf numFmtId="0" fontId="78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20" fillId="5" borderId="0" applyNumberFormat="0" applyBorder="0" applyAlignment="0" applyProtection="0"/>
    <xf numFmtId="0" fontId="78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20" fillId="6" borderId="0" applyNumberFormat="0" applyBorder="0" applyAlignment="0" applyProtection="0"/>
    <xf numFmtId="0" fontId="78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20" fillId="7" borderId="0" applyNumberFormat="0" applyBorder="0" applyAlignment="0" applyProtection="0"/>
    <xf numFmtId="0" fontId="78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203" fontId="13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78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20" fillId="5" borderId="0" applyNumberFormat="0" applyBorder="0" applyAlignment="0" applyProtection="0"/>
    <xf numFmtId="0" fontId="78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20" fillId="8" borderId="0" applyNumberFormat="0" applyBorder="0" applyAlignment="0" applyProtection="0"/>
    <xf numFmtId="0" fontId="78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20" fillId="11" borderId="0" applyNumberFormat="0" applyBorder="0" applyAlignment="0" applyProtection="0"/>
    <xf numFmtId="0" fontId="78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1" fillId="12" borderId="0" applyNumberFormat="0" applyBorder="0" applyAlignment="0" applyProtection="0"/>
    <xf numFmtId="0" fontId="79" fillId="12" borderId="0" applyNumberFormat="0" applyBorder="0" applyAlignment="0" applyProtection="0"/>
    <xf numFmtId="0" fontId="113" fillId="39" borderId="0" applyNumberFormat="0" applyBorder="0" applyAlignment="0" applyProtection="0"/>
    <xf numFmtId="0" fontId="21" fillId="9" borderId="0" applyNumberFormat="0" applyBorder="0" applyAlignment="0" applyProtection="0"/>
    <xf numFmtId="0" fontId="79" fillId="9" borderId="0" applyNumberFormat="0" applyBorder="0" applyAlignment="0" applyProtection="0"/>
    <xf numFmtId="0" fontId="113" fillId="40" borderId="0" applyNumberFormat="0" applyBorder="0" applyAlignment="0" applyProtection="0"/>
    <xf numFmtId="0" fontId="21" fillId="10" borderId="0" applyNumberFormat="0" applyBorder="0" applyAlignment="0" applyProtection="0"/>
    <xf numFmtId="0" fontId="79" fillId="10" borderId="0" applyNumberFormat="0" applyBorder="0" applyAlignment="0" applyProtection="0"/>
    <xf numFmtId="0" fontId="113" fillId="41" borderId="0" applyNumberFormat="0" applyBorder="0" applyAlignment="0" applyProtection="0"/>
    <xf numFmtId="0" fontId="21" fillId="13" borderId="0" applyNumberFormat="0" applyBorder="0" applyAlignment="0" applyProtection="0"/>
    <xf numFmtId="0" fontId="79" fillId="13" borderId="0" applyNumberFormat="0" applyBorder="0" applyAlignment="0" applyProtection="0"/>
    <xf numFmtId="0" fontId="113" fillId="42" borderId="0" applyNumberFormat="0" applyBorder="0" applyAlignment="0" applyProtection="0"/>
    <xf numFmtId="0" fontId="21" fillId="14" borderId="0" applyNumberFormat="0" applyBorder="0" applyAlignment="0" applyProtection="0"/>
    <xf numFmtId="0" fontId="79" fillId="14" borderId="0" applyNumberFormat="0" applyBorder="0" applyAlignment="0" applyProtection="0"/>
    <xf numFmtId="0" fontId="113" fillId="43" borderId="0" applyNumberFormat="0" applyBorder="0" applyAlignment="0" applyProtection="0"/>
    <xf numFmtId="0" fontId="21" fillId="15" borderId="0" applyNumberFormat="0" applyBorder="0" applyAlignment="0" applyProtection="0"/>
    <xf numFmtId="0" fontId="79" fillId="15" borderId="0" applyNumberFormat="0" applyBorder="0" applyAlignment="0" applyProtection="0"/>
    <xf numFmtId="0" fontId="113" fillId="44" borderId="0" applyNumberFormat="0" applyBorder="0" applyAlignment="0" applyProtection="0"/>
    <xf numFmtId="9" fontId="14" fillId="0" borderId="0"/>
    <xf numFmtId="203" fontId="13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1" fillId="16" borderId="0" applyNumberFormat="0" applyBorder="0" applyAlignment="0" applyProtection="0"/>
    <xf numFmtId="0" fontId="79" fillId="16" borderId="0" applyNumberFormat="0" applyBorder="0" applyAlignment="0" applyProtection="0"/>
    <xf numFmtId="0" fontId="113" fillId="45" borderId="0" applyNumberFormat="0" applyBorder="0" applyAlignment="0" applyProtection="0"/>
    <xf numFmtId="0" fontId="21" fillId="17" borderId="0" applyNumberFormat="0" applyBorder="0" applyAlignment="0" applyProtection="0"/>
    <xf numFmtId="0" fontId="79" fillId="17" borderId="0" applyNumberFormat="0" applyBorder="0" applyAlignment="0" applyProtection="0"/>
    <xf numFmtId="0" fontId="113" fillId="46" borderId="0" applyNumberFormat="0" applyBorder="0" applyAlignment="0" applyProtection="0"/>
    <xf numFmtId="0" fontId="21" fillId="18" borderId="0" applyNumberFormat="0" applyBorder="0" applyAlignment="0" applyProtection="0"/>
    <xf numFmtId="0" fontId="79" fillId="18" borderId="0" applyNumberFormat="0" applyBorder="0" applyAlignment="0" applyProtection="0"/>
    <xf numFmtId="0" fontId="113" fillId="47" borderId="0" applyNumberFormat="0" applyBorder="0" applyAlignment="0" applyProtection="0"/>
    <xf numFmtId="0" fontId="21" fillId="13" borderId="0" applyNumberFormat="0" applyBorder="0" applyAlignment="0" applyProtection="0"/>
    <xf numFmtId="0" fontId="79" fillId="13" borderId="0" applyNumberFormat="0" applyBorder="0" applyAlignment="0" applyProtection="0"/>
    <xf numFmtId="0" fontId="113" fillId="48" borderId="0" applyNumberFormat="0" applyBorder="0" applyAlignment="0" applyProtection="0"/>
    <xf numFmtId="0" fontId="21" fillId="14" borderId="0" applyNumberFormat="0" applyBorder="0" applyAlignment="0" applyProtection="0"/>
    <xf numFmtId="0" fontId="79" fillId="14" borderId="0" applyNumberFormat="0" applyBorder="0" applyAlignment="0" applyProtection="0"/>
    <xf numFmtId="0" fontId="113" fillId="49" borderId="0" applyNumberFormat="0" applyBorder="0" applyAlignment="0" applyProtection="0"/>
    <xf numFmtId="0" fontId="21" fillId="19" borderId="0" applyNumberFormat="0" applyBorder="0" applyAlignment="0" applyProtection="0"/>
    <xf numFmtId="0" fontId="79" fillId="19" borderId="0" applyNumberFormat="0" applyBorder="0" applyAlignment="0" applyProtection="0"/>
    <xf numFmtId="0" fontId="113" fillId="50" borderId="0" applyNumberFormat="0" applyBorder="0" applyAlignment="0" applyProtection="0"/>
    <xf numFmtId="0" fontId="22" fillId="3" borderId="0" applyNumberFormat="0" applyBorder="0" applyAlignment="0" applyProtection="0"/>
    <xf numFmtId="0" fontId="89" fillId="3" borderId="0" applyNumberFormat="0" applyBorder="0" applyAlignment="0" applyProtection="0"/>
    <xf numFmtId="0" fontId="114" fillId="51" borderId="0" applyNumberFormat="0" applyBorder="0" applyAlignment="0" applyProtection="0"/>
    <xf numFmtId="0" fontId="33" fillId="0" borderId="0" applyNumberFormat="0" applyFill="0" applyBorder="0" applyAlignment="0" applyProtection="0"/>
    <xf numFmtId="49" fontId="97" fillId="0" borderId="0" applyFont="0" applyFill="0" applyBorder="0" applyAlignment="0" applyProtection="0">
      <alignment horizontal="left"/>
    </xf>
    <xf numFmtId="221" fontId="98" fillId="0" borderId="0" applyAlignment="0" applyProtection="0"/>
    <xf numFmtId="19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99" fillId="0" borderId="1" applyNumberFormat="0" applyAlignment="0" applyProtection="0">
      <alignment horizontal="left" wrapText="1"/>
    </xf>
    <xf numFmtId="49" fontId="99" fillId="0" borderId="0" applyNumberFormat="0" applyAlignment="0" applyProtection="0">
      <alignment horizontal="left" wrapText="1"/>
    </xf>
    <xf numFmtId="49" fontId="100" fillId="0" borderId="0" applyAlignment="0" applyProtection="0">
      <alignment horizontal="left"/>
    </xf>
    <xf numFmtId="0" fontId="23" fillId="20" borderId="2" applyNumberFormat="0" applyAlignment="0" applyProtection="0"/>
    <xf numFmtId="0" fontId="80" fillId="20" borderId="2" applyNumberFormat="0" applyAlignment="0" applyProtection="0"/>
    <xf numFmtId="0" fontId="115" fillId="52" borderId="20" applyNumberFormat="0" applyAlignment="0" applyProtection="0"/>
    <xf numFmtId="0" fontId="24" fillId="21" borderId="3" applyNumberFormat="0" applyAlignment="0" applyProtection="0"/>
    <xf numFmtId="0" fontId="84" fillId="21" borderId="3" applyNumberFormat="0" applyAlignment="0" applyProtection="0"/>
    <xf numFmtId="0" fontId="116" fillId="53" borderId="21" applyNumberFormat="0" applyAlignment="0" applyProtection="0"/>
    <xf numFmtId="43" fontId="2" fillId="0" borderId="0" applyFont="0" applyFill="0" applyBorder="0" applyAlignment="0" applyProtection="0"/>
    <xf numFmtId="200" fontId="42" fillId="0" borderId="0" applyFill="0" applyBorder="0" applyAlignment="0" applyProtection="0"/>
    <xf numFmtId="40" fontId="42" fillId="0" borderId="0" applyFill="0" applyBorder="0" applyAlignment="0" applyProtection="0"/>
    <xf numFmtId="210" fontId="43" fillId="22" borderId="0" applyFill="0" applyBorder="0" applyAlignment="0">
      <alignment vertical="top"/>
    </xf>
    <xf numFmtId="211" fontId="43" fillId="0" borderId="0" applyFill="0" applyBorder="0" applyAlignment="0" applyProtection="0"/>
    <xf numFmtId="216" fontId="92" fillId="0" borderId="0" applyFill="0" applyBorder="0" applyAlignment="0" applyProtection="0"/>
    <xf numFmtId="216" fontId="92" fillId="0" borderId="0" applyFill="0" applyBorder="0" applyAlignment="0" applyProtection="0"/>
    <xf numFmtId="216" fontId="92" fillId="0" borderId="0" applyFill="0" applyBorder="0" applyAlignment="0" applyProtection="0"/>
    <xf numFmtId="43" fontId="76" fillId="0" borderId="0" applyFont="0" applyFill="0" applyBorder="0" applyAlignment="0" applyProtection="0"/>
    <xf numFmtId="216" fontId="92" fillId="0" borderId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10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ill="0" applyBorder="0" applyAlignment="0" applyProtection="0"/>
    <xf numFmtId="43" fontId="75" fillId="0" borderId="0" applyFont="0" applyFill="0" applyBorder="0" applyAlignment="0" applyProtection="0"/>
    <xf numFmtId="216" fontId="92" fillId="0" borderId="0" applyFill="0" applyBorder="0" applyAlignment="0" applyProtection="0"/>
    <xf numFmtId="198" fontId="4" fillId="0" borderId="0"/>
    <xf numFmtId="220" fontId="94" fillId="0" borderId="0"/>
    <xf numFmtId="191" fontId="75" fillId="0" borderId="0" applyFont="0" applyFill="0" applyBorder="0" applyAlignment="0" applyProtection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212" fontId="43" fillId="22" borderId="4" applyFill="0" applyBorder="0" applyAlignment="0">
      <alignment horizontal="right"/>
    </xf>
    <xf numFmtId="222" fontId="3" fillId="0" borderId="0" applyFill="0" applyBorder="0" applyAlignment="0" applyProtection="0"/>
    <xf numFmtId="196" fontId="4" fillId="0" borderId="0"/>
    <xf numFmtId="218" fontId="94" fillId="0" borderId="0"/>
    <xf numFmtId="0" fontId="34" fillId="0" borderId="0" applyProtection="0"/>
    <xf numFmtId="194" fontId="4" fillId="0" borderId="0"/>
    <xf numFmtId="219" fontId="94" fillId="0" borderId="0"/>
    <xf numFmtId="0" fontId="47" fillId="0" borderId="0" applyNumberFormat="0" applyFill="0" applyBorder="0" applyAlignment="0" applyProtection="0"/>
    <xf numFmtId="204" fontId="14" fillId="0" borderId="0" applyFont="0" applyFill="0" applyBorder="0" applyAlignment="0" applyProtection="0"/>
    <xf numFmtId="209" fontId="15" fillId="0" borderId="0" applyFill="0" applyBorder="0" applyAlignment="0" applyProtection="0"/>
    <xf numFmtId="0" fontId="2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34" fillId="0" borderId="0" applyProtection="0"/>
    <xf numFmtId="0" fontId="48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26" fillId="4" borderId="0" applyNumberFormat="0" applyBorder="0" applyAlignment="0" applyProtection="0"/>
    <xf numFmtId="0" fontId="86" fillId="4" borderId="0" applyNumberFormat="0" applyBorder="0" applyAlignment="0" applyProtection="0"/>
    <xf numFmtId="0" fontId="119" fillId="54" borderId="0" applyNumberFormat="0" applyBorder="0" applyAlignment="0" applyProtection="0"/>
    <xf numFmtId="38" fontId="8" fillId="23" borderId="0" applyNumberFormat="0" applyBorder="0" applyAlignment="0" applyProtection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16" fillId="0" borderId="7" applyNumberFormat="0" applyFill="0" applyAlignment="0" applyProtection="0"/>
    <xf numFmtId="0" fontId="53" fillId="0" borderId="7" applyNumberFormat="0" applyFill="0" applyAlignment="0" applyProtection="0"/>
    <xf numFmtId="0" fontId="120" fillId="0" borderId="22" applyNumberFormat="0" applyFill="0" applyAlignment="0" applyProtection="0"/>
    <xf numFmtId="0" fontId="52" fillId="0" borderId="0">
      <alignment horizontal="left"/>
    </xf>
    <xf numFmtId="0" fontId="53" fillId="0" borderId="7" applyNumberFormat="0" applyFill="0" applyAlignment="0" applyProtection="0"/>
    <xf numFmtId="0" fontId="54" fillId="0" borderId="8">
      <alignment horizontal="left" vertical="top"/>
    </xf>
    <xf numFmtId="0" fontId="54" fillId="0" borderId="8">
      <alignment horizontal="left" vertical="top"/>
    </xf>
    <xf numFmtId="0" fontId="17" fillId="0" borderId="9" applyNumberFormat="0" applyFill="0" applyAlignment="0" applyProtection="0"/>
    <xf numFmtId="0" fontId="56" fillId="0" borderId="9" applyNumberFormat="0" applyFill="0" applyAlignment="0" applyProtection="0"/>
    <xf numFmtId="0" fontId="121" fillId="0" borderId="23" applyNumberFormat="0" applyFill="0" applyAlignment="0" applyProtection="0"/>
    <xf numFmtId="0" fontId="55" fillId="0" borderId="0">
      <alignment horizontal="left"/>
    </xf>
    <xf numFmtId="0" fontId="56" fillId="0" borderId="9" applyNumberFormat="0" applyFill="0" applyAlignment="0" applyProtection="0"/>
    <xf numFmtId="0" fontId="57" fillId="0" borderId="8">
      <alignment horizontal="left" vertical="top"/>
    </xf>
    <xf numFmtId="0" fontId="57" fillId="0" borderId="8">
      <alignment horizontal="left" vertical="top"/>
    </xf>
    <xf numFmtId="0" fontId="18" fillId="0" borderId="10" applyNumberFormat="0" applyFill="0" applyAlignment="0" applyProtection="0"/>
    <xf numFmtId="0" fontId="91" fillId="0" borderId="10" applyNumberFormat="0" applyFill="0" applyAlignment="0" applyProtection="0"/>
    <xf numFmtId="0" fontId="122" fillId="0" borderId="24" applyNumberFormat="0" applyFill="0" applyAlignment="0" applyProtection="0"/>
    <xf numFmtId="0" fontId="58" fillId="0" borderId="0">
      <alignment horizontal="left"/>
    </xf>
    <xf numFmtId="0" fontId="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36" fillId="0" borderId="0" applyProtection="0"/>
    <xf numFmtId="0" fontId="35" fillId="0" borderId="0" applyProtection="0"/>
    <xf numFmtId="214" fontId="42" fillId="0" borderId="0" applyFill="0" applyBorder="0" applyAlignment="0" applyProtection="0"/>
    <xf numFmtId="0" fontId="27" fillId="7" borderId="2" applyNumberFormat="0" applyAlignment="0" applyProtection="0"/>
    <xf numFmtId="10" fontId="8" fillId="24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123" fillId="55" borderId="20" applyNumberFormat="0" applyAlignment="0" applyProtection="0"/>
    <xf numFmtId="0" fontId="39" fillId="7" borderId="2" applyNumberFormat="0" applyAlignment="0" applyProtection="0"/>
    <xf numFmtId="0" fontId="28" fillId="0" borderId="12" applyNumberFormat="0" applyFill="0" applyAlignment="0" applyProtection="0"/>
    <xf numFmtId="0" fontId="85" fillId="0" borderId="12" applyNumberFormat="0" applyFill="0" applyAlignment="0" applyProtection="0"/>
    <xf numFmtId="0" fontId="124" fillId="0" borderId="25" applyNumberFormat="0" applyFill="0" applyAlignment="0" applyProtection="0"/>
    <xf numFmtId="0" fontId="29" fillId="25" borderId="0" applyNumberFormat="0" applyBorder="0" applyAlignment="0" applyProtection="0"/>
    <xf numFmtId="0" fontId="87" fillId="25" borderId="0" applyNumberFormat="0" applyBorder="0" applyAlignment="0" applyProtection="0"/>
    <xf numFmtId="0" fontId="125" fillId="56" borderId="0" applyNumberFormat="0" applyBorder="0" applyAlignment="0" applyProtection="0"/>
    <xf numFmtId="37" fontId="9" fillId="0" borderId="0"/>
    <xf numFmtId="197" fontId="10" fillId="0" borderId="0"/>
    <xf numFmtId="217" fontId="94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12" fillId="0" borderId="0"/>
    <xf numFmtId="0" fontId="117" fillId="0" borderId="0"/>
    <xf numFmtId="0" fontId="117" fillId="0" borderId="0"/>
    <xf numFmtId="0" fontId="3" fillId="0" borderId="0"/>
    <xf numFmtId="0" fontId="112" fillId="0" borderId="0"/>
    <xf numFmtId="0" fontId="112" fillId="0" borderId="0"/>
    <xf numFmtId="0" fontId="96" fillId="0" borderId="0"/>
    <xf numFmtId="0" fontId="117" fillId="0" borderId="0"/>
    <xf numFmtId="0" fontId="3" fillId="0" borderId="0"/>
    <xf numFmtId="0" fontId="5" fillId="0" borderId="0"/>
    <xf numFmtId="0" fontId="5" fillId="0" borderId="0"/>
    <xf numFmtId="0" fontId="69" fillId="0" borderId="0"/>
    <xf numFmtId="0" fontId="103" fillId="0" borderId="0"/>
    <xf numFmtId="0" fontId="3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2" fillId="0" borderId="0"/>
    <xf numFmtId="0" fontId="75" fillId="0" borderId="0"/>
    <xf numFmtId="0" fontId="59" fillId="0" borderId="0"/>
    <xf numFmtId="0" fontId="3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77" fillId="57" borderId="26" applyNumberFormat="0" applyFont="0" applyAlignment="0" applyProtection="0"/>
    <xf numFmtId="0" fontId="77" fillId="57" borderId="26" applyNumberFormat="0" applyFont="0" applyAlignment="0" applyProtection="0"/>
    <xf numFmtId="0" fontId="30" fillId="20" borderId="14" applyNumberFormat="0" applyAlignment="0" applyProtection="0"/>
    <xf numFmtId="0" fontId="90" fillId="20" borderId="14" applyNumberFormat="0" applyAlignment="0" applyProtection="0"/>
    <xf numFmtId="0" fontId="126" fillId="52" borderId="27" applyNumberFormat="0" applyAlignment="0" applyProtection="0"/>
    <xf numFmtId="0" fontId="60" fillId="0" borderId="0">
      <alignment horizontal="left"/>
    </xf>
    <xf numFmtId="213" fontId="43" fillId="22" borderId="0" applyFill="0" applyBorder="0" applyAlignment="0" applyProtection="0">
      <protection locked="0"/>
    </xf>
    <xf numFmtId="187" fontId="43" fillId="22" borderId="0" applyFill="0" applyBorder="0" applyAlignment="0" applyProtection="0">
      <alignment vertical="top"/>
    </xf>
    <xf numFmtId="201" fontId="43" fillId="0" borderId="0" applyFill="0" applyBorder="0" applyAlignment="0" applyProtection="0"/>
    <xf numFmtId="10" fontId="11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15" fontId="10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61" fillId="0" borderId="0">
      <alignment horizontal="left"/>
    </xf>
    <xf numFmtId="0" fontId="50" fillId="0" borderId="0">
      <alignment horizontal="left"/>
    </xf>
    <xf numFmtId="0" fontId="55" fillId="0" borderId="0"/>
    <xf numFmtId="0" fontId="52" fillId="0" borderId="0"/>
    <xf numFmtId="0" fontId="50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/>
    <xf numFmtId="0" fontId="63" fillId="0" borderId="0"/>
    <xf numFmtId="0" fontId="31" fillId="0" borderId="17" applyNumberFormat="0" applyFill="0" applyAlignment="0" applyProtection="0"/>
    <xf numFmtId="0" fontId="88" fillId="0" borderId="17" applyNumberFormat="0" applyFill="0" applyAlignment="0" applyProtection="0"/>
    <xf numFmtId="0" fontId="128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5" fillId="0" borderId="0"/>
    <xf numFmtId="4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ill="0" applyBorder="0" applyAlignment="0" applyProtection="0"/>
    <xf numFmtId="216" fontId="5" fillId="0" borderId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88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93" fillId="0" borderId="0">
      <alignment vertical="top"/>
    </xf>
    <xf numFmtId="0" fontId="93" fillId="0" borderId="0">
      <alignment vertical="top"/>
    </xf>
    <xf numFmtId="0" fontId="3" fillId="0" borderId="0"/>
    <xf numFmtId="0" fontId="2" fillId="0" borderId="0"/>
    <xf numFmtId="205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37" fillId="0" borderId="0"/>
    <xf numFmtId="0" fontId="102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52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52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52" fillId="0" borderId="0"/>
    <xf numFmtId="43" fontId="153" fillId="0" borderId="0" applyFont="0" applyFill="0" applyBorder="0" applyAlignment="0" applyProtection="0"/>
    <xf numFmtId="0" fontId="152" fillId="0" borderId="0"/>
    <xf numFmtId="43" fontId="153" fillId="0" borderId="0" applyFont="0" applyFill="0" applyBorder="0" applyAlignment="0" applyProtection="0"/>
    <xf numFmtId="0" fontId="152" fillId="0" borderId="0"/>
    <xf numFmtId="43" fontId="153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</cellStyleXfs>
  <cellXfs count="450">
    <xf numFmtId="0" fontId="0" fillId="0" borderId="0" xfId="0"/>
    <xf numFmtId="0" fontId="130" fillId="0" borderId="0" xfId="230" applyFont="1" applyFill="1" applyAlignment="1">
      <alignment vertical="center"/>
    </xf>
    <xf numFmtId="0" fontId="130" fillId="0" borderId="0" xfId="230" applyFont="1" applyFill="1" applyAlignment="1">
      <alignment horizontal="center" vertical="center"/>
    </xf>
    <xf numFmtId="0" fontId="130" fillId="0" borderId="0" xfId="230" applyFont="1" applyFill="1" applyBorder="1" applyAlignment="1">
      <alignment vertical="center"/>
    </xf>
    <xf numFmtId="0" fontId="131" fillId="0" borderId="0" xfId="230" applyFont="1" applyFill="1" applyAlignment="1">
      <alignment vertical="center"/>
    </xf>
    <xf numFmtId="0" fontId="132" fillId="0" borderId="0" xfId="230" applyFont="1" applyFill="1" applyAlignment="1">
      <alignment horizontal="center" vertical="center"/>
    </xf>
    <xf numFmtId="0" fontId="133" fillId="0" borderId="0" xfId="230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107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vertical="center"/>
    </xf>
    <xf numFmtId="49" fontId="71" fillId="0" borderId="0" xfId="0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horizontal="right"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43" fontId="71" fillId="0" borderId="0" xfId="139" applyFont="1" applyFill="1" applyBorder="1" applyAlignment="1">
      <alignment vertical="center"/>
    </xf>
    <xf numFmtId="43" fontId="71" fillId="0" borderId="0" xfId="108" applyFont="1" applyFill="1" applyBorder="1" applyAlignment="1">
      <alignment vertical="center"/>
    </xf>
    <xf numFmtId="193" fontId="71" fillId="0" borderId="0" xfId="0" applyNumberFormat="1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43" fontId="71" fillId="0" borderId="0" xfId="145" applyFont="1" applyFill="1" applyBorder="1" applyAlignment="1">
      <alignment horizontal="right" vertical="center"/>
    </xf>
    <xf numFmtId="49" fontId="105" fillId="0" borderId="0" xfId="0" applyNumberFormat="1" applyFont="1" applyFill="1" applyBorder="1" applyAlignment="1">
      <alignment vertical="center"/>
    </xf>
    <xf numFmtId="0" fontId="105" fillId="0" borderId="0" xfId="0" applyFont="1" applyFill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0" fontId="109" fillId="0" borderId="0" xfId="253" applyFont="1" applyFill="1" applyAlignment="1">
      <alignment horizontal="left" vertical="center"/>
    </xf>
    <xf numFmtId="189" fontId="109" fillId="0" borderId="0" xfId="230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0" fontId="133" fillId="0" borderId="0" xfId="0" applyFont="1" applyFill="1" applyAlignment="1">
      <alignment vertical="center"/>
    </xf>
    <xf numFmtId="0" fontId="132" fillId="0" borderId="0" xfId="23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right" vertical="center"/>
    </xf>
    <xf numFmtId="43" fontId="106" fillId="0" borderId="0" xfId="145" applyFont="1" applyFill="1" applyBorder="1" applyAlignment="1">
      <alignment horizontal="right" vertical="center"/>
    </xf>
    <xf numFmtId="0" fontId="71" fillId="0" borderId="0" xfId="0" applyFont="1" applyFill="1" applyBorder="1" applyAlignment="1">
      <alignment horizontal="right" vertical="center" wrapText="1"/>
    </xf>
    <xf numFmtId="0" fontId="71" fillId="0" borderId="0" xfId="0" applyFont="1" applyFill="1" applyBorder="1" applyAlignment="1">
      <alignment horizontal="center" vertical="center" wrapText="1"/>
    </xf>
    <xf numFmtId="195" fontId="71" fillId="0" borderId="0" xfId="149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43" fontId="70" fillId="0" borderId="0" xfId="145" applyFont="1" applyFill="1" applyBorder="1" applyAlignment="1">
      <alignment horizontal="right" vertical="center"/>
    </xf>
    <xf numFmtId="199" fontId="70" fillId="0" borderId="0" xfId="0" applyNumberFormat="1" applyFont="1" applyFill="1" applyBorder="1" applyAlignment="1">
      <alignment horizontal="center" vertical="center"/>
    </xf>
    <xf numFmtId="199" fontId="70" fillId="0" borderId="0" xfId="0" applyNumberFormat="1" applyFont="1" applyFill="1" applyBorder="1" applyAlignment="1">
      <alignment vertical="center"/>
    </xf>
    <xf numFmtId="189" fontId="71" fillId="0" borderId="0" xfId="149" applyNumberFormat="1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/>
    </xf>
    <xf numFmtId="189" fontId="109" fillId="0" borderId="0" xfId="230" applyNumberFormat="1" applyFont="1" applyBorder="1" applyAlignment="1">
      <alignment horizontal="right" vertical="center"/>
    </xf>
    <xf numFmtId="0" fontId="105" fillId="0" borderId="0" xfId="0" applyFont="1" applyFill="1" applyBorder="1" applyAlignment="1">
      <alignment horizontal="left" vertical="center"/>
    </xf>
    <xf numFmtId="228" fontId="131" fillId="0" borderId="18" xfId="0" applyNumberFormat="1" applyFont="1" applyBorder="1" applyAlignment="1">
      <alignment horizontal="right" vertical="top"/>
    </xf>
    <xf numFmtId="228" fontId="131" fillId="0" borderId="4" xfId="0" applyNumberFormat="1" applyFont="1" applyBorder="1" applyAlignment="1">
      <alignment horizontal="right" vertical="top"/>
    </xf>
    <xf numFmtId="0" fontId="107" fillId="0" borderId="0" xfId="386" applyFont="1" applyAlignment="1">
      <alignment horizontal="right" vertical="center"/>
    </xf>
    <xf numFmtId="0" fontId="106" fillId="0" borderId="0" xfId="386" applyFont="1" applyAlignment="1">
      <alignment vertical="center"/>
    </xf>
    <xf numFmtId="0" fontId="107" fillId="0" borderId="0" xfId="386" applyFont="1" applyAlignment="1">
      <alignment vertical="center"/>
    </xf>
    <xf numFmtId="0" fontId="6" fillId="0" borderId="0" xfId="386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386" applyFont="1" applyAlignment="1">
      <alignment horizontal="center" vertical="center" wrapText="1"/>
    </xf>
    <xf numFmtId="0" fontId="6" fillId="0" borderId="0" xfId="386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8" xfId="386" applyFont="1" applyBorder="1" applyAlignment="1">
      <alignment horizontal="center" vertical="center"/>
    </xf>
    <xf numFmtId="192" fontId="6" fillId="0" borderId="0" xfId="390" applyNumberFormat="1" applyFont="1" applyFill="1" applyBorder="1" applyAlignment="1">
      <alignment horizontal="center" vertical="center"/>
    </xf>
    <xf numFmtId="192" fontId="6" fillId="0" borderId="0" xfId="386" applyNumberFormat="1" applyFont="1" applyAlignment="1">
      <alignment vertical="center"/>
    </xf>
    <xf numFmtId="193" fontId="6" fillId="0" borderId="0" xfId="390" applyNumberFormat="1" applyFont="1" applyFill="1" applyBorder="1" applyAlignment="1">
      <alignment horizontal="center" vertical="center"/>
    </xf>
    <xf numFmtId="193" fontId="6" fillId="0" borderId="0" xfId="386" applyNumberFormat="1" applyFont="1" applyAlignment="1">
      <alignment vertical="center"/>
    </xf>
    <xf numFmtId="192" fontId="6" fillId="0" borderId="0" xfId="388" applyNumberFormat="1" applyFont="1" applyFill="1" applyBorder="1" applyAlignment="1">
      <alignment horizontal="center" vertical="center"/>
    </xf>
    <xf numFmtId="193" fontId="6" fillId="0" borderId="0" xfId="388" applyNumberFormat="1" applyFont="1" applyFill="1" applyBorder="1" applyAlignment="1">
      <alignment horizontal="center" vertical="center"/>
    </xf>
    <xf numFmtId="192" fontId="6" fillId="0" borderId="4" xfId="390" applyNumberFormat="1" applyFont="1" applyFill="1" applyBorder="1" applyAlignment="1">
      <alignment horizontal="center" vertical="center"/>
    </xf>
    <xf numFmtId="226" fontId="6" fillId="0" borderId="4" xfId="390" applyNumberFormat="1" applyFont="1" applyFill="1" applyBorder="1" applyAlignment="1">
      <alignment horizontal="center" vertical="center"/>
    </xf>
    <xf numFmtId="215" fontId="6" fillId="0" borderId="0" xfId="391" applyNumberFormat="1" applyFont="1" applyFill="1" applyBorder="1" applyAlignment="1">
      <alignment vertical="center"/>
    </xf>
    <xf numFmtId="0" fontId="71" fillId="0" borderId="0" xfId="386" applyFont="1" applyAlignment="1">
      <alignment vertical="center"/>
    </xf>
    <xf numFmtId="43" fontId="6" fillId="0" borderId="0" xfId="390" applyFont="1" applyFill="1" applyBorder="1" applyAlignment="1">
      <alignment horizontal="center" vertical="center"/>
    </xf>
    <xf numFmtId="226" fontId="6" fillId="0" borderId="0" xfId="390" applyNumberFormat="1" applyFont="1" applyFill="1" applyBorder="1" applyAlignment="1">
      <alignment horizontal="center" vertical="center"/>
    </xf>
    <xf numFmtId="225" fontId="6" fillId="0" borderId="0" xfId="390" applyNumberFormat="1" applyFont="1" applyFill="1" applyBorder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43" fontId="6" fillId="0" borderId="0" xfId="391" applyNumberFormat="1" applyFont="1" applyFill="1" applyAlignment="1">
      <alignment horizontal="center" vertical="center"/>
    </xf>
    <xf numFmtId="43" fontId="6" fillId="0" borderId="0" xfId="391" applyNumberFormat="1" applyFont="1" applyFill="1" applyAlignment="1">
      <alignment vertical="center"/>
    </xf>
    <xf numFmtId="192" fontId="6" fillId="0" borderId="0" xfId="391" applyNumberFormat="1" applyFont="1" applyFill="1" applyAlignment="1">
      <alignment vertical="center"/>
    </xf>
    <xf numFmtId="189" fontId="131" fillId="0" borderId="0" xfId="0" applyNumberFormat="1" applyFont="1" applyBorder="1" applyAlignment="1">
      <alignment horizontal="right" vertical="center"/>
    </xf>
    <xf numFmtId="234" fontId="136" fillId="0" borderId="0" xfId="390" applyNumberFormat="1" applyFont="1" applyFill="1" applyBorder="1" applyAlignment="1">
      <alignment horizontal="center" vertical="center"/>
    </xf>
    <xf numFmtId="43" fontId="109" fillId="0" borderId="0" xfId="108" applyFont="1" applyFill="1" applyBorder="1" applyAlignment="1">
      <alignment horizontal="center" vertical="center"/>
    </xf>
    <xf numFmtId="0" fontId="107" fillId="0" borderId="0" xfId="386" applyFont="1" applyFill="1" applyAlignment="1">
      <alignment horizontal="right" vertical="center"/>
    </xf>
    <xf numFmtId="228" fontId="105" fillId="0" borderId="0" xfId="0" applyNumberFormat="1" applyFont="1" applyFill="1" applyAlignment="1">
      <alignment horizontal="right" vertical="center"/>
    </xf>
    <xf numFmtId="228" fontId="105" fillId="0" borderId="0" xfId="0" applyNumberFormat="1" applyFont="1" applyFill="1" applyAlignment="1">
      <alignment horizontal="center" vertical="center"/>
    </xf>
    <xf numFmtId="228" fontId="105" fillId="0" borderId="18" xfId="0" applyNumberFormat="1" applyFont="1" applyFill="1" applyBorder="1" applyAlignment="1">
      <alignment horizontal="right" vertical="center"/>
    </xf>
    <xf numFmtId="0" fontId="105" fillId="0" borderId="0" xfId="0" applyFont="1" applyFill="1" applyAlignment="1">
      <alignment horizontal="center" vertical="center" wrapText="1"/>
    </xf>
    <xf numFmtId="228" fontId="131" fillId="0" borderId="0" xfId="0" applyNumberFormat="1" applyFont="1" applyAlignment="1">
      <alignment horizontal="right" vertical="top"/>
    </xf>
    <xf numFmtId="228" fontId="131" fillId="0" borderId="0" xfId="0" applyNumberFormat="1" applyFont="1" applyAlignment="1">
      <alignment horizontal="center" vertical="top"/>
    </xf>
    <xf numFmtId="0" fontId="133" fillId="0" borderId="0" xfId="0" applyFont="1" applyAlignment="1">
      <alignment vertical="center"/>
    </xf>
    <xf numFmtId="0" fontId="134" fillId="0" borderId="0" xfId="386" applyFont="1" applyAlignment="1">
      <alignment horizontal="right" vertical="center"/>
    </xf>
    <xf numFmtId="0" fontId="134" fillId="0" borderId="0" xfId="0" applyFont="1" applyAlignment="1">
      <alignment vertical="center"/>
    </xf>
    <xf numFmtId="0" fontId="139" fillId="0" borderId="0" xfId="0" applyFont="1" applyAlignment="1">
      <alignment vertical="center"/>
    </xf>
    <xf numFmtId="0" fontId="139" fillId="0" borderId="18" xfId="0" applyFont="1" applyBorder="1" applyAlignment="1">
      <alignment horizontal="center" vertical="center"/>
    </xf>
    <xf numFmtId="0" fontId="139" fillId="0" borderId="0" xfId="0" applyFont="1" applyAlignment="1">
      <alignment horizontal="left" vertical="center"/>
    </xf>
    <xf numFmtId="193" fontId="139" fillId="0" borderId="0" xfId="387" applyNumberFormat="1" applyFont="1" applyFill="1" applyBorder="1" applyAlignment="1">
      <alignment horizontal="center" vertical="center"/>
    </xf>
    <xf numFmtId="191" fontId="139" fillId="0" borderId="0" xfId="0" applyNumberFormat="1" applyFont="1" applyAlignment="1">
      <alignment horizontal="center" vertical="center"/>
    </xf>
    <xf numFmtId="43" fontId="139" fillId="0" borderId="0" xfId="388" applyFont="1" applyFill="1" applyBorder="1" applyAlignment="1">
      <alignment horizontal="center" vertical="center"/>
    </xf>
    <xf numFmtId="191" fontId="139" fillId="0" borderId="0" xfId="387" applyNumberFormat="1" applyFont="1" applyFill="1" applyBorder="1" applyAlignment="1">
      <alignment vertical="center"/>
    </xf>
    <xf numFmtId="193" fontId="139" fillId="0" borderId="0" xfId="387" applyNumberFormat="1" applyFont="1" applyFill="1" applyBorder="1" applyAlignment="1">
      <alignment vertical="center"/>
    </xf>
    <xf numFmtId="0" fontId="139" fillId="0" borderId="0" xfId="230" applyFont="1" applyFill="1" applyAlignment="1">
      <alignment vertical="center"/>
    </xf>
    <xf numFmtId="0" fontId="139" fillId="0" borderId="0" xfId="230" applyFont="1" applyFill="1" applyAlignment="1">
      <alignment horizontal="center" vertical="center"/>
    </xf>
    <xf numFmtId="0" fontId="139" fillId="0" borderId="0" xfId="230" applyFont="1" applyFill="1" applyBorder="1" applyAlignment="1">
      <alignment vertical="center"/>
    </xf>
    <xf numFmtId="0" fontId="139" fillId="0" borderId="18" xfId="236" quotePrefix="1" applyNumberFormat="1" applyFont="1" applyFill="1" applyBorder="1" applyAlignment="1">
      <alignment horizontal="center" vertical="center"/>
    </xf>
    <xf numFmtId="0" fontId="139" fillId="0" borderId="0" xfId="236" applyFont="1" applyFill="1" applyBorder="1" applyAlignment="1">
      <alignment horizontal="center" vertical="center"/>
    </xf>
    <xf numFmtId="0" fontId="139" fillId="0" borderId="0" xfId="242" applyFont="1" applyFill="1" applyAlignment="1">
      <alignment vertical="center"/>
    </xf>
    <xf numFmtId="0" fontId="139" fillId="0" borderId="0" xfId="230" applyNumberFormat="1" applyFont="1" applyFill="1" applyAlignment="1">
      <alignment horizontal="right" vertical="center"/>
    </xf>
    <xf numFmtId="0" fontId="139" fillId="0" borderId="0" xfId="230" applyNumberFormat="1" applyFont="1" applyFill="1" applyAlignment="1">
      <alignment horizontal="center" vertical="center"/>
    </xf>
    <xf numFmtId="37" fontId="139" fillId="0" borderId="0" xfId="230" applyNumberFormat="1" applyFont="1" applyFill="1" applyBorder="1" applyAlignment="1">
      <alignment horizontal="right" vertical="center"/>
    </xf>
    <xf numFmtId="192" fontId="139" fillId="0" borderId="0" xfId="108" applyNumberFormat="1" applyFont="1" applyFill="1" applyBorder="1" applyAlignment="1">
      <alignment horizontal="right" vertical="center"/>
    </xf>
    <xf numFmtId="228" fontId="139" fillId="0" borderId="0" xfId="0" applyNumberFormat="1" applyFont="1" applyAlignment="1">
      <alignment horizontal="center" vertical="center"/>
    </xf>
    <xf numFmtId="228" fontId="139" fillId="0" borderId="0" xfId="0" applyNumberFormat="1" applyFont="1" applyBorder="1" applyAlignment="1">
      <alignment horizontal="right" vertical="center"/>
    </xf>
    <xf numFmtId="0" fontId="139" fillId="0" borderId="0" xfId="230" applyNumberFormat="1" applyFont="1" applyFill="1" applyAlignment="1">
      <alignment horizontal="left" vertical="center"/>
    </xf>
    <xf numFmtId="228" fontId="139" fillId="0" borderId="18" xfId="0" applyNumberFormat="1" applyFont="1" applyBorder="1" applyAlignment="1">
      <alignment horizontal="right" vertical="center"/>
    </xf>
    <xf numFmtId="233" fontId="71" fillId="0" borderId="0" xfId="0" quotePrefix="1" applyNumberFormat="1" applyFont="1" applyFill="1" applyBorder="1" applyAlignment="1">
      <alignment vertical="center"/>
    </xf>
    <xf numFmtId="192" fontId="140" fillId="0" borderId="0" xfId="108" applyNumberFormat="1" applyFont="1" applyFill="1" applyBorder="1" applyAlignment="1">
      <alignment horizontal="right" vertical="center"/>
    </xf>
    <xf numFmtId="0" fontId="139" fillId="0" borderId="0" xfId="230" applyNumberFormat="1" applyFont="1" applyFill="1" applyAlignment="1">
      <alignment vertical="center"/>
    </xf>
    <xf numFmtId="192" fontId="139" fillId="0" borderId="0" xfId="108" applyNumberFormat="1" applyFont="1" applyFill="1" applyAlignment="1">
      <alignment horizontal="right" vertical="center"/>
    </xf>
    <xf numFmtId="189" fontId="139" fillId="0" borderId="0" xfId="108" applyNumberFormat="1" applyFont="1" applyFill="1" applyAlignment="1">
      <alignment horizontal="right" vertical="center"/>
    </xf>
    <xf numFmtId="193" fontId="139" fillId="0" borderId="18" xfId="108" applyNumberFormat="1" applyFont="1" applyFill="1" applyBorder="1" applyAlignment="1">
      <alignment vertical="center"/>
    </xf>
    <xf numFmtId="193" fontId="139" fillId="0" borderId="18" xfId="108" applyNumberFormat="1" applyFont="1" applyFill="1" applyBorder="1" applyAlignment="1">
      <alignment horizontal="center" vertical="center"/>
    </xf>
    <xf numFmtId="0" fontId="140" fillId="0" borderId="0" xfId="230" applyNumberFormat="1" applyFont="1" applyFill="1" applyAlignment="1">
      <alignment horizontal="left" vertical="center"/>
    </xf>
    <xf numFmtId="0" fontId="140" fillId="0" borderId="0" xfId="230" applyFont="1" applyFill="1" applyAlignment="1">
      <alignment vertical="center"/>
    </xf>
    <xf numFmtId="0" fontId="140" fillId="0" borderId="0" xfId="230" applyNumberFormat="1" applyFont="1" applyFill="1" applyAlignment="1">
      <alignment horizontal="center" vertical="center"/>
    </xf>
    <xf numFmtId="37" fontId="139" fillId="0" borderId="0" xfId="230" applyNumberFormat="1" applyFont="1" applyAlignment="1">
      <alignment horizontal="right" vertical="center"/>
    </xf>
    <xf numFmtId="192" fontId="139" fillId="0" borderId="0" xfId="134" applyNumberFormat="1" applyFont="1" applyFill="1" applyBorder="1" applyAlignment="1">
      <alignment horizontal="right" vertical="center"/>
    </xf>
    <xf numFmtId="0" fontId="139" fillId="0" borderId="0" xfId="230" applyFont="1" applyAlignment="1">
      <alignment vertical="center"/>
    </xf>
    <xf numFmtId="0" fontId="140" fillId="0" borderId="0" xfId="230" applyFont="1" applyAlignment="1">
      <alignment vertical="center"/>
    </xf>
    <xf numFmtId="0" fontId="139" fillId="0" borderId="0" xfId="230" applyFont="1" applyAlignment="1">
      <alignment horizontal="right" vertical="center"/>
    </xf>
    <xf numFmtId="0" fontId="140" fillId="0" borderId="0" xfId="230" applyFont="1" applyAlignment="1">
      <alignment horizontal="center" vertical="center"/>
    </xf>
    <xf numFmtId="193" fontId="139" fillId="0" borderId="0" xfId="388" applyNumberFormat="1" applyFont="1" applyFill="1" applyBorder="1" applyAlignment="1">
      <alignment vertical="center"/>
    </xf>
    <xf numFmtId="192" fontId="139" fillId="0" borderId="0" xfId="388" applyNumberFormat="1" applyFont="1" applyFill="1" applyBorder="1" applyAlignment="1">
      <alignment horizontal="right" vertical="center"/>
    </xf>
    <xf numFmtId="192" fontId="139" fillId="0" borderId="0" xfId="388" applyNumberFormat="1" applyFont="1" applyFill="1" applyBorder="1" applyAlignment="1">
      <alignment horizontal="right"/>
    </xf>
    <xf numFmtId="0" fontId="139" fillId="0" borderId="0" xfId="230" quotePrefix="1" applyFont="1" applyAlignment="1">
      <alignment vertical="center"/>
    </xf>
    <xf numFmtId="193" fontId="71" fillId="0" borderId="4" xfId="388" applyNumberFormat="1" applyFont="1" applyFill="1" applyBorder="1" applyAlignment="1">
      <alignment vertical="center"/>
    </xf>
    <xf numFmtId="192" fontId="139" fillId="0" borderId="0" xfId="388" applyNumberFormat="1" applyFont="1" applyFill="1" applyBorder="1" applyAlignment="1">
      <alignment vertical="center"/>
    </xf>
    <xf numFmtId="192" fontId="139" fillId="0" borderId="19" xfId="388" applyNumberFormat="1" applyFont="1" applyFill="1" applyBorder="1" applyAlignment="1">
      <alignment vertical="center"/>
    </xf>
    <xf numFmtId="0" fontId="140" fillId="0" borderId="0" xfId="230" applyNumberFormat="1" applyFont="1" applyFill="1" applyAlignment="1">
      <alignment vertical="center"/>
    </xf>
    <xf numFmtId="228" fontId="139" fillId="0" borderId="0" xfId="0" applyNumberFormat="1" applyFont="1" applyAlignment="1">
      <alignment vertical="center"/>
    </xf>
    <xf numFmtId="192" fontId="139" fillId="0" borderId="0" xfId="134" applyNumberFormat="1" applyFont="1" applyFill="1" applyBorder="1" applyAlignment="1">
      <alignment vertical="center"/>
    </xf>
    <xf numFmtId="193" fontId="139" fillId="0" borderId="0" xfId="0" applyNumberFormat="1" applyFont="1" applyBorder="1" applyAlignment="1">
      <alignment vertical="center"/>
    </xf>
    <xf numFmtId="0" fontId="141" fillId="0" borderId="0" xfId="242" applyFont="1" applyFill="1" applyAlignment="1">
      <alignment vertical="center"/>
    </xf>
    <xf numFmtId="0" fontId="71" fillId="0" borderId="0" xfId="230" applyFont="1" applyFill="1" applyAlignment="1">
      <alignment vertical="center"/>
    </xf>
    <xf numFmtId="0" fontId="141" fillId="0" borderId="0" xfId="230" applyFont="1" applyFill="1" applyAlignment="1">
      <alignment horizontal="center" vertical="center"/>
    </xf>
    <xf numFmtId="189" fontId="140" fillId="0" borderId="0" xfId="0" applyNumberFormat="1" applyFont="1" applyAlignment="1">
      <alignment horizontal="right" vertical="center"/>
    </xf>
    <xf numFmtId="0" fontId="140" fillId="0" borderId="0" xfId="0" applyFont="1" applyAlignment="1">
      <alignment horizontal="center" vertical="center"/>
    </xf>
    <xf numFmtId="189" fontId="140" fillId="0" borderId="0" xfId="0" applyNumberFormat="1" applyFont="1" applyAlignment="1">
      <alignment horizontal="center" vertical="center"/>
    </xf>
    <xf numFmtId="37" fontId="141" fillId="0" borderId="0" xfId="230" applyNumberFormat="1" applyFont="1" applyFill="1" applyBorder="1" applyAlignment="1">
      <alignment horizontal="right" vertical="center"/>
    </xf>
    <xf numFmtId="37" fontId="139" fillId="0" borderId="0" xfId="0" applyNumberFormat="1" applyFont="1" applyBorder="1" applyAlignment="1">
      <alignment horizontal="right" vertical="center"/>
    </xf>
    <xf numFmtId="0" fontId="139" fillId="0" borderId="0" xfId="242" applyFont="1" applyFill="1" applyAlignment="1">
      <alignment horizontal="left" vertical="center"/>
    </xf>
    <xf numFmtId="0" fontId="140" fillId="0" borderId="0" xfId="230" applyFont="1" applyFill="1" applyAlignment="1">
      <alignment horizontal="center" vertical="center"/>
    </xf>
    <xf numFmtId="193" fontId="139" fillId="0" borderId="0" xfId="118" applyNumberFormat="1" applyFont="1" applyFill="1" applyBorder="1" applyAlignment="1">
      <alignment vertical="center"/>
    </xf>
    <xf numFmtId="193" fontId="140" fillId="0" borderId="0" xfId="0" applyNumberFormat="1" applyFont="1" applyBorder="1" applyAlignment="1">
      <alignment horizontal="right" vertical="center"/>
    </xf>
    <xf numFmtId="193" fontId="139" fillId="0" borderId="4" xfId="108" applyNumberFormat="1" applyFont="1" applyFill="1" applyBorder="1" applyAlignment="1">
      <alignment vertical="center"/>
    </xf>
    <xf numFmtId="0" fontId="140" fillId="0" borderId="0" xfId="242" applyFont="1" applyFill="1" applyAlignment="1">
      <alignment vertical="center"/>
    </xf>
    <xf numFmtId="37" fontId="140" fillId="0" borderId="0" xfId="230" applyNumberFormat="1" applyFont="1" applyFill="1" applyBorder="1" applyAlignment="1">
      <alignment horizontal="right" vertical="center"/>
    </xf>
    <xf numFmtId="189" fontId="139" fillId="0" borderId="0" xfId="0" applyNumberFormat="1" applyFont="1" applyAlignment="1">
      <alignment horizontal="right" vertical="center"/>
    </xf>
    <xf numFmtId="193" fontId="139" fillId="0" borderId="0" xfId="0" applyNumberFormat="1" applyFont="1" applyAlignment="1">
      <alignment horizontal="right" vertical="center"/>
    </xf>
    <xf numFmtId="41" fontId="140" fillId="0" borderId="0" xfId="230" applyNumberFormat="1" applyFont="1" applyFill="1" applyBorder="1" applyAlignment="1">
      <alignment vertical="center"/>
    </xf>
    <xf numFmtId="189" fontId="140" fillId="0" borderId="0" xfId="230" applyNumberFormat="1" applyFont="1" applyFill="1" applyBorder="1" applyAlignment="1">
      <alignment vertical="center"/>
    </xf>
    <xf numFmtId="195" fontId="139" fillId="0" borderId="0" xfId="0" applyNumberFormat="1" applyFont="1" applyAlignment="1">
      <alignment vertical="top"/>
    </xf>
    <xf numFmtId="229" fontId="140" fillId="0" borderId="0" xfId="0" applyNumberFormat="1" applyFont="1" applyAlignment="1">
      <alignment vertical="top"/>
    </xf>
    <xf numFmtId="0" fontId="139" fillId="0" borderId="0" xfId="0" applyFont="1" applyAlignment="1">
      <alignment vertical="top"/>
    </xf>
    <xf numFmtId="235" fontId="140" fillId="0" borderId="0" xfId="0" applyNumberFormat="1" applyFont="1" applyAlignment="1">
      <alignment vertical="center"/>
    </xf>
    <xf numFmtId="235" fontId="140" fillId="0" borderId="0" xfId="0" applyNumberFormat="1" applyFont="1" applyBorder="1" applyAlignment="1">
      <alignment vertical="center"/>
    </xf>
    <xf numFmtId="228" fontId="139" fillId="0" borderId="0" xfId="0" applyNumberFormat="1" applyFont="1" applyBorder="1" applyAlignment="1">
      <alignment vertical="center"/>
    </xf>
    <xf numFmtId="199" fontId="105" fillId="0" borderId="0" xfId="0" applyNumberFormat="1" applyFont="1" applyFill="1" applyBorder="1" applyAlignment="1">
      <alignment vertical="center"/>
    </xf>
    <xf numFmtId="199" fontId="105" fillId="0" borderId="0" xfId="0" applyNumberFormat="1" applyFont="1" applyFill="1" applyAlignment="1">
      <alignment horizontal="center" vertical="center"/>
    </xf>
    <xf numFmtId="199" fontId="105" fillId="0" borderId="18" xfId="0" quotePrefix="1" applyNumberFormat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vertical="center" wrapText="1"/>
    </xf>
    <xf numFmtId="0" fontId="105" fillId="0" borderId="0" xfId="0" applyFont="1" applyFill="1" applyBorder="1" applyAlignment="1">
      <alignment horizontal="right" vertical="center" wrapText="1"/>
    </xf>
    <xf numFmtId="0" fontId="105" fillId="0" borderId="0" xfId="0" applyFont="1" applyFill="1" applyBorder="1" applyAlignment="1">
      <alignment horizontal="center" vertical="center" wrapText="1"/>
    </xf>
    <xf numFmtId="43" fontId="105" fillId="0" borderId="0" xfId="145" applyFont="1" applyFill="1" applyBorder="1" applyAlignment="1">
      <alignment horizontal="right" vertical="center" wrapText="1"/>
    </xf>
    <xf numFmtId="199" fontId="105" fillId="0" borderId="0" xfId="0" applyNumberFormat="1" applyFont="1" applyFill="1" applyBorder="1" applyAlignment="1">
      <alignment horizontal="right" vertical="center" wrapText="1"/>
    </xf>
    <xf numFmtId="199" fontId="105" fillId="0" borderId="0" xfId="0" applyNumberFormat="1" applyFont="1" applyFill="1" applyBorder="1" applyAlignment="1">
      <alignment vertical="center" wrapText="1"/>
    </xf>
    <xf numFmtId="0" fontId="105" fillId="0" borderId="0" xfId="0" applyFont="1" applyFill="1" applyBorder="1" applyAlignment="1">
      <alignment vertical="center" wrapText="1"/>
    </xf>
    <xf numFmtId="0" fontId="137" fillId="0" borderId="0" xfId="0" applyFont="1" applyFill="1" applyBorder="1" applyAlignment="1">
      <alignment horizontal="center" vertical="center"/>
    </xf>
    <xf numFmtId="228" fontId="105" fillId="0" borderId="0" xfId="0" applyNumberFormat="1" applyFont="1" applyFill="1" applyBorder="1" applyAlignment="1">
      <alignment horizontal="right" vertical="center"/>
    </xf>
    <xf numFmtId="233" fontId="105" fillId="0" borderId="0" xfId="0" quotePrefix="1" applyNumberFormat="1" applyFont="1" applyFill="1" applyBorder="1" applyAlignment="1">
      <alignment vertical="center"/>
    </xf>
    <xf numFmtId="192" fontId="105" fillId="0" borderId="0" xfId="108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left" vertical="center"/>
    </xf>
    <xf numFmtId="0" fontId="110" fillId="0" borderId="0" xfId="0" applyFont="1" applyFill="1" applyBorder="1" applyAlignment="1">
      <alignment horizontal="centerContinuous" vertical="center"/>
    </xf>
    <xf numFmtId="230" fontId="105" fillId="0" borderId="0" xfId="0" applyNumberFormat="1" applyFont="1" applyFill="1" applyAlignment="1">
      <alignment horizontal="right" vertical="center" wrapText="1"/>
    </xf>
    <xf numFmtId="195" fontId="105" fillId="0" borderId="0" xfId="0" applyNumberFormat="1" applyFont="1" applyFill="1" applyBorder="1" applyAlignment="1">
      <alignment horizontal="center" vertical="center"/>
    </xf>
    <xf numFmtId="195" fontId="105" fillId="0" borderId="0" xfId="149" applyNumberFormat="1" applyFont="1" applyFill="1" applyBorder="1" applyAlignment="1">
      <alignment horizontal="right" vertical="center" wrapText="1"/>
    </xf>
    <xf numFmtId="0" fontId="105" fillId="0" borderId="0" xfId="255" applyFont="1" applyFill="1" applyBorder="1" applyAlignment="1">
      <alignment vertical="center"/>
    </xf>
    <xf numFmtId="228" fontId="105" fillId="0" borderId="19" xfId="0" applyNumberFormat="1" applyFont="1" applyFill="1" applyBorder="1" applyAlignment="1">
      <alignment horizontal="right" vertical="center"/>
    </xf>
    <xf numFmtId="192" fontId="105" fillId="0" borderId="0" xfId="108" applyNumberFormat="1" applyFont="1" applyFill="1" applyBorder="1" applyAlignment="1">
      <alignment horizontal="right" vertical="center"/>
    </xf>
    <xf numFmtId="192" fontId="105" fillId="0" borderId="19" xfId="108" applyNumberFormat="1" applyFont="1" applyFill="1" applyBorder="1" applyAlignment="1">
      <alignment horizontal="right" vertical="center"/>
    </xf>
    <xf numFmtId="228" fontId="105" fillId="0" borderId="18" xfId="0" applyNumberFormat="1" applyFont="1" applyFill="1" applyBorder="1" applyAlignment="1">
      <alignment horizontal="center" vertical="center"/>
    </xf>
    <xf numFmtId="0" fontId="105" fillId="0" borderId="0" xfId="0" quotePrefix="1" applyFont="1" applyFill="1" applyBorder="1" applyAlignment="1">
      <alignment horizontal="right" vertical="center"/>
    </xf>
    <xf numFmtId="49" fontId="108" fillId="0" borderId="0" xfId="0" applyNumberFormat="1" applyFont="1" applyFill="1" applyBorder="1" applyAlignment="1">
      <alignment vertical="center"/>
    </xf>
    <xf numFmtId="0" fontId="71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193" fontId="71" fillId="0" borderId="0" xfId="387" applyNumberFormat="1" applyFont="1" applyFill="1" applyBorder="1" applyAlignment="1">
      <alignment horizontal="center" vertical="center"/>
    </xf>
    <xf numFmtId="191" fontId="71" fillId="0" borderId="0" xfId="0" applyNumberFormat="1" applyFont="1" applyAlignment="1">
      <alignment horizontal="center" vertical="center"/>
    </xf>
    <xf numFmtId="43" fontId="71" fillId="0" borderId="0" xfId="388" applyFont="1" applyFill="1" applyBorder="1" applyAlignment="1">
      <alignment horizontal="center" vertical="center"/>
    </xf>
    <xf numFmtId="193" fontId="71" fillId="0" borderId="0" xfId="108" applyNumberFormat="1" applyFont="1" applyFill="1" applyBorder="1" applyAlignment="1">
      <alignment horizontal="center" vertical="center"/>
    </xf>
    <xf numFmtId="193" fontId="139" fillId="0" borderId="0" xfId="0" applyNumberFormat="1" applyFont="1" applyAlignment="1">
      <alignment vertical="center"/>
    </xf>
    <xf numFmtId="193" fontId="71" fillId="0" borderId="0" xfId="387" applyNumberFormat="1" applyFont="1" applyFill="1" applyBorder="1" applyAlignment="1">
      <alignment vertical="center"/>
    </xf>
    <xf numFmtId="193" fontId="139" fillId="0" borderId="18" xfId="0" applyNumberFormat="1" applyFont="1" applyBorder="1" applyAlignment="1">
      <alignment vertical="center"/>
    </xf>
    <xf numFmtId="193" fontId="71" fillId="0" borderId="4" xfId="38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28" fontId="142" fillId="0" borderId="0" xfId="0" applyNumberFormat="1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7" fillId="0" borderId="0" xfId="386" applyFont="1" applyAlignment="1">
      <alignment horizontal="center" vertical="center"/>
    </xf>
    <xf numFmtId="228" fontId="139" fillId="0" borderId="29" xfId="0" applyNumberFormat="1" applyFont="1" applyBorder="1" applyAlignment="1">
      <alignment horizontal="right" vertical="center"/>
    </xf>
    <xf numFmtId="192" fontId="71" fillId="0" borderId="30" xfId="389" applyNumberFormat="1" applyFont="1" applyFill="1" applyBorder="1" applyAlignment="1">
      <alignment horizontal="center" vertical="center"/>
    </xf>
    <xf numFmtId="192" fontId="71" fillId="0" borderId="18" xfId="389" applyNumberFormat="1" applyFont="1" applyFill="1" applyBorder="1" applyAlignment="1">
      <alignment horizontal="center" vertical="center"/>
    </xf>
    <xf numFmtId="193" fontId="139" fillId="0" borderId="4" xfId="388" applyNumberFormat="1" applyFont="1" applyFill="1" applyBorder="1" applyAlignment="1">
      <alignment horizontal="center" vertical="center"/>
    </xf>
    <xf numFmtId="193" fontId="139" fillId="0" borderId="4" xfId="388" applyNumberFormat="1" applyFont="1" applyFill="1" applyBorder="1" applyAlignment="1">
      <alignment horizontal="right" vertical="center"/>
    </xf>
    <xf numFmtId="192" fontId="139" fillId="0" borderId="4" xfId="108" applyNumberFormat="1" applyFont="1" applyFill="1" applyBorder="1" applyAlignment="1">
      <alignment horizontal="right" vertical="center"/>
    </xf>
    <xf numFmtId="192" fontId="139" fillId="0" borderId="0" xfId="388" applyNumberFormat="1" applyFont="1" applyFill="1" applyAlignment="1">
      <alignment vertical="center"/>
    </xf>
    <xf numFmtId="0" fontId="139" fillId="0" borderId="0" xfId="0" applyFont="1" applyBorder="1" applyAlignment="1">
      <alignment horizontal="center" vertical="center"/>
    </xf>
    <xf numFmtId="228" fontId="139" fillId="0" borderId="6" xfId="0" applyNumberFormat="1" applyFont="1" applyBorder="1" applyAlignment="1">
      <alignment horizontal="center" vertical="center"/>
    </xf>
    <xf numFmtId="228" fontId="131" fillId="0" borderId="18" xfId="0" applyNumberFormat="1" applyFont="1" applyBorder="1" applyAlignment="1">
      <alignment horizontal="center" vertical="top"/>
    </xf>
    <xf numFmtId="193" fontId="139" fillId="0" borderId="6" xfId="134" applyNumberFormat="1" applyFont="1" applyFill="1" applyBorder="1" applyAlignment="1">
      <alignment vertical="center"/>
    </xf>
    <xf numFmtId="228" fontId="131" fillId="0" borderId="19" xfId="0" applyNumberFormat="1" applyFont="1" applyBorder="1" applyAlignment="1">
      <alignment horizontal="right" vertical="top"/>
    </xf>
    <xf numFmtId="43" fontId="71" fillId="0" borderId="0" xfId="108" quotePrefix="1" applyFont="1" applyFill="1" applyBorder="1" applyAlignment="1">
      <alignment horizontal="center" vertical="center"/>
    </xf>
    <xf numFmtId="43" fontId="71" fillId="0" borderId="0" xfId="108" quotePrefix="1" applyFont="1" applyFill="1" applyBorder="1" applyAlignment="1">
      <alignment horizontal="right" vertical="center"/>
    </xf>
    <xf numFmtId="0" fontId="139" fillId="0" borderId="0" xfId="232" applyFont="1" applyAlignment="1">
      <alignment horizontal="center" vertical="center"/>
    </xf>
    <xf numFmtId="193" fontId="71" fillId="0" borderId="18" xfId="108" applyNumberFormat="1" applyFont="1" applyFill="1" applyBorder="1" applyAlignment="1">
      <alignment horizontal="center" vertical="center"/>
    </xf>
    <xf numFmtId="193" fontId="139" fillId="0" borderId="0" xfId="232" applyNumberFormat="1" applyFont="1" applyAlignment="1">
      <alignment horizontal="center" vertical="center"/>
    </xf>
    <xf numFmtId="0" fontId="143" fillId="0" borderId="0" xfId="0" applyFont="1" applyAlignment="1">
      <alignment horizontal="center" vertical="top"/>
    </xf>
    <xf numFmtId="0" fontId="131" fillId="0" borderId="0" xfId="0" applyFont="1" applyAlignment="1">
      <alignment horizontal="center" vertical="top" wrapText="1"/>
    </xf>
    <xf numFmtId="0" fontId="105" fillId="0" borderId="0" xfId="0" applyFont="1" applyFill="1" applyBorder="1" applyAlignment="1">
      <alignment horizontal="right" vertical="center"/>
    </xf>
    <xf numFmtId="0" fontId="105" fillId="0" borderId="0" xfId="0" applyFont="1" applyFill="1" applyBorder="1" applyAlignment="1">
      <alignment horizontal="center" vertical="center"/>
    </xf>
    <xf numFmtId="199" fontId="105" fillId="0" borderId="0" xfId="0" applyNumberFormat="1" applyFont="1" applyFill="1" applyBorder="1" applyAlignment="1">
      <alignment horizontal="center" vertical="center"/>
    </xf>
    <xf numFmtId="0" fontId="139" fillId="0" borderId="0" xfId="230" applyFont="1" applyFill="1" applyAlignment="1">
      <alignment horizontal="right" vertical="center"/>
    </xf>
    <xf numFmtId="0" fontId="139" fillId="0" borderId="0" xfId="0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6" fillId="0" borderId="0" xfId="386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49" fontId="144" fillId="0" borderId="0" xfId="0" applyNumberFormat="1" applyFont="1" applyFill="1" applyBorder="1" applyAlignment="1">
      <alignment vertical="center"/>
    </xf>
    <xf numFmtId="0" fontId="144" fillId="0" borderId="0" xfId="0" applyFont="1" applyFill="1" applyBorder="1" applyAlignment="1">
      <alignment horizontal="center" vertical="center"/>
    </xf>
    <xf numFmtId="0" fontId="144" fillId="0" borderId="0" xfId="0" applyFont="1" applyFill="1" applyBorder="1" applyAlignment="1">
      <alignment vertical="center"/>
    </xf>
    <xf numFmtId="0" fontId="144" fillId="0" borderId="0" xfId="0" applyFont="1" applyFill="1" applyAlignment="1">
      <alignment vertical="center"/>
    </xf>
    <xf numFmtId="49" fontId="144" fillId="0" borderId="18" xfId="108" quotePrefix="1" applyNumberFormat="1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horizontal="center" vertical="center"/>
    </xf>
    <xf numFmtId="0" fontId="146" fillId="0" borderId="0" xfId="0" applyFont="1" applyFill="1" applyBorder="1" applyAlignment="1">
      <alignment horizontal="right" vertical="center"/>
    </xf>
    <xf numFmtId="0" fontId="144" fillId="0" borderId="0" xfId="253" applyFont="1" applyFill="1" applyAlignment="1">
      <alignment vertical="center"/>
    </xf>
    <xf numFmtId="0" fontId="144" fillId="0" borderId="0" xfId="0" applyFont="1" applyFill="1" applyBorder="1" applyAlignment="1">
      <alignment horizontal="right" vertical="center"/>
    </xf>
    <xf numFmtId="189" fontId="147" fillId="0" borderId="0" xfId="0" applyNumberFormat="1" applyFont="1" applyAlignment="1">
      <alignment horizontal="right" vertical="center"/>
    </xf>
    <xf numFmtId="189" fontId="144" fillId="0" borderId="0" xfId="230" applyNumberFormat="1" applyFont="1" applyBorder="1" applyAlignment="1">
      <alignment horizontal="right" vertical="center"/>
    </xf>
    <xf numFmtId="230" fontId="147" fillId="0" borderId="0" xfId="232" applyNumberFormat="1" applyFont="1" applyBorder="1" applyAlignment="1">
      <alignment vertical="center"/>
    </xf>
    <xf numFmtId="230" fontId="147" fillId="0" borderId="0" xfId="0" applyNumberFormat="1" applyFont="1" applyBorder="1" applyAlignment="1">
      <alignment vertical="center"/>
    </xf>
    <xf numFmtId="0" fontId="144" fillId="0" borderId="0" xfId="253" applyFont="1" applyFill="1" applyAlignment="1">
      <alignment horizontal="left" vertical="center"/>
    </xf>
    <xf numFmtId="0" fontId="144" fillId="0" borderId="0" xfId="254" applyFont="1" applyFill="1" applyAlignment="1">
      <alignment vertical="center"/>
    </xf>
    <xf numFmtId="230" fontId="147" fillId="0" borderId="0" xfId="0" applyNumberFormat="1" applyFont="1" applyAlignment="1">
      <alignment vertical="center"/>
    </xf>
    <xf numFmtId="189" fontId="144" fillId="0" borderId="0" xfId="230" applyNumberFormat="1" applyFont="1" applyFill="1" applyBorder="1" applyAlignment="1">
      <alignment horizontal="center" vertical="center"/>
    </xf>
    <xf numFmtId="43" fontId="144" fillId="0" borderId="0" xfId="108" applyFont="1" applyFill="1" applyAlignment="1">
      <alignment horizontal="center" vertical="center"/>
    </xf>
    <xf numFmtId="0" fontId="147" fillId="0" borderId="0" xfId="0" applyFont="1" applyAlignment="1">
      <alignment vertical="center"/>
    </xf>
    <xf numFmtId="0" fontId="144" fillId="0" borderId="0" xfId="0" applyFont="1" applyAlignment="1">
      <alignment horizontal="center" vertical="center"/>
    </xf>
    <xf numFmtId="231" fontId="147" fillId="0" borderId="0" xfId="0" applyNumberFormat="1" applyFont="1" applyAlignment="1">
      <alignment horizontal="center" vertical="center"/>
    </xf>
    <xf numFmtId="226" fontId="144" fillId="0" borderId="0" xfId="141" applyNumberFormat="1" applyFont="1" applyFill="1" applyBorder="1" applyAlignment="1">
      <alignment horizontal="center" vertical="center"/>
    </xf>
    <xf numFmtId="0" fontId="147" fillId="0" borderId="0" xfId="232" applyFont="1" applyBorder="1" applyAlignment="1">
      <alignment vertical="center"/>
    </xf>
    <xf numFmtId="0" fontId="147" fillId="0" borderId="0" xfId="0" applyFont="1" applyBorder="1" applyAlignment="1">
      <alignment vertical="center"/>
    </xf>
    <xf numFmtId="228" fontId="144" fillId="0" borderId="0" xfId="0" applyNumberFormat="1" applyFont="1" applyAlignment="1">
      <alignment vertical="center"/>
    </xf>
    <xf numFmtId="228" fontId="147" fillId="0" borderId="0" xfId="0" applyNumberFormat="1" applyFont="1" applyAlignment="1">
      <alignment vertical="center"/>
    </xf>
    <xf numFmtId="192" fontId="144" fillId="0" borderId="0" xfId="118" applyNumberFormat="1" applyFont="1" applyFill="1" applyBorder="1" applyAlignment="1">
      <alignment horizontal="center" vertical="center"/>
    </xf>
    <xf numFmtId="227" fontId="147" fillId="0" borderId="0" xfId="0" applyNumberFormat="1" applyFont="1" applyAlignment="1">
      <alignment horizontal="center" vertical="center"/>
    </xf>
    <xf numFmtId="189" fontId="144" fillId="0" borderId="0" xfId="108" applyNumberFormat="1" applyFont="1" applyFill="1" applyBorder="1" applyAlignment="1">
      <alignment horizontal="center" vertical="center"/>
    </xf>
    <xf numFmtId="225" fontId="144" fillId="0" borderId="0" xfId="390" applyNumberFormat="1" applyFont="1" applyFill="1" applyBorder="1" applyAlignment="1">
      <alignment horizontal="center" vertical="center"/>
    </xf>
    <xf numFmtId="43" fontId="144" fillId="0" borderId="0" xfId="134" applyFont="1" applyFill="1" applyBorder="1" applyAlignment="1">
      <alignment vertical="top"/>
    </xf>
    <xf numFmtId="227" fontId="144" fillId="0" borderId="0" xfId="141" applyNumberFormat="1" applyFont="1" applyFill="1" applyBorder="1" applyAlignment="1">
      <alignment horizontal="center" vertical="center"/>
    </xf>
    <xf numFmtId="193" fontId="144" fillId="0" borderId="0" xfId="388" applyNumberFormat="1" applyFont="1" applyFill="1" applyAlignment="1">
      <alignment vertical="top"/>
    </xf>
    <xf numFmtId="193" fontId="144" fillId="0" borderId="0" xfId="0" applyNumberFormat="1" applyFont="1" applyAlignment="1">
      <alignment vertical="center"/>
    </xf>
    <xf numFmtId="189" fontId="144" fillId="0" borderId="0" xfId="230" applyNumberFormat="1" applyFont="1" applyAlignment="1">
      <alignment horizontal="center" vertical="center"/>
    </xf>
    <xf numFmtId="226" fontId="144" fillId="0" borderId="0" xfId="390" applyNumberFormat="1" applyFont="1" applyFill="1" applyBorder="1" applyAlignment="1">
      <alignment horizontal="center" vertical="center"/>
    </xf>
    <xf numFmtId="189" fontId="144" fillId="0" borderId="0" xfId="230" applyNumberFormat="1" applyFont="1" applyAlignment="1">
      <alignment horizontal="right" vertical="center"/>
    </xf>
    <xf numFmtId="189" fontId="144" fillId="0" borderId="0" xfId="0" applyNumberFormat="1" applyFont="1" applyAlignment="1">
      <alignment horizontal="right" vertical="center"/>
    </xf>
    <xf numFmtId="226" fontId="144" fillId="0" borderId="18" xfId="390" applyNumberFormat="1" applyFont="1" applyFill="1" applyBorder="1" applyAlignment="1">
      <alignment horizontal="center" vertical="center"/>
    </xf>
    <xf numFmtId="189" fontId="147" fillId="0" borderId="18" xfId="0" applyNumberFormat="1" applyFont="1" applyBorder="1" applyAlignment="1">
      <alignment horizontal="right" vertical="center"/>
    </xf>
    <xf numFmtId="189" fontId="144" fillId="0" borderId="18" xfId="230" applyNumberFormat="1" applyFont="1" applyBorder="1" applyAlignment="1">
      <alignment horizontal="center" vertical="center"/>
    </xf>
    <xf numFmtId="189" fontId="147" fillId="0" borderId="0" xfId="0" applyNumberFormat="1" applyFont="1" applyAlignment="1">
      <alignment vertical="center"/>
    </xf>
    <xf numFmtId="189" fontId="144" fillId="0" borderId="0" xfId="118" applyNumberFormat="1" applyFont="1" applyFill="1" applyBorder="1" applyAlignment="1">
      <alignment horizontal="center" vertical="center"/>
    </xf>
    <xf numFmtId="0" fontId="144" fillId="0" borderId="0" xfId="378" applyFont="1" applyFill="1" applyAlignment="1">
      <alignment vertical="center"/>
    </xf>
    <xf numFmtId="189" fontId="147" fillId="0" borderId="18" xfId="0" applyNumberFormat="1" applyFont="1" applyBorder="1" applyAlignment="1">
      <alignment vertical="center"/>
    </xf>
    <xf numFmtId="189" fontId="144" fillId="0" borderId="18" xfId="118" applyNumberFormat="1" applyFont="1" applyFill="1" applyBorder="1" applyAlignment="1">
      <alignment horizontal="center" vertical="center"/>
    </xf>
    <xf numFmtId="189" fontId="144" fillId="0" borderId="29" xfId="0" applyNumberFormat="1" applyFont="1" applyBorder="1" applyAlignment="1">
      <alignment horizontal="right" vertical="center"/>
    </xf>
    <xf numFmtId="189" fontId="144" fillId="0" borderId="18" xfId="230" applyNumberFormat="1" applyFont="1" applyFill="1" applyBorder="1" applyAlignment="1">
      <alignment horizontal="center" vertical="center"/>
    </xf>
    <xf numFmtId="0" fontId="148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49" fontId="71" fillId="0" borderId="18" xfId="108" quotePrefix="1" applyNumberFormat="1" applyFont="1" applyFill="1" applyBorder="1" applyAlignment="1">
      <alignment horizontal="center" vertical="center"/>
    </xf>
    <xf numFmtId="0" fontId="149" fillId="0" borderId="0" xfId="253" applyFont="1" applyFill="1" applyAlignment="1">
      <alignment vertical="center"/>
    </xf>
    <xf numFmtId="191" fontId="71" fillId="0" borderId="0" xfId="108" applyNumberFormat="1" applyFont="1" applyFill="1" applyBorder="1" applyAlignment="1">
      <alignment horizontal="right" vertical="center"/>
    </xf>
    <xf numFmtId="0" fontId="71" fillId="0" borderId="0" xfId="253" applyFont="1" applyFill="1" applyAlignment="1">
      <alignment vertical="center"/>
    </xf>
    <xf numFmtId="192" fontId="71" fillId="0" borderId="0" xfId="134" applyNumberFormat="1" applyFont="1" applyFill="1" applyBorder="1" applyAlignment="1">
      <alignment horizontal="center" vertical="center"/>
    </xf>
    <xf numFmtId="192" fontId="71" fillId="0" borderId="0" xfId="108" applyNumberFormat="1" applyFont="1" applyFill="1" applyBorder="1" applyAlignment="1">
      <alignment horizontal="center" vertical="center"/>
    </xf>
    <xf numFmtId="192" fontId="71" fillId="0" borderId="0" xfId="118" applyNumberFormat="1" applyFont="1" applyFill="1" applyBorder="1" applyAlignment="1">
      <alignment vertical="center"/>
    </xf>
    <xf numFmtId="189" fontId="71" fillId="0" borderId="0" xfId="230" applyNumberFormat="1" applyFont="1" applyFill="1" applyAlignment="1">
      <alignment horizontal="center" vertical="center"/>
    </xf>
    <xf numFmtId="189" fontId="139" fillId="0" borderId="0" xfId="0" applyNumberFormat="1" applyFont="1" applyAlignment="1">
      <alignment horizontal="center" vertical="top"/>
    </xf>
    <xf numFmtId="189" fontId="71" fillId="0" borderId="0" xfId="230" applyNumberFormat="1" applyFont="1" applyAlignment="1">
      <alignment horizontal="right" vertical="center"/>
    </xf>
    <xf numFmtId="231" fontId="139" fillId="0" borderId="0" xfId="0" applyNumberFormat="1" applyFont="1" applyBorder="1" applyAlignment="1">
      <alignment horizontal="center" vertical="center"/>
    </xf>
    <xf numFmtId="189" fontId="139" fillId="0" borderId="0" xfId="0" applyNumberFormat="1" applyFont="1" applyBorder="1" applyAlignment="1">
      <alignment horizontal="center" vertical="top"/>
    </xf>
    <xf numFmtId="0" fontId="71" fillId="0" borderId="0" xfId="0" applyFont="1" applyFill="1" applyBorder="1" applyAlignment="1">
      <alignment horizontal="left" vertical="center"/>
    </xf>
    <xf numFmtId="49" fontId="150" fillId="0" borderId="0" xfId="0" applyNumberFormat="1" applyFont="1" applyFill="1" applyBorder="1" applyAlignment="1">
      <alignment vertical="center"/>
    </xf>
    <xf numFmtId="189" fontId="71" fillId="0" borderId="18" xfId="230" applyNumberFormat="1" applyFont="1" applyFill="1" applyBorder="1" applyAlignment="1">
      <alignment horizontal="right" vertical="center"/>
    </xf>
    <xf numFmtId="189" fontId="71" fillId="0" borderId="18" xfId="230" applyNumberFormat="1" applyFont="1" applyFill="1" applyBorder="1" applyAlignment="1">
      <alignment horizontal="center" vertical="center"/>
    </xf>
    <xf numFmtId="189" fontId="71" fillId="0" borderId="18" xfId="230" applyNumberFormat="1" applyFont="1" applyBorder="1" applyAlignment="1">
      <alignment horizontal="right" vertical="center"/>
    </xf>
    <xf numFmtId="215" fontId="71" fillId="0" borderId="0" xfId="141" applyNumberFormat="1" applyFont="1" applyFill="1" applyBorder="1" applyAlignment="1">
      <alignment horizontal="right" vertical="center"/>
    </xf>
    <xf numFmtId="232" fontId="139" fillId="0" borderId="0" xfId="0" applyNumberFormat="1" applyFont="1" applyAlignment="1">
      <alignment horizontal="right" vertical="top"/>
    </xf>
    <xf numFmtId="0" fontId="71" fillId="0" borderId="0" xfId="253" applyFont="1" applyFill="1" applyBorder="1" applyAlignment="1">
      <alignment horizontal="center" vertical="center"/>
    </xf>
    <xf numFmtId="193" fontId="71" fillId="0" borderId="0" xfId="388" applyNumberFormat="1" applyFont="1" applyFill="1" applyAlignment="1">
      <alignment horizontal="center" vertical="center"/>
    </xf>
    <xf numFmtId="193" fontId="71" fillId="0" borderId="18" xfId="388" applyNumberFormat="1" applyFont="1" applyFill="1" applyBorder="1" applyAlignment="1">
      <alignment horizontal="center" vertical="center"/>
    </xf>
    <xf numFmtId="230" fontId="139" fillId="0" borderId="0" xfId="0" applyNumberFormat="1" applyFont="1" applyAlignment="1">
      <alignment vertical="top"/>
    </xf>
    <xf numFmtId="193" fontId="71" fillId="0" borderId="0" xfId="134" applyNumberFormat="1" applyFont="1" applyFill="1" applyBorder="1" applyAlignment="1">
      <alignment horizontal="center" vertical="center"/>
    </xf>
    <xf numFmtId="193" fontId="71" fillId="0" borderId="0" xfId="388" applyNumberFormat="1" applyFont="1" applyFill="1" applyBorder="1" applyAlignment="1">
      <alignment vertical="center"/>
    </xf>
    <xf numFmtId="228" fontId="139" fillId="0" borderId="18" xfId="0" applyNumberFormat="1" applyFont="1" applyBorder="1" applyAlignment="1">
      <alignment horizontal="right" vertical="top"/>
    </xf>
    <xf numFmtId="192" fontId="71" fillId="0" borderId="18" xfId="230" applyNumberFormat="1" applyFont="1" applyBorder="1" applyAlignment="1">
      <alignment horizontal="right" vertical="center"/>
    </xf>
    <xf numFmtId="192" fontId="71" fillId="0" borderId="18" xfId="388" applyNumberFormat="1" applyFont="1" applyFill="1" applyBorder="1" applyAlignment="1">
      <alignment horizontal="right" vertical="center"/>
    </xf>
    <xf numFmtId="0" fontId="141" fillId="0" borderId="0" xfId="0" applyFont="1" applyFill="1" applyBorder="1" applyAlignment="1">
      <alignment vertical="center"/>
    </xf>
    <xf numFmtId="192" fontId="71" fillId="0" borderId="4" xfId="388" applyNumberFormat="1" applyFont="1" applyFill="1" applyBorder="1" applyAlignment="1">
      <alignment horizontal="center" vertical="center"/>
    </xf>
    <xf numFmtId="192" fontId="71" fillId="0" borderId="0" xfId="134" applyNumberFormat="1" applyFont="1" applyFill="1" applyBorder="1" applyAlignment="1">
      <alignment horizontal="right" vertical="center"/>
    </xf>
    <xf numFmtId="228" fontId="147" fillId="0" borderId="0" xfId="0" applyNumberFormat="1" applyFont="1" applyAlignment="1">
      <alignment horizontal="center" vertical="center"/>
    </xf>
    <xf numFmtId="228" fontId="147" fillId="0" borderId="18" xfId="0" applyNumberFormat="1" applyFont="1" applyBorder="1" applyAlignment="1">
      <alignment horizontal="center" vertical="center"/>
    </xf>
    <xf numFmtId="193" fontId="147" fillId="0" borderId="18" xfId="0" applyNumberFormat="1" applyFont="1" applyBorder="1" applyAlignment="1">
      <alignment vertical="center"/>
    </xf>
    <xf numFmtId="228" fontId="147" fillId="0" borderId="0" xfId="0" applyNumberFormat="1" applyFont="1" applyAlignment="1">
      <alignment horizontal="right" vertical="center"/>
    </xf>
    <xf numFmtId="43" fontId="144" fillId="0" borderId="18" xfId="108" applyFont="1" applyFill="1" applyBorder="1" applyAlignment="1">
      <alignment horizontal="center" vertical="center"/>
    </xf>
    <xf numFmtId="193" fontId="147" fillId="0" borderId="19" xfId="108" applyNumberFormat="1" applyFont="1" applyFill="1" applyBorder="1" applyAlignment="1">
      <alignment vertical="center"/>
    </xf>
    <xf numFmtId="193" fontId="147" fillId="0" borderId="4" xfId="108" applyNumberFormat="1" applyFont="1" applyFill="1" applyBorder="1" applyAlignment="1">
      <alignment vertical="center"/>
    </xf>
    <xf numFmtId="235" fontId="147" fillId="0" borderId="0" xfId="0" applyNumberFormat="1" applyFont="1" applyAlignment="1">
      <alignment vertical="center"/>
    </xf>
    <xf numFmtId="193" fontId="147" fillId="0" borderId="18" xfId="108" applyNumberFormat="1" applyFont="1" applyFill="1" applyBorder="1" applyAlignment="1">
      <alignment horizontal="center" vertical="center"/>
    </xf>
    <xf numFmtId="193" fontId="147" fillId="0" borderId="18" xfId="0" applyNumberFormat="1" applyFont="1" applyBorder="1" applyAlignment="1">
      <alignment horizontal="center" vertical="center"/>
    </xf>
    <xf numFmtId="193" fontId="71" fillId="0" borderId="4" xfId="387" applyNumberFormat="1" applyFont="1" applyFill="1" applyBorder="1" applyAlignment="1">
      <alignment vertical="center"/>
    </xf>
    <xf numFmtId="234" fontId="151" fillId="0" borderId="18" xfId="108" applyNumberFormat="1" applyFont="1" applyFill="1" applyBorder="1" applyAlignment="1">
      <alignment horizontal="center" vertical="center"/>
    </xf>
    <xf numFmtId="234" fontId="136" fillId="0" borderId="4" xfId="390" applyNumberFormat="1" applyFont="1" applyFill="1" applyBorder="1" applyAlignment="1">
      <alignment horizontal="center" vertical="center"/>
    </xf>
    <xf numFmtId="231" fontId="71" fillId="0" borderId="0" xfId="108" applyNumberFormat="1" applyFont="1" applyFill="1" applyBorder="1" applyAlignment="1">
      <alignment vertical="center"/>
    </xf>
    <xf numFmtId="0" fontId="71" fillId="0" borderId="0" xfId="108" applyNumberFormat="1" applyFont="1" applyFill="1" applyBorder="1" applyAlignment="1">
      <alignment vertical="center"/>
    </xf>
    <xf numFmtId="192" fontId="71" fillId="0" borderId="0" xfId="108" applyNumberFormat="1" applyFont="1" applyFill="1" applyBorder="1" applyAlignment="1">
      <alignment vertical="center"/>
    </xf>
    <xf numFmtId="228" fontId="71" fillId="0" borderId="0" xfId="108" applyNumberFormat="1" applyFont="1" applyFill="1" applyBorder="1" applyAlignment="1">
      <alignment vertical="center"/>
    </xf>
    <xf numFmtId="228" fontId="147" fillId="0" borderId="0" xfId="407" applyNumberFormat="1" applyFont="1" applyFill="1" applyAlignment="1">
      <alignment horizontal="right" vertical="center"/>
    </xf>
    <xf numFmtId="228" fontId="147" fillId="0" borderId="29" xfId="407" applyNumberFormat="1" applyFont="1" applyFill="1" applyBorder="1" applyAlignment="1">
      <alignment horizontal="right" vertical="center"/>
    </xf>
    <xf numFmtId="193" fontId="147" fillId="0" borderId="18" xfId="407" applyNumberFormat="1" applyFont="1" applyFill="1" applyBorder="1" applyAlignment="1">
      <alignment vertical="center"/>
    </xf>
    <xf numFmtId="228" fontId="147" fillId="0" borderId="30" xfId="407" applyNumberFormat="1" applyFont="1" applyFill="1" applyBorder="1" applyAlignment="1">
      <alignment horizontal="right" vertical="center"/>
    </xf>
    <xf numFmtId="193" fontId="147" fillId="0" borderId="18" xfId="407" applyNumberFormat="1" applyFont="1" applyFill="1" applyBorder="1" applyAlignment="1">
      <alignment horizontal="right" vertical="center"/>
    </xf>
    <xf numFmtId="193" fontId="147" fillId="0" borderId="19" xfId="394" applyNumberFormat="1" applyFont="1" applyFill="1" applyBorder="1" applyAlignment="1">
      <alignment vertical="center"/>
    </xf>
    <xf numFmtId="43" fontId="144" fillId="0" borderId="18" xfId="394" applyFont="1" applyFill="1" applyBorder="1" applyAlignment="1">
      <alignment horizontal="center" vertical="center"/>
    </xf>
    <xf numFmtId="193" fontId="147" fillId="0" borderId="4" xfId="396" applyNumberFormat="1" applyFont="1" applyFill="1" applyBorder="1" applyAlignment="1">
      <alignment vertical="center"/>
    </xf>
    <xf numFmtId="193" fontId="147" fillId="0" borderId="0" xfId="411" applyNumberFormat="1" applyFont="1" applyFill="1" applyAlignment="1">
      <alignment horizontal="right" vertical="center"/>
    </xf>
    <xf numFmtId="193" fontId="147" fillId="0" borderId="4" xfId="400" applyNumberFormat="1" applyFont="1" applyFill="1" applyBorder="1" applyAlignment="1">
      <alignment vertical="center"/>
    </xf>
    <xf numFmtId="193" fontId="147" fillId="0" borderId="0" xfId="412" applyNumberFormat="1" applyFont="1" applyFill="1" applyAlignment="1">
      <alignment horizontal="right" vertical="center"/>
    </xf>
    <xf numFmtId="235" fontId="147" fillId="0" borderId="0" xfId="413" applyNumberFormat="1" applyFont="1" applyFill="1" applyAlignment="1">
      <alignment vertical="center"/>
    </xf>
    <xf numFmtId="228" fontId="147" fillId="0" borderId="0" xfId="413" applyNumberFormat="1" applyFont="1" applyFill="1" applyAlignment="1">
      <alignment vertical="center"/>
    </xf>
    <xf numFmtId="235" fontId="147" fillId="0" borderId="0" xfId="414" applyNumberFormat="1" applyFont="1" applyFill="1" applyAlignment="1">
      <alignment vertical="center"/>
    </xf>
    <xf numFmtId="228" fontId="147" fillId="0" borderId="0" xfId="414" applyNumberFormat="1" applyFont="1" applyFill="1" applyAlignment="1">
      <alignment vertical="center"/>
    </xf>
    <xf numFmtId="235" fontId="147" fillId="0" borderId="0" xfId="415" applyNumberFormat="1" applyFont="1" applyFill="1" applyAlignment="1">
      <alignment vertical="center"/>
    </xf>
    <xf numFmtId="228" fontId="147" fillId="0" borderId="0" xfId="415" applyNumberFormat="1" applyFont="1" applyFill="1" applyAlignment="1">
      <alignment vertical="center"/>
    </xf>
    <xf numFmtId="193" fontId="147" fillId="0" borderId="0" xfId="118" applyNumberFormat="1" applyFont="1" applyFill="1" applyBorder="1" applyAlignment="1">
      <alignment horizontal="center" vertical="center"/>
    </xf>
    <xf numFmtId="43" fontId="144" fillId="0" borderId="0" xfId="408" applyFont="1" applyFill="1" applyBorder="1" applyAlignment="1">
      <alignment horizontal="center" vertical="center"/>
    </xf>
    <xf numFmtId="193" fontId="147" fillId="0" borderId="4" xfId="408" applyNumberFormat="1" applyFont="1" applyFill="1" applyBorder="1" applyAlignment="1">
      <alignment vertical="center"/>
    </xf>
    <xf numFmtId="228" fontId="147" fillId="0" borderId="0" xfId="417" applyNumberFormat="1" applyFont="1" applyFill="1" applyAlignment="1">
      <alignment horizontal="center" vertical="center"/>
    </xf>
    <xf numFmtId="228" fontId="147" fillId="0" borderId="0" xfId="417" applyNumberFormat="1" applyFont="1" applyFill="1" applyAlignment="1">
      <alignment horizontal="right" vertical="center"/>
    </xf>
    <xf numFmtId="228" fontId="147" fillId="0" borderId="29" xfId="417" applyNumberFormat="1" applyFont="1" applyFill="1" applyBorder="1" applyAlignment="1">
      <alignment horizontal="right" vertical="center"/>
    </xf>
    <xf numFmtId="228" fontId="147" fillId="0" borderId="18" xfId="417" applyNumberFormat="1" applyFont="1" applyFill="1" applyBorder="1" applyAlignment="1">
      <alignment horizontal="center" vertical="center"/>
    </xf>
    <xf numFmtId="193" fontId="147" fillId="0" borderId="18" xfId="417" applyNumberFormat="1" applyFont="1" applyFill="1" applyBorder="1" applyAlignment="1">
      <alignment vertical="center"/>
    </xf>
    <xf numFmtId="193" fontId="147" fillId="0" borderId="18" xfId="417" applyNumberFormat="1" applyFont="1" applyFill="1" applyBorder="1" applyAlignment="1">
      <alignment horizontal="right" vertical="center"/>
    </xf>
    <xf numFmtId="193" fontId="147" fillId="0" borderId="0" xfId="393" applyNumberFormat="1" applyFont="1" applyFill="1" applyBorder="1" applyAlignment="1">
      <alignment horizontal="center" vertical="center"/>
    </xf>
    <xf numFmtId="193" fontId="147" fillId="0" borderId="18" xfId="393" applyNumberFormat="1" applyFont="1" applyFill="1" applyBorder="1" applyAlignment="1">
      <alignment horizontal="center" vertical="center"/>
    </xf>
    <xf numFmtId="193" fontId="147" fillId="0" borderId="19" xfId="393" applyNumberFormat="1" applyFont="1" applyFill="1" applyBorder="1" applyAlignment="1">
      <alignment vertical="center"/>
    </xf>
    <xf numFmtId="192" fontId="144" fillId="0" borderId="0" xfId="393" applyNumberFormat="1" applyFont="1" applyFill="1" applyBorder="1" applyAlignment="1">
      <alignment horizontal="center" vertical="center"/>
    </xf>
    <xf numFmtId="193" fontId="147" fillId="0" borderId="4" xfId="393" applyNumberFormat="1" applyFont="1" applyFill="1" applyBorder="1" applyAlignment="1">
      <alignment vertical="center"/>
    </xf>
    <xf numFmtId="0" fontId="139" fillId="0" borderId="0" xfId="230" applyFont="1" applyFill="1" applyAlignment="1">
      <alignment horizontal="right" vertical="center"/>
    </xf>
    <xf numFmtId="228" fontId="105" fillId="0" borderId="0" xfId="0" applyNumberFormat="1" applyFont="1" applyAlignment="1">
      <alignment horizontal="center" vertical="top"/>
    </xf>
    <xf numFmtId="0" fontId="131" fillId="0" borderId="0" xfId="0" applyFont="1" applyAlignment="1">
      <alignment vertical="top"/>
    </xf>
    <xf numFmtId="0" fontId="131" fillId="0" borderId="0" xfId="0" applyFont="1" applyAlignment="1">
      <alignment horizontal="center" vertical="top"/>
    </xf>
    <xf numFmtId="0" fontId="147" fillId="0" borderId="0" xfId="0" applyFont="1" applyAlignment="1">
      <alignment horizontal="center" vertical="center"/>
    </xf>
    <xf numFmtId="228" fontId="147" fillId="0" borderId="29" xfId="0" applyNumberFormat="1" applyFont="1" applyBorder="1" applyAlignment="1">
      <alignment horizontal="right" vertical="center"/>
    </xf>
    <xf numFmtId="228" fontId="147" fillId="0" borderId="31" xfId="0" applyNumberFormat="1" applyFont="1" applyBorder="1" applyAlignment="1">
      <alignment horizontal="right" vertical="center"/>
    </xf>
    <xf numFmtId="228" fontId="147" fillId="0" borderId="18" xfId="0" applyNumberFormat="1" applyFont="1" applyBorder="1" applyAlignment="1">
      <alignment horizontal="right" vertical="center"/>
    </xf>
    <xf numFmtId="193" fontId="147" fillId="0" borderId="0" xfId="0" applyNumberFormat="1" applyFont="1" applyAlignment="1">
      <alignment horizontal="right" vertical="center"/>
    </xf>
    <xf numFmtId="228" fontId="147" fillId="0" borderId="29" xfId="0" applyNumberFormat="1" applyFont="1" applyBorder="1" applyAlignment="1">
      <alignment horizontal="center" vertical="center"/>
    </xf>
    <xf numFmtId="0" fontId="140" fillId="0" borderId="0" xfId="242" applyFont="1" applyAlignment="1">
      <alignment vertical="center"/>
    </xf>
    <xf numFmtId="228" fontId="147" fillId="0" borderId="6" xfId="0" applyNumberFormat="1" applyFont="1" applyBorder="1" applyAlignment="1">
      <alignment horizontal="center" vertical="center"/>
    </xf>
    <xf numFmtId="235" fontId="139" fillId="0" borderId="0" xfId="0" applyNumberFormat="1" applyFont="1" applyAlignment="1">
      <alignment vertical="center"/>
    </xf>
    <xf numFmtId="0" fontId="139" fillId="0" borderId="0" xfId="398" applyFont="1" applyAlignment="1">
      <alignment horizontal="center" vertical="center"/>
    </xf>
    <xf numFmtId="193" fontId="139" fillId="0" borderId="0" xfId="398" applyNumberFormat="1" applyFont="1" applyAlignment="1">
      <alignment horizontal="center" vertical="center"/>
    </xf>
    <xf numFmtId="0" fontId="149" fillId="0" borderId="0" xfId="0" applyFont="1" applyFill="1" applyBorder="1" applyAlignment="1">
      <alignment vertical="center"/>
    </xf>
    <xf numFmtId="228" fontId="144" fillId="0" borderId="18" xfId="0" applyNumberFormat="1" applyFont="1" applyBorder="1" applyAlignment="1">
      <alignment horizontal="center" vertical="center"/>
    </xf>
    <xf numFmtId="228" fontId="147" fillId="0" borderId="0" xfId="0" applyNumberFormat="1" applyFont="1" applyFill="1" applyAlignment="1">
      <alignment horizontal="right" vertical="center"/>
    </xf>
    <xf numFmtId="228" fontId="147" fillId="0" borderId="29" xfId="0" applyNumberFormat="1" applyFont="1" applyFill="1" applyBorder="1" applyAlignment="1">
      <alignment horizontal="right" vertical="center"/>
    </xf>
    <xf numFmtId="228" fontId="147" fillId="0" borderId="31" xfId="0" applyNumberFormat="1" applyFont="1" applyFill="1" applyBorder="1" applyAlignment="1">
      <alignment horizontal="right" vertical="center"/>
    </xf>
    <xf numFmtId="193" fontId="147" fillId="0" borderId="32" xfId="0" applyNumberFormat="1" applyFont="1" applyFill="1" applyBorder="1" applyAlignment="1">
      <alignment vertical="center"/>
    </xf>
    <xf numFmtId="193" fontId="147" fillId="0" borderId="0" xfId="0" applyNumberFormat="1" applyFont="1" applyFill="1" applyAlignment="1">
      <alignment vertical="center"/>
    </xf>
    <xf numFmtId="37" fontId="147" fillId="0" borderId="0" xfId="0" applyNumberFormat="1" applyFont="1" applyFill="1" applyAlignment="1">
      <alignment horizontal="right" vertical="center"/>
    </xf>
    <xf numFmtId="193" fontId="147" fillId="0" borderId="0" xfId="0" applyNumberFormat="1" applyFont="1" applyFill="1" applyAlignment="1">
      <alignment horizontal="right" vertical="center"/>
    </xf>
    <xf numFmtId="192" fontId="144" fillId="0" borderId="0" xfId="108" applyNumberFormat="1" applyFont="1" applyFill="1" applyBorder="1" applyAlignment="1">
      <alignment horizontal="center" vertical="center"/>
    </xf>
    <xf numFmtId="193" fontId="147" fillId="0" borderId="32" xfId="0" applyNumberFormat="1" applyFont="1" applyFill="1" applyBorder="1" applyAlignment="1">
      <alignment horizontal="right" vertical="center"/>
    </xf>
    <xf numFmtId="0" fontId="105" fillId="0" borderId="0" xfId="0" applyFont="1" applyFill="1" applyBorder="1" applyAlignment="1">
      <alignment horizontal="right" vertical="center"/>
    </xf>
    <xf numFmtId="233" fontId="105" fillId="0" borderId="0" xfId="0" quotePrefix="1" applyNumberFormat="1" applyFont="1" applyFill="1" applyBorder="1" applyAlignment="1">
      <alignment horizontal="right" vertical="center"/>
    </xf>
    <xf numFmtId="43" fontId="144" fillId="0" borderId="0" xfId="108" applyFont="1" applyFill="1" applyBorder="1" applyAlignment="1">
      <alignment horizontal="center" vertical="center"/>
    </xf>
    <xf numFmtId="43" fontId="71" fillId="0" borderId="0" xfId="108" applyFont="1" applyFill="1" applyBorder="1" applyAlignment="1">
      <alignment horizontal="center" vertical="center"/>
    </xf>
    <xf numFmtId="43" fontId="144" fillId="0" borderId="0" xfId="108" applyFont="1" applyFill="1" applyBorder="1" applyAlignment="1">
      <alignment horizontal="center" vertical="center"/>
    </xf>
    <xf numFmtId="43" fontId="71" fillId="0" borderId="0" xfId="108" applyFont="1" applyFill="1" applyBorder="1" applyAlignment="1">
      <alignment horizontal="center" vertical="center"/>
    </xf>
    <xf numFmtId="43" fontId="71" fillId="0" borderId="0" xfId="108" applyFont="1" applyFill="1" applyBorder="1" applyAlignment="1">
      <alignment horizontal="right" vertical="center"/>
    </xf>
    <xf numFmtId="229" fontId="139" fillId="0" borderId="0" xfId="0" applyNumberFormat="1" applyFont="1" applyAlignment="1">
      <alignment horizontal="center" vertical="top"/>
    </xf>
    <xf numFmtId="229" fontId="139" fillId="0" borderId="0" xfId="0" applyNumberFormat="1" applyFont="1" applyAlignment="1">
      <alignment horizontal="center" vertical="center"/>
    </xf>
    <xf numFmtId="189" fontId="71" fillId="0" borderId="0" xfId="395" applyNumberFormat="1" applyFont="1" applyAlignment="1">
      <alignment horizontal="center" vertical="center"/>
    </xf>
    <xf numFmtId="231" fontId="139" fillId="0" borderId="0" xfId="0" applyNumberFormat="1" applyFont="1" applyAlignment="1">
      <alignment horizontal="center" vertical="center"/>
    </xf>
    <xf numFmtId="189" fontId="71" fillId="0" borderId="0" xfId="395" applyNumberFormat="1" applyFont="1" applyAlignment="1">
      <alignment horizontal="right" vertical="center"/>
    </xf>
    <xf numFmtId="192" fontId="71" fillId="0" borderId="18" xfId="388" applyNumberFormat="1" applyFont="1" applyFill="1" applyBorder="1" applyAlignment="1">
      <alignment horizontal="center" vertical="center"/>
    </xf>
    <xf numFmtId="229" fontId="139" fillId="0" borderId="29" xfId="0" applyNumberFormat="1" applyFont="1" applyBorder="1" applyAlignment="1">
      <alignment horizontal="center" vertical="top"/>
    </xf>
    <xf numFmtId="189" fontId="139" fillId="0" borderId="18" xfId="0" applyNumberFormat="1" applyFont="1" applyBorder="1" applyAlignment="1">
      <alignment horizontal="right" vertical="center"/>
    </xf>
    <xf numFmtId="189" fontId="139" fillId="0" borderId="0" xfId="0" applyNumberFormat="1" applyFont="1" applyAlignment="1">
      <alignment horizontal="center" vertical="center"/>
    </xf>
    <xf numFmtId="230" fontId="139" fillId="0" borderId="0" xfId="0" applyNumberFormat="1" applyFont="1" applyAlignment="1">
      <alignment vertical="center"/>
    </xf>
    <xf numFmtId="189" fontId="154" fillId="0" borderId="0" xfId="0" applyNumberFormat="1" applyFont="1" applyAlignment="1">
      <alignment vertical="center"/>
    </xf>
    <xf numFmtId="230" fontId="139" fillId="0" borderId="0" xfId="398" applyNumberFormat="1" applyFont="1" applyAlignment="1">
      <alignment vertical="center"/>
    </xf>
    <xf numFmtId="189" fontId="139" fillId="0" borderId="0" xfId="0" applyNumberFormat="1" applyFont="1" applyAlignment="1">
      <alignment horizontal="right" vertical="top"/>
    </xf>
    <xf numFmtId="189" fontId="139" fillId="0" borderId="18" xfId="0" applyNumberFormat="1" applyFont="1" applyBorder="1" applyAlignment="1">
      <alignment horizontal="center" vertical="center"/>
    </xf>
    <xf numFmtId="189" fontId="71" fillId="0" borderId="18" xfId="395" applyNumberFormat="1" applyFont="1" applyBorder="1" applyAlignment="1">
      <alignment horizontal="right" vertical="center"/>
    </xf>
    <xf numFmtId="231" fontId="139" fillId="0" borderId="18" xfId="0" applyNumberFormat="1" applyFont="1" applyBorder="1" applyAlignment="1">
      <alignment horizontal="center" vertical="center"/>
    </xf>
    <xf numFmtId="228" fontId="139" fillId="0" borderId="19" xfId="0" applyNumberFormat="1" applyFont="1" applyBorder="1" applyAlignment="1">
      <alignment horizontal="right" vertical="center"/>
    </xf>
    <xf numFmtId="193" fontId="147" fillId="0" borderId="0" xfId="0" applyNumberFormat="1" applyFont="1" applyAlignment="1">
      <alignment vertical="center"/>
    </xf>
    <xf numFmtId="231" fontId="147" fillId="0" borderId="18" xfId="0" applyNumberFormat="1" applyFont="1" applyBorder="1" applyAlignment="1">
      <alignment horizontal="center" vertical="center"/>
    </xf>
    <xf numFmtId="43" fontId="106" fillId="0" borderId="0" xfId="108" applyFont="1" applyFill="1" applyBorder="1" applyAlignment="1">
      <alignment vertical="center"/>
    </xf>
    <xf numFmtId="0" fontId="139" fillId="0" borderId="0" xfId="0" applyFont="1" applyAlignment="1">
      <alignment horizontal="center" vertical="center"/>
    </xf>
    <xf numFmtId="0" fontId="6" fillId="0" borderId="0" xfId="386" applyFont="1" applyAlignment="1">
      <alignment horizontal="center" vertical="center"/>
    </xf>
    <xf numFmtId="43" fontId="144" fillId="0" borderId="0" xfId="108" applyFont="1" applyFill="1" applyBorder="1" applyAlignment="1">
      <alignment horizontal="center" vertical="center"/>
    </xf>
    <xf numFmtId="199" fontId="106" fillId="0" borderId="0" xfId="0" quotePrefix="1" applyNumberFormat="1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horizontal="center" vertical="center"/>
    </xf>
    <xf numFmtId="0" fontId="107" fillId="0" borderId="0" xfId="0" applyFont="1" applyFill="1" applyBorder="1" applyAlignment="1">
      <alignment horizontal="center" vertical="center"/>
    </xf>
    <xf numFmtId="0" fontId="107" fillId="0" borderId="0" xfId="0" quotePrefix="1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right" vertical="center"/>
    </xf>
    <xf numFmtId="0" fontId="105" fillId="0" borderId="0" xfId="0" applyFont="1" applyFill="1" applyBorder="1" applyAlignment="1">
      <alignment horizontal="center" vertical="center"/>
    </xf>
    <xf numFmtId="199" fontId="105" fillId="0" borderId="0" xfId="0" applyNumberFormat="1" applyFont="1" applyFill="1" applyBorder="1" applyAlignment="1">
      <alignment horizontal="right" vertical="center"/>
    </xf>
    <xf numFmtId="199" fontId="105" fillId="0" borderId="0" xfId="0" applyNumberFormat="1" applyFont="1" applyFill="1" applyBorder="1" applyAlignment="1">
      <alignment horizontal="center" vertical="center"/>
    </xf>
    <xf numFmtId="0" fontId="135" fillId="0" borderId="0" xfId="0" applyFont="1" applyFill="1" applyBorder="1" applyAlignment="1">
      <alignment horizontal="center" vertical="center"/>
    </xf>
    <xf numFmtId="0" fontId="139" fillId="0" borderId="0" xfId="230" applyFont="1" applyFill="1" applyBorder="1" applyAlignment="1">
      <alignment horizontal="right" vertical="center"/>
    </xf>
    <xf numFmtId="0" fontId="139" fillId="0" borderId="0" xfId="230" applyFont="1" applyFill="1" applyBorder="1" applyAlignment="1">
      <alignment horizontal="center" vertical="center"/>
    </xf>
    <xf numFmtId="0" fontId="134" fillId="0" borderId="0" xfId="0" applyFont="1" applyFill="1" applyAlignment="1">
      <alignment horizontal="center" vertical="center"/>
    </xf>
    <xf numFmtId="199" fontId="133" fillId="0" borderId="0" xfId="0" quotePrefix="1" applyNumberFormat="1" applyFont="1" applyFill="1" applyAlignment="1">
      <alignment horizontal="center" vertical="center"/>
    </xf>
    <xf numFmtId="0" fontId="139" fillId="0" borderId="0" xfId="230" applyFont="1" applyFill="1" applyAlignment="1">
      <alignment horizontal="right" vertical="center"/>
    </xf>
    <xf numFmtId="0" fontId="134" fillId="0" borderId="0" xfId="230" applyFont="1" applyFill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3" fillId="0" borderId="0" xfId="0" quotePrefix="1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4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6" fillId="0" borderId="0" xfId="386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06" fillId="0" borderId="0" xfId="386" quotePrefix="1" applyFont="1" applyAlignment="1">
      <alignment horizontal="center" vertical="center"/>
    </xf>
    <xf numFmtId="0" fontId="106" fillId="0" borderId="0" xfId="386" applyFont="1" applyAlignment="1">
      <alignment horizontal="center" vertical="center"/>
    </xf>
    <xf numFmtId="0" fontId="107" fillId="0" borderId="0" xfId="386" applyFont="1" applyAlignment="1">
      <alignment horizontal="center" vertical="center"/>
    </xf>
    <xf numFmtId="0" fontId="6" fillId="0" borderId="0" xfId="386" applyFont="1" applyAlignment="1">
      <alignment horizontal="right" vertical="center"/>
    </xf>
    <xf numFmtId="43" fontId="106" fillId="0" borderId="0" xfId="108" quotePrefix="1" applyFont="1" applyFill="1" applyAlignment="1">
      <alignment horizontal="center" vertical="center"/>
    </xf>
    <xf numFmtId="49" fontId="107" fillId="0" borderId="0" xfId="0" applyNumberFormat="1" applyFont="1" applyFill="1" applyBorder="1" applyAlignment="1">
      <alignment horizontal="center" vertical="center"/>
    </xf>
    <xf numFmtId="0" fontId="107" fillId="0" borderId="0" xfId="0" applyFont="1" applyFill="1" applyAlignment="1">
      <alignment horizontal="center" vertical="center"/>
    </xf>
    <xf numFmtId="43" fontId="144" fillId="0" borderId="0" xfId="108" applyFont="1" applyFill="1" applyBorder="1" applyAlignment="1">
      <alignment horizontal="center" vertical="center"/>
    </xf>
    <xf numFmtId="43" fontId="71" fillId="0" borderId="0" xfId="108" applyFont="1" applyFill="1" applyBorder="1" applyAlignment="1">
      <alignment horizontal="center" vertical="center"/>
    </xf>
    <xf numFmtId="43" fontId="71" fillId="0" borderId="0" xfId="108" applyFont="1" applyFill="1" applyBorder="1" applyAlignment="1">
      <alignment horizontal="right" vertical="center"/>
    </xf>
    <xf numFmtId="43" fontId="144" fillId="0" borderId="0" xfId="108" applyFont="1" applyFill="1" applyBorder="1" applyAlignment="1">
      <alignment horizontal="right" vertical="center"/>
    </xf>
  </cellXfs>
  <cellStyles count="418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16" xfId="393" xr:uid="{4C449274-A785-4E36-80DB-F7AB38EF1727}"/>
    <cellStyle name="Comma 17" xfId="399" xr:uid="{41E32E72-6010-4F48-93A1-B9F80C7C95EA}"/>
    <cellStyle name="Comma 18" xfId="403" xr:uid="{AEED2840-285A-458D-A07A-8BE96D6E73D0}"/>
    <cellStyle name="Comma 19" xfId="397" xr:uid="{901AD63E-81AB-4897-AA43-DCF187C75FB7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20" xfId="394" xr:uid="{65011212-CA17-4336-B6D9-FBFCFAC233AB}"/>
    <cellStyle name="Comma 21" xfId="396" xr:uid="{86655147-39E2-42F3-A56B-6840662C2509}"/>
    <cellStyle name="Comma 22" xfId="400" xr:uid="{D466AE0C-2F92-4967-B5BE-4FB7AB5CB521}"/>
    <cellStyle name="Comma 23" xfId="402" xr:uid="{BF07C396-D5A8-40F1-B3F9-FC616B4C9759}"/>
    <cellStyle name="Comma 24" xfId="404" xr:uid="{6D37EE98-5954-4783-B064-02972EDAA4EA}"/>
    <cellStyle name="Comma 25" xfId="406" xr:uid="{F004E6A1-7D8E-48DB-9BCE-307E2CAF5D40}"/>
    <cellStyle name="Comma 26" xfId="408" xr:uid="{36A81D59-383F-4348-BAAB-1DBED95EBF0F}"/>
    <cellStyle name="Comma 27" xfId="410" xr:uid="{E486BE17-9CBD-4FBE-A7DC-CC69953CE2C6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2 2 2" xfId="388" xr:uid="{DB8F6F4F-007E-491A-ACA9-A3D4267E7B3D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5 3" xfId="387" xr:uid="{E1BC0538-707B-4B12-9EA7-F40DB6576B52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6 4" xfId="390" xr:uid="{AF78C0A0-661D-464A-88E0-7DE953D5D5A1}"/>
    <cellStyle name="Comma 7" xfId="144" xr:uid="{00000000-0005-0000-0000-00008F000000}"/>
    <cellStyle name="Comma 8" xfId="145" xr:uid="{00000000-0005-0000-0000-000090000000}"/>
    <cellStyle name="Comma 8 2" xfId="389" xr:uid="{2937400B-7CFF-4BEF-87AC-6BF401B3422A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 2" xfId="391" xr:uid="{F3ECC538-B1DF-4340-A55B-A8876CE517F5}"/>
    <cellStyle name="Comma_FS_เมโทร 5" xfId="149" xr:uid="{00000000-0005-0000-0000-000095000000}"/>
    <cellStyle name="Cover Date" xfId="150" xr:uid="{00000000-0005-0000-0000-000096000000}"/>
    <cellStyle name="Cover Subtitle" xfId="151" xr:uid="{00000000-0005-0000-0000-000097000000}"/>
    <cellStyle name="Cover Title" xfId="152" xr:uid="{00000000-0005-0000-0000-000098000000}"/>
    <cellStyle name="Currency (hidden)" xfId="153" xr:uid="{00000000-0005-0000-0000-000099000000}"/>
    <cellStyle name="Currency 2" xfId="154" xr:uid="{00000000-0005-0000-0000-00009A000000}"/>
    <cellStyle name="Currency1" xfId="155" xr:uid="{00000000-0005-0000-0000-00009B000000}"/>
    <cellStyle name="Currency1 2" xfId="156" xr:uid="{00000000-0005-0000-0000-00009C000000}"/>
    <cellStyle name="Date" xfId="157" xr:uid="{00000000-0005-0000-0000-00009D000000}"/>
    <cellStyle name="Dollar (zero dec)" xfId="158" xr:uid="{00000000-0005-0000-0000-00009E000000}"/>
    <cellStyle name="Dollar (zero dec) 2" xfId="159" xr:uid="{00000000-0005-0000-0000-00009F000000}"/>
    <cellStyle name="E&amp;Y House" xfId="160" xr:uid="{00000000-0005-0000-0000-0000A0000000}"/>
    <cellStyle name="Euro" xfId="161" xr:uid="{00000000-0005-0000-0000-0000A1000000}"/>
    <cellStyle name="Excel_BuiltIn_Comma 1" xfId="162" xr:uid="{00000000-0005-0000-0000-0000A2000000}"/>
    <cellStyle name="Explanatory Text" xfId="163" xr:uid="{00000000-0005-0000-0000-0000A3000000}"/>
    <cellStyle name="Explanatory Text 2" xfId="164" xr:uid="{00000000-0005-0000-0000-0000A4000000}"/>
    <cellStyle name="Explanatory Text 3" xfId="165" xr:uid="{00000000-0005-0000-0000-0000A5000000}"/>
    <cellStyle name="Fixed" xfId="166" xr:uid="{00000000-0005-0000-0000-0000A6000000}"/>
    <cellStyle name="Footer SBILogo1" xfId="167" xr:uid="{00000000-0005-0000-0000-0000A7000000}"/>
    <cellStyle name="Footer SBILogo2" xfId="168" xr:uid="{00000000-0005-0000-0000-0000A8000000}"/>
    <cellStyle name="Footnote" xfId="169" xr:uid="{00000000-0005-0000-0000-0000A9000000}"/>
    <cellStyle name="Footnote Reference" xfId="170" xr:uid="{00000000-0005-0000-0000-0000AA000000}"/>
    <cellStyle name="Footnote__0_Lead_ KOSE_30.06.05" xfId="171" xr:uid="{00000000-0005-0000-0000-0000AB000000}"/>
    <cellStyle name="Good" xfId="172" xr:uid="{00000000-0005-0000-0000-0000AC000000}"/>
    <cellStyle name="Good 2" xfId="173" xr:uid="{00000000-0005-0000-0000-0000AD000000}"/>
    <cellStyle name="Good 3" xfId="174" xr:uid="{00000000-0005-0000-0000-0000AE000000}"/>
    <cellStyle name="Grey" xfId="175" xr:uid="{00000000-0005-0000-0000-0000AF000000}"/>
    <cellStyle name="Header" xfId="176" xr:uid="{00000000-0005-0000-0000-0000B0000000}"/>
    <cellStyle name="Header Draft Stamp" xfId="177" xr:uid="{00000000-0005-0000-0000-0000B1000000}"/>
    <cellStyle name="Header__0_Lead_ KOSE_30.06.05" xfId="178" xr:uid="{00000000-0005-0000-0000-0000B2000000}"/>
    <cellStyle name="Header1" xfId="179" xr:uid="{00000000-0005-0000-0000-0000B3000000}"/>
    <cellStyle name="Header1 2" xfId="180" xr:uid="{00000000-0005-0000-0000-0000B4000000}"/>
    <cellStyle name="Header1 2 2" xfId="181" xr:uid="{00000000-0005-0000-0000-0000B5000000}"/>
    <cellStyle name="Header1 2 3" xfId="182" xr:uid="{00000000-0005-0000-0000-0000B6000000}"/>
    <cellStyle name="Header1 2 4" xfId="183" xr:uid="{00000000-0005-0000-0000-0000B7000000}"/>
    <cellStyle name="Header1 3" xfId="184" xr:uid="{00000000-0005-0000-0000-0000B8000000}"/>
    <cellStyle name="Header2" xfId="185" xr:uid="{00000000-0005-0000-0000-0000B9000000}"/>
    <cellStyle name="Heading 1" xfId="186" xr:uid="{00000000-0005-0000-0000-0000BA000000}"/>
    <cellStyle name="Heading 1 2" xfId="187" xr:uid="{00000000-0005-0000-0000-0000BB000000}"/>
    <cellStyle name="Heading 1 3" xfId="188" xr:uid="{00000000-0005-0000-0000-0000BC000000}"/>
    <cellStyle name="Heading 1 Above" xfId="189" xr:uid="{00000000-0005-0000-0000-0000BD000000}"/>
    <cellStyle name="Heading 1_Lead_MI_Y'10" xfId="190" xr:uid="{00000000-0005-0000-0000-0000BE000000}"/>
    <cellStyle name="Heading 1+" xfId="191" xr:uid="{00000000-0005-0000-0000-0000BF000000}"/>
    <cellStyle name="Heading 1+ 2" xfId="192" xr:uid="{00000000-0005-0000-0000-0000C0000000}"/>
    <cellStyle name="Heading 2" xfId="193" xr:uid="{00000000-0005-0000-0000-0000C1000000}"/>
    <cellStyle name="Heading 2 2" xfId="194" xr:uid="{00000000-0005-0000-0000-0000C2000000}"/>
    <cellStyle name="Heading 2 3" xfId="195" xr:uid="{00000000-0005-0000-0000-0000C3000000}"/>
    <cellStyle name="Heading 2 Below" xfId="196" xr:uid="{00000000-0005-0000-0000-0000C4000000}"/>
    <cellStyle name="Heading 2_Lead_MI_Y'10" xfId="197" xr:uid="{00000000-0005-0000-0000-0000C5000000}"/>
    <cellStyle name="Heading 2+" xfId="198" xr:uid="{00000000-0005-0000-0000-0000C6000000}"/>
    <cellStyle name="Heading 2+ 2" xfId="199" xr:uid="{00000000-0005-0000-0000-0000C7000000}"/>
    <cellStyle name="Heading 3" xfId="200" xr:uid="{00000000-0005-0000-0000-0000C8000000}"/>
    <cellStyle name="Heading 3 2" xfId="201" xr:uid="{00000000-0005-0000-0000-0000C9000000}"/>
    <cellStyle name="Heading 3 3" xfId="202" xr:uid="{00000000-0005-0000-0000-0000CA000000}"/>
    <cellStyle name="Heading 3+" xfId="203" xr:uid="{00000000-0005-0000-0000-0000CB000000}"/>
    <cellStyle name="Heading 4" xfId="204" xr:uid="{00000000-0005-0000-0000-0000CC000000}"/>
    <cellStyle name="Heading 4 2" xfId="205" xr:uid="{00000000-0005-0000-0000-0000CD000000}"/>
    <cellStyle name="Heading 4 3" xfId="206" xr:uid="{00000000-0005-0000-0000-0000CE000000}"/>
    <cellStyle name="HEADING1" xfId="207" xr:uid="{00000000-0005-0000-0000-0000CF000000}"/>
    <cellStyle name="HEADING2" xfId="208" xr:uid="{00000000-0005-0000-0000-0000D0000000}"/>
    <cellStyle name="Hidden" xfId="209" xr:uid="{00000000-0005-0000-0000-0000D1000000}"/>
    <cellStyle name="Input" xfId="210" xr:uid="{00000000-0005-0000-0000-0000D2000000}"/>
    <cellStyle name="Input [yellow]" xfId="211" xr:uid="{00000000-0005-0000-0000-0000D3000000}"/>
    <cellStyle name="Input 2" xfId="212" xr:uid="{00000000-0005-0000-0000-0000D4000000}"/>
    <cellStyle name="Input 3" xfId="213" xr:uid="{00000000-0005-0000-0000-0000D5000000}"/>
    <cellStyle name="Input 4" xfId="214" xr:uid="{00000000-0005-0000-0000-0000D6000000}"/>
    <cellStyle name="Input_Lead_MI_Y'10" xfId="215" xr:uid="{00000000-0005-0000-0000-0000D7000000}"/>
    <cellStyle name="Linked Cell" xfId="216" xr:uid="{00000000-0005-0000-0000-0000D8000000}"/>
    <cellStyle name="Linked Cell 2" xfId="217" xr:uid="{00000000-0005-0000-0000-0000D9000000}"/>
    <cellStyle name="Linked Cell 3" xfId="218" xr:uid="{00000000-0005-0000-0000-0000DA000000}"/>
    <cellStyle name="Neutral" xfId="219" xr:uid="{00000000-0005-0000-0000-0000DB000000}"/>
    <cellStyle name="Neutral 2" xfId="220" xr:uid="{00000000-0005-0000-0000-0000DC000000}"/>
    <cellStyle name="Neutral 3" xfId="221" xr:uid="{00000000-0005-0000-0000-0000DD000000}"/>
    <cellStyle name="no dec" xfId="222" xr:uid="{00000000-0005-0000-0000-0000DE000000}"/>
    <cellStyle name="Normal" xfId="0" builtinId="0"/>
    <cellStyle name="Normal - Style1" xfId="223" xr:uid="{00000000-0005-0000-0000-0000E0000000}"/>
    <cellStyle name="Normal - Style1 2" xfId="224" xr:uid="{00000000-0005-0000-0000-0000E1000000}"/>
    <cellStyle name="Normal 10" xfId="225" xr:uid="{00000000-0005-0000-0000-0000E2000000}"/>
    <cellStyle name="Normal 11" xfId="226" xr:uid="{00000000-0005-0000-0000-0000E3000000}"/>
    <cellStyle name="Normal 12" xfId="227" xr:uid="{00000000-0005-0000-0000-0000E4000000}"/>
    <cellStyle name="Normal 13" xfId="392" xr:uid="{BD6CC694-7B9C-4E2A-A1AA-CC3174844E05}"/>
    <cellStyle name="Normal 14" xfId="228" xr:uid="{00000000-0005-0000-0000-0000E5000000}"/>
    <cellStyle name="Normal 14 2" xfId="229" xr:uid="{00000000-0005-0000-0000-0000E6000000}"/>
    <cellStyle name="Normal 15" xfId="401" xr:uid="{5F052B6D-07CF-41A3-95E2-96BC0126EF32}"/>
    <cellStyle name="Normal 16" xfId="230" xr:uid="{00000000-0005-0000-0000-0000E7000000}"/>
    <cellStyle name="Normal 16 2" xfId="231" xr:uid="{00000000-0005-0000-0000-0000E8000000}"/>
    <cellStyle name="Normal 16 3" xfId="395" xr:uid="{3632E0ED-E9EE-46FD-A0A5-3A95B0EC3485}"/>
    <cellStyle name="Normal 17" xfId="405" xr:uid="{F776B54E-46C5-4379-A26A-8ACB0632504E}"/>
    <cellStyle name="Normal 18" xfId="407" xr:uid="{18CB5C13-AC3B-4DE2-9CA1-5B2AEB7B41AE}"/>
    <cellStyle name="Normal 19" xfId="409" xr:uid="{EFFAF452-FAA6-4E62-A2F0-16D1531370E8}"/>
    <cellStyle name="Normal 2" xfId="232" xr:uid="{00000000-0005-0000-0000-0000E9000000}"/>
    <cellStyle name="Normal 2 2" xfId="233" xr:uid="{00000000-0005-0000-0000-0000EA000000}"/>
    <cellStyle name="Normal 2 2 2" xfId="234" xr:uid="{00000000-0005-0000-0000-0000EB000000}"/>
    <cellStyle name="Normal 2 3" xfId="235" xr:uid="{00000000-0005-0000-0000-0000EC000000}"/>
    <cellStyle name="Normal 2 4" xfId="236" xr:uid="{00000000-0005-0000-0000-0000ED000000}"/>
    <cellStyle name="Normal 2 5" xfId="386" xr:uid="{D75E6215-8073-4139-ACD1-B08476906FB3}"/>
    <cellStyle name="Normal 2 6" xfId="398" xr:uid="{3C730658-99C3-41D4-9700-60A56C394854}"/>
    <cellStyle name="Normal 2_Trial_2554" xfId="237" xr:uid="{00000000-0005-0000-0000-0000EE000000}"/>
    <cellStyle name="Normal 20" xfId="411" xr:uid="{628928FA-4E95-4647-8096-E804476AF081}"/>
    <cellStyle name="Normal 21" xfId="412" xr:uid="{B8D93753-BCB1-4012-A96D-C3AB52A9A743}"/>
    <cellStyle name="Normal 22" xfId="238" xr:uid="{00000000-0005-0000-0000-0000EF000000}"/>
    <cellStyle name="Normal 22 2" xfId="239" xr:uid="{00000000-0005-0000-0000-0000F0000000}"/>
    <cellStyle name="Normal 23" xfId="413" xr:uid="{4D3E30A4-6549-44E8-93A4-1F1562A03919}"/>
    <cellStyle name="Normal 24" xfId="414" xr:uid="{E97003A2-14EF-4236-9460-C4E1B1464D48}"/>
    <cellStyle name="Normal 25" xfId="415" xr:uid="{F438C54B-030B-4D11-AD3B-44B9CF2CC46A}"/>
    <cellStyle name="Normal 26" xfId="416" xr:uid="{A2EBEDCD-1F97-4536-8A5D-BD7D848D23AD}"/>
    <cellStyle name="Normal 27" xfId="417" xr:uid="{4719AAB4-1B30-4788-9A06-70C4730251CD}"/>
    <cellStyle name="Normal 3" xfId="240" xr:uid="{00000000-0005-0000-0000-0000F1000000}"/>
    <cellStyle name="Normal 3 2" xfId="241" xr:uid="{00000000-0005-0000-0000-0000F2000000}"/>
    <cellStyle name="Normal 3 2 2" xfId="242" xr:uid="{00000000-0005-0000-0000-0000F3000000}"/>
    <cellStyle name="Normal 37" xfId="243" xr:uid="{00000000-0005-0000-0000-0000F4000000}"/>
    <cellStyle name="Normal 4" xfId="244" xr:uid="{00000000-0005-0000-0000-0000F5000000}"/>
    <cellStyle name="Normal 4 2" xfId="245" xr:uid="{00000000-0005-0000-0000-0000F6000000}"/>
    <cellStyle name="Normal 5" xfId="246" xr:uid="{00000000-0005-0000-0000-0000F7000000}"/>
    <cellStyle name="Normal 5 2" xfId="247" xr:uid="{00000000-0005-0000-0000-0000F8000000}"/>
    <cellStyle name="Normal 6" xfId="248" xr:uid="{00000000-0005-0000-0000-0000F9000000}"/>
    <cellStyle name="Normal 7" xfId="249" xr:uid="{00000000-0005-0000-0000-0000FA000000}"/>
    <cellStyle name="Normal 7 2" xfId="250" xr:uid="{00000000-0005-0000-0000-0000FB000000}"/>
    <cellStyle name="Normal 8" xfId="251" xr:uid="{00000000-0005-0000-0000-0000FC000000}"/>
    <cellStyle name="Normal 9" xfId="252" xr:uid="{00000000-0005-0000-0000-0000FD000000}"/>
    <cellStyle name="Normal_DOWA46Y" xfId="253" xr:uid="{00000000-0005-0000-0000-0000FE000000}"/>
    <cellStyle name="Normal_Lead Sheet_Phuket_Q305" xfId="254" xr:uid="{00000000-0005-0000-0000-0000FF000000}"/>
    <cellStyle name="Normal_Lead Sheet_Phuket_Q305 3" xfId="255" xr:uid="{00000000-0005-0000-0000-000000010000}"/>
    <cellStyle name="NormalGB" xfId="256" xr:uid="{00000000-0005-0000-0000-000001010000}"/>
    <cellStyle name="Note" xfId="257" xr:uid="{00000000-0005-0000-0000-000002010000}"/>
    <cellStyle name="Note 2" xfId="258" xr:uid="{00000000-0005-0000-0000-000003010000}"/>
    <cellStyle name="Note 2 2" xfId="259" xr:uid="{00000000-0005-0000-0000-000004010000}"/>
    <cellStyle name="Note 3" xfId="260" xr:uid="{00000000-0005-0000-0000-000005010000}"/>
    <cellStyle name="Note 3 2" xfId="261" xr:uid="{00000000-0005-0000-0000-000006010000}"/>
    <cellStyle name="Output" xfId="262" xr:uid="{00000000-0005-0000-0000-000007010000}"/>
    <cellStyle name="Output 2" xfId="263" xr:uid="{00000000-0005-0000-0000-000008010000}"/>
    <cellStyle name="Output 3" xfId="264" xr:uid="{00000000-0005-0000-0000-000009010000}"/>
    <cellStyle name="Page Number" xfId="265" xr:uid="{00000000-0005-0000-0000-00000A010000}"/>
    <cellStyle name="Percent (0%)" xfId="266" xr:uid="{00000000-0005-0000-0000-00000B010000}"/>
    <cellStyle name="Percent (0.0%)" xfId="267" xr:uid="{00000000-0005-0000-0000-00000C010000}"/>
    <cellStyle name="Percent (0.00%)" xfId="268" xr:uid="{00000000-0005-0000-0000-00000D010000}"/>
    <cellStyle name="Percent [2]" xfId="269" xr:uid="{00000000-0005-0000-0000-00000E010000}"/>
    <cellStyle name="Percent [2] 2" xfId="270" xr:uid="{00000000-0005-0000-0000-00000F010000}"/>
    <cellStyle name="Percent [2] 3" xfId="271" xr:uid="{00000000-0005-0000-0000-000010010000}"/>
    <cellStyle name="Percent 10" xfId="272" xr:uid="{00000000-0005-0000-0000-000011010000}"/>
    <cellStyle name="Percent 10 2" xfId="273" xr:uid="{00000000-0005-0000-0000-000012010000}"/>
    <cellStyle name="Percent 11" xfId="274" xr:uid="{00000000-0005-0000-0000-000013010000}"/>
    <cellStyle name="Percent 11 2" xfId="275" xr:uid="{00000000-0005-0000-0000-000014010000}"/>
    <cellStyle name="Percent 12" xfId="276" xr:uid="{00000000-0005-0000-0000-000015010000}"/>
    <cellStyle name="Percent 12 2" xfId="277" xr:uid="{00000000-0005-0000-0000-000016010000}"/>
    <cellStyle name="Percent 13" xfId="278" xr:uid="{00000000-0005-0000-0000-000017010000}"/>
    <cellStyle name="Percent 13 2" xfId="279" xr:uid="{00000000-0005-0000-0000-000018010000}"/>
    <cellStyle name="Percent 14" xfId="280" xr:uid="{00000000-0005-0000-0000-000019010000}"/>
    <cellStyle name="Percent 14 2" xfId="281" xr:uid="{00000000-0005-0000-0000-00001A010000}"/>
    <cellStyle name="Percent 15" xfId="282" xr:uid="{00000000-0005-0000-0000-00001B010000}"/>
    <cellStyle name="Percent 15 2" xfId="283" xr:uid="{00000000-0005-0000-0000-00001C010000}"/>
    <cellStyle name="Percent 16" xfId="284" xr:uid="{00000000-0005-0000-0000-00001D010000}"/>
    <cellStyle name="Percent 16 2" xfId="285" xr:uid="{00000000-0005-0000-0000-00001E010000}"/>
    <cellStyle name="Percent 17" xfId="286" xr:uid="{00000000-0005-0000-0000-00001F010000}"/>
    <cellStyle name="Percent 17 2" xfId="287" xr:uid="{00000000-0005-0000-0000-000020010000}"/>
    <cellStyle name="Percent 18" xfId="288" xr:uid="{00000000-0005-0000-0000-000021010000}"/>
    <cellStyle name="Percent 18 2" xfId="289" xr:uid="{00000000-0005-0000-0000-000022010000}"/>
    <cellStyle name="Percent 19" xfId="290" xr:uid="{00000000-0005-0000-0000-000023010000}"/>
    <cellStyle name="Percent 19 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2 2 2" xfId="294" xr:uid="{00000000-0005-0000-0000-000027010000}"/>
    <cellStyle name="Percent 2 3" xfId="295" xr:uid="{00000000-0005-0000-0000-000028010000}"/>
    <cellStyle name="Percent 20" xfId="296" xr:uid="{00000000-0005-0000-0000-000029010000}"/>
    <cellStyle name="Percent 20 2" xfId="297" xr:uid="{00000000-0005-0000-0000-00002A010000}"/>
    <cellStyle name="Percent 21" xfId="298" xr:uid="{00000000-0005-0000-0000-00002B010000}"/>
    <cellStyle name="Percent 21 2" xfId="299" xr:uid="{00000000-0005-0000-0000-00002C010000}"/>
    <cellStyle name="Percent 22" xfId="300" xr:uid="{00000000-0005-0000-0000-00002D010000}"/>
    <cellStyle name="Percent 23" xfId="301" xr:uid="{00000000-0005-0000-0000-00002E010000}"/>
    <cellStyle name="Percent 24" xfId="302" xr:uid="{00000000-0005-0000-0000-00002F010000}"/>
    <cellStyle name="Percent 25" xfId="303" xr:uid="{00000000-0005-0000-0000-000030010000}"/>
    <cellStyle name="Percent 26" xfId="304" xr:uid="{00000000-0005-0000-0000-000031010000}"/>
    <cellStyle name="Percent 27" xfId="305" xr:uid="{00000000-0005-0000-0000-000032010000}"/>
    <cellStyle name="Percent 3" xfId="306" xr:uid="{00000000-0005-0000-0000-000033010000}"/>
    <cellStyle name="Percent 3 2" xfId="307" xr:uid="{00000000-0005-0000-0000-000034010000}"/>
    <cellStyle name="Percent 4" xfId="308" xr:uid="{00000000-0005-0000-0000-000035010000}"/>
    <cellStyle name="Percent 4 2" xfId="309" xr:uid="{00000000-0005-0000-0000-000036010000}"/>
    <cellStyle name="Percent 5" xfId="310" xr:uid="{00000000-0005-0000-0000-000037010000}"/>
    <cellStyle name="Percent 5 2" xfId="311" xr:uid="{00000000-0005-0000-0000-000038010000}"/>
    <cellStyle name="Percent 6" xfId="312" xr:uid="{00000000-0005-0000-0000-000039010000}"/>
    <cellStyle name="Percent 6 2" xfId="313" xr:uid="{00000000-0005-0000-0000-00003A010000}"/>
    <cellStyle name="Percent 7" xfId="314" xr:uid="{00000000-0005-0000-0000-00003B010000}"/>
    <cellStyle name="Percent 7 2" xfId="315" xr:uid="{00000000-0005-0000-0000-00003C010000}"/>
    <cellStyle name="Percent 8" xfId="316" xr:uid="{00000000-0005-0000-0000-00003D010000}"/>
    <cellStyle name="Percent 8 2" xfId="317" xr:uid="{00000000-0005-0000-0000-00003E010000}"/>
    <cellStyle name="Percent 9" xfId="318" xr:uid="{00000000-0005-0000-0000-00003F010000}"/>
    <cellStyle name="Percent 9 2" xfId="319" xr:uid="{00000000-0005-0000-0000-000040010000}"/>
    <cellStyle name="PSChar" xfId="320" xr:uid="{00000000-0005-0000-0000-000041010000}"/>
    <cellStyle name="PSDate" xfId="321" xr:uid="{00000000-0005-0000-0000-000042010000}"/>
    <cellStyle name="Quantity" xfId="322" xr:uid="{00000000-0005-0000-0000-000043010000}"/>
    <cellStyle name="Quantity 2" xfId="323" xr:uid="{00000000-0005-0000-0000-000044010000}"/>
    <cellStyle name="Quantity 3" xfId="324" xr:uid="{00000000-0005-0000-0000-000045010000}"/>
    <cellStyle name="Quantity 3 2" xfId="325" xr:uid="{00000000-0005-0000-0000-000046010000}"/>
    <cellStyle name="Quantity 4" xfId="326" xr:uid="{00000000-0005-0000-0000-000047010000}"/>
    <cellStyle name="Salomon Logo" xfId="327" xr:uid="{00000000-0005-0000-0000-000048010000}"/>
    <cellStyle name="Salomon Logo 2" xfId="328" xr:uid="{00000000-0005-0000-0000-000049010000}"/>
    <cellStyle name="Salomon Logo 2 2" xfId="329" xr:uid="{00000000-0005-0000-0000-00004A010000}"/>
    <cellStyle name="Salomon Logo 2 3" xfId="330" xr:uid="{00000000-0005-0000-0000-00004B010000}"/>
    <cellStyle name="Salomon Logo 2 4" xfId="331" xr:uid="{00000000-0005-0000-0000-00004C010000}"/>
    <cellStyle name="Salomon Logo 3" xfId="332" xr:uid="{00000000-0005-0000-0000-00004D010000}"/>
    <cellStyle name="Table Head" xfId="333" xr:uid="{00000000-0005-0000-0000-00004E010000}"/>
    <cellStyle name="Table Source" xfId="334" xr:uid="{00000000-0005-0000-0000-00004F010000}"/>
    <cellStyle name="Table Text" xfId="335" xr:uid="{00000000-0005-0000-0000-000050010000}"/>
    <cellStyle name="Table Title" xfId="336" xr:uid="{00000000-0005-0000-0000-000051010000}"/>
    <cellStyle name="Table Units" xfId="337" xr:uid="{00000000-0005-0000-0000-000052010000}"/>
    <cellStyle name="Text" xfId="338" xr:uid="{00000000-0005-0000-0000-000053010000}"/>
    <cellStyle name="Text 1" xfId="339" xr:uid="{00000000-0005-0000-0000-000054010000}"/>
    <cellStyle name="Text 2" xfId="340" xr:uid="{00000000-0005-0000-0000-000055010000}"/>
    <cellStyle name="Text Head 1" xfId="341" xr:uid="{00000000-0005-0000-0000-000056010000}"/>
    <cellStyle name="Text Head 2" xfId="342" xr:uid="{00000000-0005-0000-0000-000057010000}"/>
    <cellStyle name="Text Indent 1" xfId="343" xr:uid="{00000000-0005-0000-0000-000058010000}"/>
    <cellStyle name="Text Indent 2" xfId="344" xr:uid="{00000000-0005-0000-0000-000059010000}"/>
    <cellStyle name="Title" xfId="345" xr:uid="{00000000-0005-0000-0000-00005A010000}"/>
    <cellStyle name="Title 2" xfId="346" xr:uid="{00000000-0005-0000-0000-00005B010000}"/>
    <cellStyle name="Title 3" xfId="347" xr:uid="{00000000-0005-0000-0000-00005C010000}"/>
    <cellStyle name="TOC 1" xfId="348" xr:uid="{00000000-0005-0000-0000-00005D010000}"/>
    <cellStyle name="TOC 2" xfId="349" xr:uid="{00000000-0005-0000-0000-00005E010000}"/>
    <cellStyle name="Total" xfId="350" xr:uid="{00000000-0005-0000-0000-00005F010000}"/>
    <cellStyle name="Total 2" xfId="351" xr:uid="{00000000-0005-0000-0000-000060010000}"/>
    <cellStyle name="Total 3" xfId="352" xr:uid="{00000000-0005-0000-0000-000061010000}"/>
    <cellStyle name="Warning Text" xfId="353" xr:uid="{00000000-0005-0000-0000-000062010000}"/>
    <cellStyle name="Warning Text 2" xfId="354" xr:uid="{00000000-0005-0000-0000-000063010000}"/>
    <cellStyle name="Warning Text 3" xfId="355" xr:uid="{00000000-0005-0000-0000-000064010000}"/>
    <cellStyle name="ค@ฏ๋_1111D2111DQ2" xfId="356" xr:uid="{00000000-0005-0000-0000-00006E010000}"/>
    <cellStyle name="คdคภฆ์[0]_1111D2111DQ2" xfId="357" xr:uid="{00000000-0005-0000-0000-00006F010000}"/>
    <cellStyle name="คdคภฆ์_1111D2111DQ1" xfId="358" xr:uid="{00000000-0005-0000-0000-000070010000}"/>
    <cellStyle name="เครื่องหมายจุลภาค 2" xfId="359" xr:uid="{00000000-0005-0000-0000-000065010000}"/>
    <cellStyle name="เครื่องหมายจุลภาค 2 2" xfId="360" xr:uid="{00000000-0005-0000-0000-000066010000}"/>
    <cellStyle name="เครื่องหมายจุลภาค 3" xfId="361" xr:uid="{00000000-0005-0000-0000-000067010000}"/>
    <cellStyle name="เครื่องหมายจุลภาค 3 2" xfId="362" xr:uid="{00000000-0005-0000-0000-000068010000}"/>
    <cellStyle name="เครื่องหมายจุลภาค 4" xfId="363" xr:uid="{00000000-0005-0000-0000-000069010000}"/>
    <cellStyle name="เครื่องหมายจุลภาค 5" xfId="364" xr:uid="{00000000-0005-0000-0000-00006A010000}"/>
    <cellStyle name="เครื่องหมายจุลภาค 7" xfId="365" xr:uid="{00000000-0005-0000-0000-00006B010000}"/>
    <cellStyle name="เครื่องหมายจุลภาค 7 2" xfId="366" xr:uid="{00000000-0005-0000-0000-00006C010000}"/>
    <cellStyle name="เชื่อมโยงหลายมิติ" xfId="367" xr:uid="{00000000-0005-0000-0000-00006D010000}"/>
    <cellStyle name="ณfน๔ [0]_Book1" xfId="368" xr:uid="{00000000-0005-0000-0000-000071010000}"/>
    <cellStyle name="ณfน๔_Book1" xfId="369" xr:uid="{00000000-0005-0000-0000-000072010000}"/>
    <cellStyle name="ตามการเชื่อมโยงหลายมิติ" xfId="370" xr:uid="{00000000-0005-0000-0000-000073010000}"/>
    <cellStyle name="น้บะภฒ_95" xfId="371" xr:uid="{00000000-0005-0000-0000-000074010000}"/>
    <cellStyle name="ปกติ 2" xfId="372" xr:uid="{00000000-0005-0000-0000-000075010000}"/>
    <cellStyle name="ปกติ 2 2" xfId="373" xr:uid="{00000000-0005-0000-0000-000076010000}"/>
    <cellStyle name="ปกติ 3" xfId="374" xr:uid="{00000000-0005-0000-0000-000077010000}"/>
    <cellStyle name="ปกติ 4" xfId="375" xr:uid="{00000000-0005-0000-0000-000078010000}"/>
    <cellStyle name="ปกติ 5" xfId="376" xr:uid="{00000000-0005-0000-0000-000079010000}"/>
    <cellStyle name="ปกติ 6" xfId="377" xr:uid="{00000000-0005-0000-0000-00007A010000}"/>
    <cellStyle name="ปกติ_Lead Sheet_safari_Year05" xfId="378" xr:uid="{00000000-0005-0000-0000-00007B010000}"/>
    <cellStyle name="ฤธถ [0]_95" xfId="379" xr:uid="{00000000-0005-0000-0000-00007C010000}"/>
    <cellStyle name="ฤธถ_95" xfId="380" xr:uid="{00000000-0005-0000-0000-00007D010000}"/>
    <cellStyle name="ล๋ศญ [0]_95" xfId="381" xr:uid="{00000000-0005-0000-0000-00007E010000}"/>
    <cellStyle name="ล๋ศญ_95" xfId="382" xr:uid="{00000000-0005-0000-0000-00007F010000}"/>
    <cellStyle name="วฅมุ_4ฟ๙ฝวภ๛" xfId="383" xr:uid="{00000000-0005-0000-0000-000080010000}"/>
    <cellStyle name="표준_991026" xfId="384" xr:uid="{00000000-0005-0000-0000-000081010000}"/>
    <cellStyle name="標準_STATEXPE" xfId="385" xr:uid="{00000000-0005-0000-0000-000082010000}"/>
  </cellStyles>
  <dxfs count="0"/>
  <tableStyles count="0" defaultTableStyle="TableStyleMedium9" defaultPivotStyle="PivotStyleLight16"/>
  <colors>
    <mruColors>
      <color rgb="FFFFFF00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ancheinter.sharepoint.com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3"/>
  <sheetViews>
    <sheetView tabSelected="1" view="pageBreakPreview" zoomScaleNormal="140" zoomScaleSheetLayoutView="100" workbookViewId="0"/>
  </sheetViews>
  <sheetFormatPr defaultColWidth="9.140625" defaultRowHeight="24" customHeight="1"/>
  <cols>
    <col min="1" max="4" width="1.28515625" style="36" customWidth="1"/>
    <col min="5" max="5" width="26" style="36" customWidth="1"/>
    <col min="6" max="6" width="4.42578125" style="38" bestFit="1" customWidth="1"/>
    <col min="7" max="7" width="1.7109375" style="38" customWidth="1"/>
    <col min="8" max="8" width="1" style="37" customWidth="1"/>
    <col min="9" max="9" width="12.28515625" style="39" customWidth="1"/>
    <col min="10" max="10" width="0.85546875" style="41" customWidth="1"/>
    <col min="11" max="11" width="12.28515625" style="39" customWidth="1"/>
    <col min="12" max="12" width="0.85546875" style="41" customWidth="1"/>
    <col min="13" max="13" width="12.28515625" style="39" customWidth="1"/>
    <col min="14" max="14" width="0.85546875" style="41" customWidth="1"/>
    <col min="15" max="15" width="12.28515625" style="39" customWidth="1"/>
    <col min="16" max="16384" width="9.140625" style="36"/>
  </cols>
  <sheetData>
    <row r="1" spans="1:15" ht="20.100000000000001" customHeight="1">
      <c r="O1" s="77" t="s">
        <v>132</v>
      </c>
    </row>
    <row r="2" spans="1:15" ht="20.100000000000001" customHeight="1">
      <c r="O2" s="77" t="s">
        <v>133</v>
      </c>
    </row>
    <row r="3" spans="1:15" s="18" customFormat="1" ht="20.100000000000001" customHeight="1">
      <c r="A3" s="416" t="s">
        <v>137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</row>
    <row r="4" spans="1:15" s="19" customFormat="1" ht="20.100000000000001" customHeight="1">
      <c r="A4" s="418" t="s">
        <v>74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</row>
    <row r="5" spans="1:15" s="19" customFormat="1" ht="20.100000000000001" customHeight="1">
      <c r="A5" s="418" t="s">
        <v>99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</row>
    <row r="6" spans="1:15" s="19" customFormat="1" ht="20.100000000000001" customHeight="1">
      <c r="A6" s="419" t="s">
        <v>177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</row>
    <row r="7" spans="1:15" s="18" customFormat="1" ht="9.9499999999999993" customHeight="1">
      <c r="B7" s="30"/>
      <c r="C7" s="30"/>
      <c r="D7" s="30"/>
      <c r="E7" s="30"/>
      <c r="F7" s="31"/>
      <c r="G7" s="31"/>
      <c r="H7" s="30"/>
      <c r="I7" s="32"/>
      <c r="J7" s="30"/>
      <c r="K7" s="32"/>
      <c r="L7" s="30"/>
      <c r="M7" s="32"/>
      <c r="N7" s="30"/>
      <c r="O7" s="32"/>
    </row>
    <row r="8" spans="1:15" s="22" customFormat="1" ht="20.100000000000001" customHeight="1">
      <c r="A8" s="417" t="s">
        <v>121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</row>
    <row r="9" spans="1:15" s="22" customFormat="1" ht="18" customHeight="1">
      <c r="E9" s="222"/>
      <c r="F9" s="221"/>
      <c r="G9" s="221"/>
      <c r="H9" s="222"/>
      <c r="I9" s="422" t="s">
        <v>69</v>
      </c>
      <c r="J9" s="422"/>
      <c r="K9" s="422"/>
      <c r="L9" s="422"/>
      <c r="M9" s="422"/>
      <c r="N9" s="422"/>
      <c r="O9" s="422"/>
    </row>
    <row r="10" spans="1:15" s="22" customFormat="1" ht="18" customHeight="1">
      <c r="E10" s="222"/>
      <c r="F10" s="221"/>
      <c r="G10" s="221"/>
      <c r="H10" s="222"/>
      <c r="I10" s="423" t="s">
        <v>5</v>
      </c>
      <c r="J10" s="423"/>
      <c r="K10" s="423"/>
      <c r="L10" s="161"/>
      <c r="M10" s="423" t="s">
        <v>36</v>
      </c>
      <c r="N10" s="423"/>
      <c r="O10" s="423"/>
    </row>
    <row r="11" spans="1:15" s="22" customFormat="1" ht="18" customHeight="1">
      <c r="E11" s="222"/>
      <c r="F11" s="221"/>
      <c r="G11" s="221"/>
      <c r="H11" s="222"/>
      <c r="I11" s="162" t="s">
        <v>178</v>
      </c>
      <c r="J11" s="223"/>
      <c r="K11" s="162" t="s">
        <v>130</v>
      </c>
      <c r="L11" s="161"/>
      <c r="M11" s="162" t="s">
        <v>178</v>
      </c>
      <c r="N11" s="223"/>
      <c r="O11" s="162" t="s">
        <v>130</v>
      </c>
    </row>
    <row r="12" spans="1:15" s="22" customFormat="1" ht="18" customHeight="1">
      <c r="E12" s="222"/>
      <c r="F12" s="420" t="s">
        <v>6</v>
      </c>
      <c r="G12" s="420"/>
      <c r="H12" s="222"/>
      <c r="I12" s="163" t="s">
        <v>153</v>
      </c>
      <c r="J12" s="223"/>
      <c r="K12" s="163" t="s">
        <v>129</v>
      </c>
      <c r="L12" s="223"/>
      <c r="M12" s="163" t="s">
        <v>153</v>
      </c>
      <c r="N12" s="223"/>
      <c r="O12" s="163" t="s">
        <v>129</v>
      </c>
    </row>
    <row r="13" spans="1:15" s="22" customFormat="1" ht="18" customHeight="1">
      <c r="A13" s="23" t="s">
        <v>7</v>
      </c>
      <c r="B13" s="23"/>
      <c r="C13" s="23"/>
      <c r="D13" s="164"/>
      <c r="E13" s="23"/>
      <c r="F13" s="165"/>
      <c r="G13" s="165"/>
      <c r="H13" s="166"/>
      <c r="I13" s="167"/>
      <c r="J13" s="168"/>
      <c r="K13" s="167"/>
      <c r="L13" s="168"/>
      <c r="M13" s="167"/>
      <c r="N13" s="169"/>
      <c r="O13" s="167"/>
    </row>
    <row r="14" spans="1:15" s="22" customFormat="1" ht="18" customHeight="1">
      <c r="B14" s="21" t="s">
        <v>8</v>
      </c>
      <c r="D14" s="170"/>
      <c r="F14" s="221">
        <v>5</v>
      </c>
      <c r="G14" s="221"/>
      <c r="H14" s="171"/>
      <c r="I14" s="82">
        <v>251566550</v>
      </c>
      <c r="J14" s="219"/>
      <c r="K14" s="82">
        <v>258459078</v>
      </c>
      <c r="L14" s="219"/>
      <c r="M14" s="82">
        <v>223012599</v>
      </c>
      <c r="N14" s="219"/>
      <c r="O14" s="82">
        <v>215555360</v>
      </c>
    </row>
    <row r="15" spans="1:15" s="22" customFormat="1" ht="18" customHeight="1">
      <c r="B15" s="21" t="s">
        <v>101</v>
      </c>
      <c r="D15" s="170"/>
      <c r="F15" s="22">
        <v>6</v>
      </c>
      <c r="H15" s="171"/>
      <c r="I15" s="82">
        <v>15834572</v>
      </c>
      <c r="J15" s="219"/>
      <c r="K15" s="82">
        <v>23821085</v>
      </c>
      <c r="L15" s="219"/>
      <c r="M15" s="82">
        <v>8549278</v>
      </c>
      <c r="N15" s="219"/>
      <c r="O15" s="82">
        <v>11366958</v>
      </c>
    </row>
    <row r="16" spans="1:15" s="22" customFormat="1" ht="18" customHeight="1">
      <c r="B16" s="21" t="s">
        <v>114</v>
      </c>
      <c r="D16" s="170"/>
      <c r="F16" s="386" t="s">
        <v>198</v>
      </c>
      <c r="H16" s="171"/>
      <c r="I16" s="83" t="s">
        <v>80</v>
      </c>
      <c r="J16" s="219"/>
      <c r="K16" s="83" t="s">
        <v>80</v>
      </c>
      <c r="L16" s="219"/>
      <c r="M16" s="83">
        <v>1500000</v>
      </c>
      <c r="N16" s="219"/>
      <c r="O16" s="83">
        <v>1500000</v>
      </c>
    </row>
    <row r="17" spans="1:15" s="22" customFormat="1" ht="18" customHeight="1">
      <c r="B17" s="21" t="s">
        <v>115</v>
      </c>
      <c r="D17" s="170"/>
      <c r="F17" s="221">
        <v>8</v>
      </c>
      <c r="G17" s="221"/>
      <c r="H17" s="171"/>
      <c r="I17" s="82">
        <v>3208245</v>
      </c>
      <c r="J17" s="219"/>
      <c r="K17" s="82">
        <v>5347075</v>
      </c>
      <c r="L17" s="219"/>
      <c r="M17" s="82">
        <v>3208245</v>
      </c>
      <c r="N17" s="219"/>
      <c r="O17" s="82">
        <v>5347075</v>
      </c>
    </row>
    <row r="18" spans="1:15" s="22" customFormat="1" ht="18" customHeight="1">
      <c r="B18" s="21" t="s">
        <v>9</v>
      </c>
      <c r="D18" s="170"/>
      <c r="F18" s="221"/>
      <c r="G18" s="221"/>
      <c r="H18" s="171"/>
      <c r="I18" s="82">
        <v>2753335</v>
      </c>
      <c r="J18" s="219"/>
      <c r="K18" s="82">
        <v>3405097</v>
      </c>
      <c r="L18" s="219"/>
      <c r="M18" s="82">
        <v>649280</v>
      </c>
      <c r="N18" s="219"/>
      <c r="O18" s="82">
        <v>208932</v>
      </c>
    </row>
    <row r="19" spans="1:15" s="22" customFormat="1" ht="18" customHeight="1">
      <c r="B19" s="21" t="s">
        <v>104</v>
      </c>
      <c r="D19" s="170"/>
      <c r="F19" s="221">
        <v>9</v>
      </c>
      <c r="G19" s="221"/>
      <c r="H19" s="171"/>
      <c r="I19" s="82">
        <v>115593831</v>
      </c>
      <c r="J19" s="219"/>
      <c r="K19" s="83">
        <v>115188533</v>
      </c>
      <c r="L19" s="219"/>
      <c r="M19" s="82">
        <v>103477644</v>
      </c>
      <c r="N19" s="219"/>
      <c r="O19" s="83">
        <v>103107094</v>
      </c>
    </row>
    <row r="20" spans="1:15" s="22" customFormat="1" ht="18" customHeight="1">
      <c r="B20" s="21" t="s">
        <v>10</v>
      </c>
      <c r="D20" s="170"/>
      <c r="F20" s="221">
        <v>10</v>
      </c>
      <c r="G20" s="221"/>
      <c r="H20" s="171"/>
      <c r="I20" s="46">
        <v>2984475</v>
      </c>
      <c r="J20" s="219"/>
      <c r="K20" s="46">
        <v>1494401</v>
      </c>
      <c r="L20" s="219"/>
      <c r="M20" s="46">
        <v>507097</v>
      </c>
      <c r="N20" s="219"/>
      <c r="O20" s="46">
        <v>25634</v>
      </c>
    </row>
    <row r="21" spans="1:15" s="22" customFormat="1" ht="18" customHeight="1">
      <c r="E21" s="22" t="s">
        <v>70</v>
      </c>
      <c r="F21" s="165"/>
      <c r="G21" s="165"/>
      <c r="H21" s="166"/>
      <c r="I21" s="46">
        <v>391941008</v>
      </c>
      <c r="J21" s="220"/>
      <c r="K21" s="46">
        <v>407715269</v>
      </c>
      <c r="L21" s="220"/>
      <c r="M21" s="46">
        <v>340904143</v>
      </c>
      <c r="N21" s="220"/>
      <c r="O21" s="46">
        <v>337111053</v>
      </c>
    </row>
    <row r="22" spans="1:15" s="22" customFormat="1" ht="18" customHeight="1">
      <c r="A22" s="23" t="s">
        <v>11</v>
      </c>
      <c r="B22" s="23"/>
      <c r="C22" s="23"/>
      <c r="D22" s="164"/>
      <c r="E22" s="23"/>
      <c r="F22" s="165"/>
      <c r="G22" s="165"/>
      <c r="H22" s="166"/>
      <c r="I22" s="82"/>
      <c r="J22" s="81"/>
      <c r="K22" s="82"/>
      <c r="L22" s="220"/>
      <c r="M22" s="82"/>
      <c r="N22" s="220"/>
      <c r="O22" s="82"/>
    </row>
    <row r="23" spans="1:15" s="22" customFormat="1" ht="18" customHeight="1">
      <c r="A23" s="23"/>
      <c r="B23" s="21" t="s">
        <v>126</v>
      </c>
      <c r="C23" s="23"/>
      <c r="D23" s="164"/>
      <c r="E23" s="23"/>
      <c r="F23" s="221">
        <v>11</v>
      </c>
      <c r="G23" s="165"/>
      <c r="H23" s="166"/>
      <c r="I23" s="83">
        <v>200000</v>
      </c>
      <c r="J23" s="220"/>
      <c r="K23" s="83">
        <v>400000</v>
      </c>
      <c r="L23" s="220"/>
      <c r="M23" s="83" t="s">
        <v>80</v>
      </c>
      <c r="N23" s="220"/>
      <c r="O23" s="83" t="s">
        <v>80</v>
      </c>
    </row>
    <row r="24" spans="1:15" s="22" customFormat="1" ht="18" customHeight="1">
      <c r="A24" s="23"/>
      <c r="B24" s="21" t="s">
        <v>107</v>
      </c>
      <c r="C24" s="23"/>
      <c r="D24" s="164"/>
      <c r="E24" s="23"/>
      <c r="F24" s="221">
        <v>9</v>
      </c>
      <c r="G24" s="165"/>
      <c r="H24" s="166"/>
      <c r="I24" s="83">
        <v>2499824</v>
      </c>
      <c r="J24" s="220"/>
      <c r="K24" s="83">
        <v>8030851</v>
      </c>
      <c r="L24" s="220"/>
      <c r="M24" s="83" t="s">
        <v>80</v>
      </c>
      <c r="N24" s="220"/>
      <c r="O24" s="83">
        <v>8030851</v>
      </c>
    </row>
    <row r="25" spans="1:15" s="22" customFormat="1" ht="18" customHeight="1">
      <c r="B25" s="21" t="s">
        <v>12</v>
      </c>
      <c r="D25" s="170"/>
      <c r="F25" s="173">
        <v>12.1</v>
      </c>
      <c r="G25" s="173"/>
      <c r="H25" s="171"/>
      <c r="I25" s="83">
        <v>0</v>
      </c>
      <c r="J25" s="219"/>
      <c r="K25" s="83" t="s">
        <v>80</v>
      </c>
      <c r="L25" s="219"/>
      <c r="M25" s="83">
        <v>102219700</v>
      </c>
      <c r="N25" s="219"/>
      <c r="O25" s="83">
        <v>102219700</v>
      </c>
    </row>
    <row r="26" spans="1:15" s="22" customFormat="1" ht="18" customHeight="1">
      <c r="B26" s="21" t="s">
        <v>13</v>
      </c>
      <c r="D26" s="170"/>
      <c r="F26" s="221">
        <v>13</v>
      </c>
      <c r="G26" s="221"/>
      <c r="H26" s="171"/>
      <c r="I26" s="82">
        <v>5645864</v>
      </c>
      <c r="J26" s="219"/>
      <c r="K26" s="82">
        <v>3320174</v>
      </c>
      <c r="L26" s="219"/>
      <c r="M26" s="82">
        <v>4066604</v>
      </c>
      <c r="N26" s="219"/>
      <c r="O26" s="82">
        <v>1750235</v>
      </c>
    </row>
    <row r="27" spans="1:15" s="22" customFormat="1" ht="18" customHeight="1">
      <c r="B27" s="21" t="s">
        <v>100</v>
      </c>
      <c r="D27" s="170"/>
      <c r="F27" s="221">
        <v>14</v>
      </c>
      <c r="G27" s="221"/>
      <c r="H27" s="171"/>
      <c r="I27" s="82">
        <v>14834802</v>
      </c>
      <c r="J27" s="219"/>
      <c r="K27" s="83">
        <v>16005522</v>
      </c>
      <c r="L27" s="219"/>
      <c r="M27" s="82">
        <v>6428060</v>
      </c>
      <c r="N27" s="219"/>
      <c r="O27" s="83">
        <v>6802961</v>
      </c>
    </row>
    <row r="28" spans="1:15" s="22" customFormat="1" ht="18" customHeight="1">
      <c r="B28" s="21" t="s">
        <v>14</v>
      </c>
      <c r="D28" s="170"/>
      <c r="F28" s="387" t="s">
        <v>195</v>
      </c>
      <c r="G28" s="221"/>
      <c r="H28" s="171"/>
      <c r="I28" s="82">
        <v>46362304</v>
      </c>
      <c r="J28" s="219"/>
      <c r="K28" s="82">
        <v>46362304</v>
      </c>
      <c r="L28" s="219"/>
      <c r="M28" s="83" t="s">
        <v>80</v>
      </c>
      <c r="N28" s="219"/>
      <c r="O28" s="83" t="s">
        <v>80</v>
      </c>
    </row>
    <row r="29" spans="1:15" s="22" customFormat="1" ht="18" customHeight="1">
      <c r="B29" s="21" t="s">
        <v>109</v>
      </c>
      <c r="D29" s="170"/>
      <c r="F29" s="221">
        <v>15</v>
      </c>
      <c r="G29" s="221"/>
      <c r="H29" s="171"/>
      <c r="I29" s="82">
        <v>28004622</v>
      </c>
      <c r="J29" s="219"/>
      <c r="K29" s="82">
        <v>31161562</v>
      </c>
      <c r="L29" s="219"/>
      <c r="M29" s="82">
        <v>8080592</v>
      </c>
      <c r="N29" s="219"/>
      <c r="O29" s="82">
        <v>8655832</v>
      </c>
    </row>
    <row r="30" spans="1:15" s="22" customFormat="1" ht="18" customHeight="1">
      <c r="B30" s="21" t="s">
        <v>15</v>
      </c>
      <c r="D30" s="170"/>
      <c r="F30" s="221">
        <v>16</v>
      </c>
      <c r="G30" s="221"/>
      <c r="H30" s="171"/>
      <c r="I30" s="361">
        <v>2587949</v>
      </c>
      <c r="J30" s="219"/>
      <c r="K30" s="83">
        <v>1812703</v>
      </c>
      <c r="L30" s="219"/>
      <c r="M30" s="83">
        <v>647373</v>
      </c>
      <c r="N30" s="219"/>
      <c r="O30" s="83">
        <v>646298</v>
      </c>
    </row>
    <row r="31" spans="1:15" s="22" customFormat="1" ht="18" customHeight="1">
      <c r="B31" s="22" t="s">
        <v>16</v>
      </c>
      <c r="F31" s="221">
        <v>17</v>
      </c>
      <c r="G31" s="221"/>
      <c r="H31" s="171"/>
      <c r="I31" s="46">
        <v>2185935</v>
      </c>
      <c r="J31" s="219"/>
      <c r="K31" s="46">
        <v>2450458</v>
      </c>
      <c r="L31" s="219"/>
      <c r="M31" s="46">
        <v>683659</v>
      </c>
      <c r="N31" s="219"/>
      <c r="O31" s="46">
        <v>671147</v>
      </c>
    </row>
    <row r="32" spans="1:15" s="22" customFormat="1" ht="18" customHeight="1">
      <c r="D32" s="170"/>
      <c r="E32" s="22" t="s">
        <v>71</v>
      </c>
      <c r="F32" s="165"/>
      <c r="G32" s="165"/>
      <c r="H32" s="166"/>
      <c r="I32" s="46">
        <v>102321300</v>
      </c>
      <c r="J32" s="81"/>
      <c r="K32" s="46">
        <v>109543574</v>
      </c>
      <c r="L32" s="220"/>
      <c r="M32" s="46">
        <v>122125988</v>
      </c>
      <c r="N32" s="220"/>
      <c r="O32" s="46">
        <v>128777024</v>
      </c>
    </row>
    <row r="33" spans="1:15" s="22" customFormat="1" ht="18" customHeight="1" thickBot="1">
      <c r="A33" s="23" t="s">
        <v>17</v>
      </c>
      <c r="B33" s="23"/>
      <c r="C33" s="23"/>
      <c r="D33" s="23"/>
      <c r="E33" s="23"/>
      <c r="F33" s="165"/>
      <c r="G33" s="165"/>
      <c r="H33" s="166"/>
      <c r="I33" s="47">
        <v>494262308</v>
      </c>
      <c r="J33" s="81"/>
      <c r="K33" s="47">
        <v>517258843</v>
      </c>
      <c r="L33" s="220"/>
      <c r="M33" s="47">
        <v>463030131</v>
      </c>
      <c r="N33" s="220"/>
      <c r="O33" s="47">
        <v>465888077</v>
      </c>
    </row>
    <row r="34" spans="1:15" s="14" customFormat="1" ht="18" customHeight="1" thickTop="1">
      <c r="F34" s="33"/>
      <c r="G34" s="33"/>
      <c r="H34" s="34"/>
      <c r="I34" s="20"/>
      <c r="J34" s="35"/>
      <c r="K34" s="20"/>
      <c r="L34" s="35"/>
      <c r="M34" s="20"/>
      <c r="N34" s="35"/>
      <c r="O34" s="20"/>
    </row>
    <row r="35" spans="1:15" s="14" customFormat="1" ht="18" customHeight="1">
      <c r="F35" s="33"/>
      <c r="G35" s="33"/>
      <c r="H35" s="34"/>
      <c r="I35" s="20"/>
      <c r="J35" s="35"/>
      <c r="K35" s="20"/>
      <c r="L35" s="35"/>
      <c r="M35" s="20"/>
      <c r="N35" s="35"/>
      <c r="O35" s="20"/>
    </row>
    <row r="36" spans="1:15" s="14" customFormat="1" ht="18" customHeight="1">
      <c r="F36" s="33"/>
      <c r="G36" s="33"/>
      <c r="H36" s="34"/>
      <c r="I36" s="20"/>
      <c r="J36" s="35"/>
      <c r="K36" s="20"/>
      <c r="L36" s="35"/>
      <c r="M36" s="20"/>
      <c r="N36" s="35"/>
      <c r="O36" s="20"/>
    </row>
    <row r="37" spans="1:15" s="14" customFormat="1" ht="18" customHeight="1">
      <c r="F37" s="33"/>
      <c r="G37" s="33"/>
      <c r="H37" s="34"/>
      <c r="I37" s="20"/>
      <c r="J37" s="35"/>
      <c r="K37" s="20"/>
      <c r="L37" s="35"/>
      <c r="M37" s="20"/>
      <c r="N37" s="35"/>
      <c r="O37" s="20"/>
    </row>
    <row r="38" spans="1:15" s="14" customFormat="1" ht="18" customHeight="1">
      <c r="F38" s="33"/>
      <c r="G38" s="33"/>
      <c r="H38" s="34"/>
      <c r="I38" s="20"/>
      <c r="J38" s="35"/>
      <c r="K38" s="20"/>
      <c r="L38" s="35"/>
      <c r="M38" s="20"/>
      <c r="N38" s="35"/>
      <c r="O38" s="20"/>
    </row>
    <row r="39" spans="1:15" ht="18" customHeight="1">
      <c r="E39" s="37"/>
      <c r="J39" s="40"/>
      <c r="N39" s="40"/>
    </row>
    <row r="40" spans="1:15" ht="18" customHeight="1">
      <c r="E40" s="37"/>
      <c r="J40" s="40"/>
      <c r="N40" s="40"/>
    </row>
    <row r="41" spans="1:15" ht="18" customHeight="1">
      <c r="E41" s="37"/>
      <c r="J41" s="40"/>
      <c r="N41" s="40"/>
    </row>
    <row r="42" spans="1:15" ht="20.100000000000001" customHeight="1">
      <c r="O42" s="77" t="s">
        <v>132</v>
      </c>
    </row>
    <row r="43" spans="1:15" ht="20.100000000000001" customHeight="1">
      <c r="O43" s="77" t="s">
        <v>133</v>
      </c>
    </row>
    <row r="44" spans="1:15" s="18" customFormat="1" ht="20.100000000000001" customHeight="1">
      <c r="A44" s="416" t="s">
        <v>138</v>
      </c>
      <c r="B44" s="416"/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N44" s="416"/>
      <c r="O44" s="416"/>
    </row>
    <row r="45" spans="1:15" s="19" customFormat="1" ht="20.100000000000001" customHeight="1">
      <c r="A45" s="418" t="s">
        <v>74</v>
      </c>
      <c r="B45" s="418"/>
      <c r="C45" s="418"/>
      <c r="D45" s="418"/>
      <c r="E45" s="418"/>
      <c r="F45" s="418"/>
      <c r="G45" s="418"/>
      <c r="H45" s="418"/>
      <c r="I45" s="418"/>
      <c r="J45" s="418"/>
      <c r="K45" s="418"/>
      <c r="L45" s="418"/>
      <c r="M45" s="418"/>
      <c r="N45" s="418"/>
      <c r="O45" s="418"/>
    </row>
    <row r="46" spans="1:15" s="19" customFormat="1" ht="20.100000000000001" customHeight="1">
      <c r="A46" s="418" t="s">
        <v>122</v>
      </c>
      <c r="B46" s="418"/>
      <c r="C46" s="418"/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18"/>
      <c r="O46" s="418"/>
    </row>
    <row r="47" spans="1:15" s="19" customFormat="1" ht="20.100000000000001" customHeight="1">
      <c r="A47" s="419" t="str">
        <f>+A6</f>
        <v>AS AT SEPTEMBER 30, 2021</v>
      </c>
      <c r="B47" s="418"/>
      <c r="C47" s="418"/>
      <c r="D47" s="418"/>
      <c r="E47" s="418"/>
      <c r="F47" s="418"/>
      <c r="G47" s="418"/>
      <c r="H47" s="418"/>
      <c r="I47" s="418"/>
      <c r="J47" s="418"/>
      <c r="K47" s="418"/>
      <c r="L47" s="418"/>
      <c r="M47" s="418"/>
      <c r="N47" s="418"/>
      <c r="O47" s="418"/>
    </row>
    <row r="48" spans="1:15" s="18" customFormat="1" ht="9.9499999999999993" customHeight="1">
      <c r="B48" s="30"/>
      <c r="C48" s="30"/>
      <c r="D48" s="30"/>
      <c r="E48" s="30"/>
      <c r="F48" s="31"/>
      <c r="G48" s="31"/>
      <c r="H48" s="30"/>
      <c r="I48" s="32"/>
      <c r="J48" s="30"/>
      <c r="K48" s="32"/>
      <c r="L48" s="30"/>
      <c r="M48" s="32"/>
      <c r="N48" s="30"/>
      <c r="O48" s="32"/>
    </row>
    <row r="49" spans="1:15" s="18" customFormat="1" ht="20.100000000000001" customHeight="1">
      <c r="A49" s="424" t="s">
        <v>128</v>
      </c>
      <c r="B49" s="424"/>
      <c r="C49" s="424"/>
      <c r="D49" s="424"/>
      <c r="E49" s="424"/>
      <c r="F49" s="424"/>
      <c r="G49" s="424"/>
      <c r="H49" s="424"/>
      <c r="I49" s="424"/>
      <c r="J49" s="424"/>
      <c r="K49" s="424"/>
      <c r="L49" s="424"/>
      <c r="M49" s="424"/>
      <c r="N49" s="424"/>
      <c r="O49" s="424"/>
    </row>
    <row r="50" spans="1:15" s="22" customFormat="1" ht="18" customHeight="1">
      <c r="E50" s="222"/>
      <c r="F50" s="221"/>
      <c r="G50" s="221"/>
      <c r="H50" s="222"/>
      <c r="I50" s="422" t="s">
        <v>69</v>
      </c>
      <c r="J50" s="422"/>
      <c r="K50" s="422"/>
      <c r="L50" s="422"/>
      <c r="M50" s="422"/>
      <c r="N50" s="422"/>
      <c r="O50" s="422"/>
    </row>
    <row r="51" spans="1:15" s="22" customFormat="1" ht="18" customHeight="1">
      <c r="E51" s="222"/>
      <c r="F51" s="221"/>
      <c r="G51" s="221"/>
      <c r="H51" s="222"/>
      <c r="I51" s="423" t="s">
        <v>5</v>
      </c>
      <c r="J51" s="423"/>
      <c r="K51" s="423"/>
      <c r="L51" s="161"/>
      <c r="M51" s="423" t="s">
        <v>36</v>
      </c>
      <c r="N51" s="423"/>
      <c r="O51" s="423"/>
    </row>
    <row r="52" spans="1:15" s="22" customFormat="1" ht="18" customHeight="1">
      <c r="E52" s="222"/>
      <c r="F52" s="221"/>
      <c r="G52" s="221"/>
      <c r="H52" s="222"/>
      <c r="I52" s="162" t="s">
        <v>178</v>
      </c>
      <c r="J52" s="223"/>
      <c r="K52" s="162" t="s">
        <v>130</v>
      </c>
      <c r="L52" s="161"/>
      <c r="M52" s="162" t="s">
        <v>178</v>
      </c>
      <c r="N52" s="223"/>
      <c r="O52" s="162" t="s">
        <v>130</v>
      </c>
    </row>
    <row r="53" spans="1:15" s="22" customFormat="1" ht="18" customHeight="1">
      <c r="F53" s="421" t="s">
        <v>6</v>
      </c>
      <c r="G53" s="421"/>
      <c r="H53" s="222"/>
      <c r="I53" s="163" t="s">
        <v>153</v>
      </c>
      <c r="J53" s="223"/>
      <c r="K53" s="163" t="s">
        <v>129</v>
      </c>
      <c r="L53" s="223"/>
      <c r="M53" s="163" t="s">
        <v>153</v>
      </c>
      <c r="N53" s="223"/>
      <c r="O53" s="163" t="s">
        <v>129</v>
      </c>
    </row>
    <row r="54" spans="1:15" s="22" customFormat="1" ht="18" customHeight="1">
      <c r="A54" s="23" t="s">
        <v>18</v>
      </c>
      <c r="B54" s="23"/>
      <c r="C54" s="23"/>
      <c r="D54" s="23"/>
      <c r="E54" s="23"/>
      <c r="F54" s="221"/>
      <c r="G54" s="221"/>
      <c r="H54" s="166"/>
      <c r="I54" s="167"/>
      <c r="J54" s="168"/>
      <c r="K54" s="167"/>
      <c r="L54" s="168"/>
      <c r="M54" s="167"/>
      <c r="N54" s="169"/>
      <c r="O54" s="167"/>
    </row>
    <row r="55" spans="1:15" s="22" customFormat="1" ht="18" customHeight="1">
      <c r="B55" s="22" t="s">
        <v>102</v>
      </c>
      <c r="F55" s="221">
        <v>18</v>
      </c>
      <c r="G55" s="221"/>
      <c r="H55" s="166"/>
      <c r="I55" s="82">
        <v>32227941</v>
      </c>
      <c r="J55" s="220"/>
      <c r="K55" s="82">
        <v>33392502</v>
      </c>
      <c r="L55" s="220"/>
      <c r="M55" s="82">
        <v>33446495</v>
      </c>
      <c r="N55" s="220"/>
      <c r="O55" s="82">
        <v>19201852</v>
      </c>
    </row>
    <row r="56" spans="1:15" s="22" customFormat="1" ht="18" customHeight="1">
      <c r="B56" s="22" t="s">
        <v>105</v>
      </c>
      <c r="F56" s="221">
        <v>19</v>
      </c>
      <c r="G56" s="221"/>
      <c r="H56" s="166"/>
      <c r="I56" s="82">
        <v>1488362</v>
      </c>
      <c r="J56" s="220"/>
      <c r="K56" s="82">
        <v>1449472</v>
      </c>
      <c r="L56" s="220"/>
      <c r="M56" s="82">
        <v>544482</v>
      </c>
      <c r="N56" s="220"/>
      <c r="O56" s="83">
        <v>538740</v>
      </c>
    </row>
    <row r="57" spans="1:15" s="22" customFormat="1" ht="18" customHeight="1">
      <c r="B57" s="22" t="s">
        <v>19</v>
      </c>
      <c r="D57" s="170"/>
      <c r="G57" s="221"/>
      <c r="H57" s="166"/>
      <c r="I57" s="82">
        <v>1079249</v>
      </c>
      <c r="J57" s="220"/>
      <c r="K57" s="82">
        <v>2275717</v>
      </c>
      <c r="L57" s="220"/>
      <c r="M57" s="83">
        <v>0</v>
      </c>
      <c r="N57" s="220"/>
      <c r="O57" s="82">
        <v>129774</v>
      </c>
    </row>
    <row r="58" spans="1:15" s="22" customFormat="1" ht="18" customHeight="1">
      <c r="B58" s="22" t="s">
        <v>20</v>
      </c>
      <c r="D58" s="170"/>
      <c r="G58" s="221"/>
      <c r="H58" s="166"/>
      <c r="I58" s="46">
        <v>1902664</v>
      </c>
      <c r="J58" s="220"/>
      <c r="K58" s="46">
        <v>2303149</v>
      </c>
      <c r="L58" s="220"/>
      <c r="M58" s="46">
        <v>802157</v>
      </c>
      <c r="N58" s="220"/>
      <c r="O58" s="46">
        <v>1082370</v>
      </c>
    </row>
    <row r="59" spans="1:15" s="22" customFormat="1" ht="18" customHeight="1">
      <c r="E59" s="22" t="s">
        <v>72</v>
      </c>
      <c r="F59" s="165"/>
      <c r="G59" s="165"/>
      <c r="H59" s="166"/>
      <c r="I59" s="46">
        <v>36698216</v>
      </c>
      <c r="J59" s="174"/>
      <c r="K59" s="80">
        <v>39420840</v>
      </c>
      <c r="L59" s="174"/>
      <c r="M59" s="46">
        <v>34793134</v>
      </c>
      <c r="N59" s="174"/>
      <c r="O59" s="80">
        <v>20952736</v>
      </c>
    </row>
    <row r="60" spans="1:15" s="22" customFormat="1" ht="18" customHeight="1">
      <c r="A60" s="23" t="s">
        <v>21</v>
      </c>
      <c r="B60" s="23"/>
      <c r="C60" s="23"/>
      <c r="D60" s="164"/>
      <c r="E60" s="23"/>
      <c r="F60" s="165"/>
      <c r="G60" s="165"/>
      <c r="H60" s="166"/>
      <c r="I60" s="78"/>
      <c r="J60" s="174"/>
      <c r="K60" s="172"/>
      <c r="L60" s="174"/>
      <c r="M60" s="172"/>
      <c r="N60" s="174"/>
      <c r="O60" s="172"/>
    </row>
    <row r="61" spans="1:15" s="22" customFormat="1" ht="18" customHeight="1">
      <c r="B61" s="22" t="s">
        <v>106</v>
      </c>
      <c r="D61" s="170"/>
      <c r="F61" s="165">
        <v>19</v>
      </c>
      <c r="G61" s="165"/>
      <c r="H61" s="166"/>
      <c r="I61" s="82">
        <v>13539705</v>
      </c>
      <c r="J61" s="220"/>
      <c r="K61" s="83">
        <v>14412024</v>
      </c>
      <c r="L61" s="220"/>
      <c r="M61" s="82">
        <v>6037571</v>
      </c>
      <c r="N61" s="220"/>
      <c r="O61" s="83">
        <v>6198436</v>
      </c>
    </row>
    <row r="62" spans="1:15" s="22" customFormat="1" ht="18" customHeight="1">
      <c r="B62" s="22" t="s">
        <v>22</v>
      </c>
      <c r="D62" s="170"/>
      <c r="F62" s="221">
        <v>20</v>
      </c>
      <c r="G62" s="221"/>
      <c r="H62" s="166"/>
      <c r="I62" s="82">
        <v>19590898</v>
      </c>
      <c r="J62" s="220"/>
      <c r="K62" s="82">
        <v>19102926</v>
      </c>
      <c r="L62" s="220"/>
      <c r="M62" s="82">
        <v>3683783</v>
      </c>
      <c r="N62" s="220"/>
      <c r="O62" s="82">
        <v>13027769</v>
      </c>
    </row>
    <row r="63" spans="1:15" s="22" customFormat="1" ht="18" customHeight="1">
      <c r="B63" s="22" t="s">
        <v>108</v>
      </c>
      <c r="D63" s="170"/>
      <c r="F63" s="221"/>
      <c r="G63" s="221"/>
      <c r="H63" s="166"/>
      <c r="I63" s="46">
        <v>575902</v>
      </c>
      <c r="J63" s="220"/>
      <c r="K63" s="211">
        <v>575902</v>
      </c>
      <c r="L63" s="220"/>
      <c r="M63" s="211">
        <v>320897</v>
      </c>
      <c r="N63" s="220"/>
      <c r="O63" s="211">
        <v>320897</v>
      </c>
    </row>
    <row r="64" spans="1:15" s="22" customFormat="1" ht="18" customHeight="1">
      <c r="E64" s="22" t="s">
        <v>116</v>
      </c>
      <c r="F64" s="221"/>
      <c r="G64" s="221"/>
      <c r="H64" s="166"/>
      <c r="I64" s="46">
        <v>33706505</v>
      </c>
      <c r="J64" s="174"/>
      <c r="K64" s="80">
        <v>34090852</v>
      </c>
      <c r="L64" s="174"/>
      <c r="M64" s="46">
        <v>10042251</v>
      </c>
      <c r="N64" s="174"/>
      <c r="O64" s="80">
        <v>19547102</v>
      </c>
    </row>
    <row r="65" spans="1:15" s="22" customFormat="1" ht="18" customHeight="1">
      <c r="A65" s="23" t="s">
        <v>23</v>
      </c>
      <c r="B65" s="23"/>
      <c r="C65" s="23"/>
      <c r="D65" s="164"/>
      <c r="E65" s="23"/>
      <c r="F65" s="221"/>
      <c r="G65" s="221"/>
      <c r="H65" s="166"/>
      <c r="I65" s="46">
        <v>70404721</v>
      </c>
      <c r="J65" s="174"/>
      <c r="K65" s="80">
        <v>73511692</v>
      </c>
      <c r="L65" s="174"/>
      <c r="M65" s="46">
        <v>44835385</v>
      </c>
      <c r="N65" s="174"/>
      <c r="O65" s="80">
        <v>40499838</v>
      </c>
    </row>
    <row r="66" spans="1:15" s="22" customFormat="1" ht="18" customHeight="1">
      <c r="A66" s="175" t="s">
        <v>24</v>
      </c>
      <c r="B66" s="23"/>
      <c r="C66" s="23"/>
      <c r="D66" s="176"/>
      <c r="E66" s="23"/>
      <c r="F66" s="221"/>
      <c r="G66" s="221"/>
      <c r="I66" s="177"/>
      <c r="J66" s="178" t="e">
        <v>#REF!</v>
      </c>
      <c r="L66" s="178" t="e">
        <v>#REF!</v>
      </c>
      <c r="N66" s="169"/>
    </row>
    <row r="67" spans="1:15" s="22" customFormat="1" ht="18" customHeight="1">
      <c r="A67" s="21"/>
      <c r="B67" s="22" t="s">
        <v>25</v>
      </c>
      <c r="D67" s="170"/>
      <c r="F67" s="221"/>
      <c r="G67" s="221"/>
      <c r="I67" s="177"/>
      <c r="J67" s="179"/>
      <c r="K67" s="167"/>
      <c r="L67" s="179"/>
      <c r="M67" s="167"/>
      <c r="N67" s="169"/>
      <c r="O67" s="167"/>
    </row>
    <row r="68" spans="1:15" s="22" customFormat="1" ht="18" customHeight="1">
      <c r="A68" s="180"/>
      <c r="B68" s="180"/>
      <c r="C68" s="180" t="s">
        <v>26</v>
      </c>
      <c r="D68" s="170"/>
      <c r="F68" s="221"/>
      <c r="G68" s="221"/>
      <c r="I68" s="177"/>
      <c r="J68" s="179"/>
      <c r="K68" s="167"/>
      <c r="L68" s="179"/>
      <c r="M68" s="167"/>
      <c r="N68" s="169"/>
      <c r="O68" s="167"/>
    </row>
    <row r="69" spans="1:15" s="22" customFormat="1" ht="18" customHeight="1" thickBot="1">
      <c r="A69" s="180"/>
      <c r="B69" s="180"/>
      <c r="C69" s="180"/>
      <c r="D69" s="22" t="s">
        <v>27</v>
      </c>
      <c r="F69" s="221"/>
      <c r="G69" s="221"/>
      <c r="I69" s="213">
        <v>67000000</v>
      </c>
      <c r="J69" s="182"/>
      <c r="K69" s="181">
        <v>67000000</v>
      </c>
      <c r="L69" s="182"/>
      <c r="M69" s="213">
        <v>67000000</v>
      </c>
      <c r="N69" s="182"/>
      <c r="O69" s="183">
        <v>67000000</v>
      </c>
    </row>
    <row r="70" spans="1:15" s="22" customFormat="1" ht="18" customHeight="1" thickTop="1">
      <c r="A70" s="180"/>
      <c r="C70" s="180" t="s">
        <v>28</v>
      </c>
      <c r="D70" s="170"/>
      <c r="F70" s="165"/>
      <c r="G70" s="165"/>
      <c r="I70" s="78"/>
      <c r="J70" s="182"/>
      <c r="K70" s="78"/>
      <c r="L70" s="182"/>
      <c r="M70" s="182"/>
      <c r="N70" s="182"/>
      <c r="O70" s="182"/>
    </row>
    <row r="71" spans="1:15" s="22" customFormat="1" ht="18" customHeight="1">
      <c r="A71" s="180"/>
      <c r="C71" s="180"/>
      <c r="D71" s="22" t="s">
        <v>27</v>
      </c>
      <c r="F71" s="165"/>
      <c r="G71" s="165"/>
      <c r="I71" s="82">
        <v>67000000</v>
      </c>
      <c r="J71" s="182"/>
      <c r="K71" s="78">
        <v>67000000</v>
      </c>
      <c r="L71" s="182"/>
      <c r="M71" s="82">
        <v>67000000</v>
      </c>
      <c r="N71" s="182"/>
      <c r="O71" s="182">
        <v>67000000</v>
      </c>
    </row>
    <row r="72" spans="1:15" s="22" customFormat="1" ht="18" customHeight="1">
      <c r="A72" s="21" t="s">
        <v>0</v>
      </c>
      <c r="B72" s="21" t="s">
        <v>83</v>
      </c>
      <c r="D72" s="170"/>
      <c r="F72" s="165">
        <v>22</v>
      </c>
      <c r="G72" s="165"/>
      <c r="I72" s="82">
        <v>323397514</v>
      </c>
      <c r="J72" s="174"/>
      <c r="K72" s="78">
        <v>323397514</v>
      </c>
      <c r="L72" s="174"/>
      <c r="M72" s="82">
        <v>323397514</v>
      </c>
      <c r="N72" s="182"/>
      <c r="O72" s="182">
        <v>323397514</v>
      </c>
    </row>
    <row r="73" spans="1:15" s="22" customFormat="1" ht="18" customHeight="1">
      <c r="A73" s="21"/>
      <c r="B73" s="21" t="s">
        <v>29</v>
      </c>
      <c r="D73" s="170"/>
      <c r="F73" s="221"/>
      <c r="G73" s="221"/>
      <c r="I73" s="78"/>
      <c r="J73" s="174"/>
      <c r="K73" s="78"/>
      <c r="L73" s="174"/>
      <c r="M73" s="82"/>
      <c r="N73" s="174"/>
      <c r="O73" s="182"/>
    </row>
    <row r="74" spans="1:15" s="22" customFormat="1" ht="18" customHeight="1">
      <c r="A74" s="21" t="s">
        <v>0</v>
      </c>
      <c r="B74" s="21"/>
      <c r="C74" s="45" t="s">
        <v>30</v>
      </c>
      <c r="D74" s="170"/>
      <c r="F74" s="221"/>
      <c r="G74" s="221"/>
      <c r="I74" s="78"/>
      <c r="J74" s="174"/>
      <c r="K74" s="78"/>
      <c r="L74" s="174"/>
      <c r="M74" s="82"/>
      <c r="N74" s="174"/>
      <c r="O74" s="182"/>
    </row>
    <row r="75" spans="1:15" s="22" customFormat="1" ht="18" customHeight="1">
      <c r="A75" s="21" t="s">
        <v>1</v>
      </c>
      <c r="B75" s="21"/>
      <c r="D75" s="45" t="s">
        <v>31</v>
      </c>
      <c r="F75" s="221"/>
      <c r="G75" s="221"/>
      <c r="I75" s="82">
        <v>6467955</v>
      </c>
      <c r="J75" s="362"/>
      <c r="K75" s="82">
        <v>6467955</v>
      </c>
      <c r="L75" s="362"/>
      <c r="M75" s="82">
        <v>6467955</v>
      </c>
      <c r="N75" s="362"/>
      <c r="O75" s="82">
        <v>6467955</v>
      </c>
    </row>
    <row r="76" spans="1:15" s="22" customFormat="1" ht="18" customHeight="1">
      <c r="A76" s="21" t="s">
        <v>0</v>
      </c>
      <c r="B76" s="21"/>
      <c r="C76" s="22" t="s">
        <v>32</v>
      </c>
      <c r="D76" s="170"/>
      <c r="F76" s="221"/>
      <c r="G76" s="221"/>
      <c r="I76" s="82">
        <v>5445136</v>
      </c>
      <c r="J76" s="362"/>
      <c r="K76" s="82">
        <v>22756147</v>
      </c>
      <c r="L76" s="362"/>
      <c r="M76" s="82">
        <v>21329277</v>
      </c>
      <c r="N76" s="362"/>
      <c r="O76" s="82">
        <v>28522770</v>
      </c>
    </row>
    <row r="77" spans="1:15" s="22" customFormat="1" ht="18" customHeight="1">
      <c r="A77" s="21" t="s">
        <v>0</v>
      </c>
      <c r="B77" s="21" t="s">
        <v>127</v>
      </c>
      <c r="D77" s="170"/>
      <c r="F77" s="221"/>
      <c r="G77" s="221"/>
      <c r="I77" s="46">
        <v>303565</v>
      </c>
      <c r="J77" s="362"/>
      <c r="K77" s="46">
        <v>303565</v>
      </c>
      <c r="L77" s="362"/>
      <c r="M77" s="211" t="s">
        <v>80</v>
      </c>
      <c r="N77" s="363"/>
      <c r="O77" s="211" t="s">
        <v>80</v>
      </c>
    </row>
    <row r="78" spans="1:15" s="22" customFormat="1" ht="18" customHeight="1">
      <c r="A78" s="21"/>
      <c r="B78" s="22" t="s">
        <v>84</v>
      </c>
      <c r="F78" s="221"/>
      <c r="G78" s="221"/>
      <c r="H78" s="166"/>
      <c r="I78" s="83">
        <v>402614170</v>
      </c>
      <c r="J78" s="174"/>
      <c r="K78" s="78">
        <v>419925181</v>
      </c>
      <c r="L78" s="174"/>
      <c r="M78" s="83">
        <v>418194746</v>
      </c>
      <c r="N78" s="174"/>
      <c r="O78" s="79">
        <v>425388239</v>
      </c>
    </row>
    <row r="79" spans="1:15" s="22" customFormat="1" ht="18" customHeight="1">
      <c r="A79" s="21"/>
      <c r="B79" s="21" t="s">
        <v>46</v>
      </c>
      <c r="F79" s="185"/>
      <c r="G79" s="221"/>
      <c r="H79" s="166"/>
      <c r="I79" s="211">
        <v>21243417</v>
      </c>
      <c r="J79" s="174"/>
      <c r="K79" s="80">
        <v>23821970</v>
      </c>
      <c r="L79" s="174"/>
      <c r="M79" s="211" t="s">
        <v>80</v>
      </c>
      <c r="N79" s="174"/>
      <c r="O79" s="184" t="s">
        <v>80</v>
      </c>
    </row>
    <row r="80" spans="1:15" s="22" customFormat="1" ht="18" customHeight="1">
      <c r="E80" s="22" t="s">
        <v>33</v>
      </c>
      <c r="F80" s="221"/>
      <c r="G80" s="221"/>
      <c r="H80" s="166"/>
      <c r="I80" s="46">
        <v>423857587</v>
      </c>
      <c r="J80" s="174"/>
      <c r="K80" s="80">
        <v>443747151</v>
      </c>
      <c r="L80" s="174"/>
      <c r="M80" s="46">
        <v>418194746</v>
      </c>
      <c r="N80" s="174"/>
      <c r="O80" s="80">
        <v>425388239</v>
      </c>
    </row>
    <row r="81" spans="1:15" s="22" customFormat="1" ht="18" customHeight="1" thickBot="1">
      <c r="A81" s="23" t="s">
        <v>34</v>
      </c>
      <c r="B81" s="186"/>
      <c r="C81" s="23"/>
      <c r="D81" s="23"/>
      <c r="E81" s="23"/>
      <c r="F81" s="165"/>
      <c r="G81" s="165"/>
      <c r="H81" s="166"/>
      <c r="I81" s="213">
        <v>494262308</v>
      </c>
      <c r="J81" s="174"/>
      <c r="K81" s="181">
        <v>517258843</v>
      </c>
      <c r="L81" s="174"/>
      <c r="M81" s="213">
        <v>463030131</v>
      </c>
      <c r="N81" s="174"/>
      <c r="O81" s="181">
        <v>465888077</v>
      </c>
    </row>
    <row r="82" spans="1:15" s="14" customFormat="1" ht="18.75" customHeight="1" thickTop="1">
      <c r="B82" s="11"/>
      <c r="F82" s="33"/>
      <c r="G82" s="33"/>
      <c r="H82" s="34"/>
      <c r="J82" s="42"/>
      <c r="K82" s="20"/>
      <c r="L82" s="35"/>
      <c r="M82" s="20"/>
      <c r="N82" s="42"/>
      <c r="O82" s="20"/>
    </row>
    <row r="83" spans="1:15" ht="24" customHeight="1">
      <c r="J83" s="39"/>
      <c r="L83" s="39"/>
      <c r="N83" s="39"/>
    </row>
  </sheetData>
  <mergeCells count="18">
    <mergeCell ref="F53:G53"/>
    <mergeCell ref="I50:O50"/>
    <mergeCell ref="I9:O9"/>
    <mergeCell ref="I10:K10"/>
    <mergeCell ref="A46:O46"/>
    <mergeCell ref="A47:O47"/>
    <mergeCell ref="A49:O49"/>
    <mergeCell ref="M10:O10"/>
    <mergeCell ref="M51:O51"/>
    <mergeCell ref="I51:K51"/>
    <mergeCell ref="A45:O45"/>
    <mergeCell ref="A3:O3"/>
    <mergeCell ref="A44:O44"/>
    <mergeCell ref="A8:O8"/>
    <mergeCell ref="A4:O4"/>
    <mergeCell ref="A5:O5"/>
    <mergeCell ref="A6:O6"/>
    <mergeCell ref="F12:G12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46"/>
  <sheetViews>
    <sheetView view="pageBreakPreview" zoomScaleNormal="140" zoomScaleSheetLayoutView="100" workbookViewId="0"/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3" customWidth="1"/>
    <col min="9" max="9" width="0.85546875" style="3" customWidth="1"/>
    <col min="10" max="10" width="10.7109375" style="3" customWidth="1"/>
    <col min="11" max="11" width="0.85546875" style="3" customWidth="1"/>
    <col min="12" max="12" width="10.7109375" style="3" customWidth="1"/>
    <col min="13" max="13" width="0.85546875" style="3" customWidth="1"/>
    <col min="14" max="14" width="10.7109375" style="3" customWidth="1"/>
    <col min="15" max="16384" width="10.42578125" style="1"/>
  </cols>
  <sheetData>
    <row r="1" spans="1:14" ht="20.100000000000001" customHeight="1">
      <c r="N1" s="48" t="s">
        <v>132</v>
      </c>
    </row>
    <row r="2" spans="1:14" ht="20.100000000000001" customHeight="1">
      <c r="N2" s="48" t="s">
        <v>133</v>
      </c>
    </row>
    <row r="3" spans="1:14" s="28" customFormat="1" ht="20.100000000000001" customHeight="1">
      <c r="A3" s="428" t="s">
        <v>139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</row>
    <row r="4" spans="1:14" s="6" customFormat="1" ht="20.100000000000001" customHeight="1">
      <c r="A4" s="430" t="s">
        <v>74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</row>
    <row r="5" spans="1:14" s="6" customFormat="1" ht="20.100000000000001" customHeight="1">
      <c r="A5" s="430" t="s">
        <v>75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</row>
    <row r="6" spans="1:14" s="6" customFormat="1" ht="20.100000000000001" customHeight="1">
      <c r="A6" s="427" t="s">
        <v>179</v>
      </c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</row>
    <row r="7" spans="1:14" s="4" customFormat="1" ht="9.9499999999999993" customHeight="1">
      <c r="B7" s="5"/>
      <c r="C7" s="5"/>
      <c r="D7" s="5"/>
      <c r="E7" s="5"/>
      <c r="F7" s="5"/>
      <c r="G7" s="5"/>
      <c r="H7" s="29"/>
      <c r="I7" s="29"/>
      <c r="J7" s="29"/>
      <c r="K7" s="29"/>
      <c r="L7" s="29"/>
      <c r="M7" s="29"/>
      <c r="N7" s="29"/>
    </row>
    <row r="8" spans="1:14" s="95" customFormat="1" ht="15.6" customHeight="1">
      <c r="B8" s="96"/>
      <c r="C8" s="96"/>
      <c r="D8" s="96"/>
      <c r="E8" s="96"/>
      <c r="F8" s="96"/>
      <c r="G8" s="96"/>
      <c r="H8" s="425" t="s">
        <v>69</v>
      </c>
      <c r="I8" s="425"/>
      <c r="J8" s="425"/>
      <c r="K8" s="425"/>
      <c r="L8" s="425"/>
      <c r="M8" s="425"/>
      <c r="N8" s="425"/>
    </row>
    <row r="9" spans="1:14" s="95" customFormat="1" ht="15.6" customHeight="1">
      <c r="H9" s="426" t="s">
        <v>5</v>
      </c>
      <c r="I9" s="426"/>
      <c r="J9" s="426"/>
      <c r="K9" s="97"/>
      <c r="L9" s="426" t="s">
        <v>36</v>
      </c>
      <c r="M9" s="426"/>
      <c r="N9" s="426"/>
    </row>
    <row r="10" spans="1:14" s="95" customFormat="1" ht="15.6" customHeight="1">
      <c r="E10" s="429" t="s">
        <v>6</v>
      </c>
      <c r="F10" s="429"/>
      <c r="G10" s="224"/>
      <c r="H10" s="98">
        <v>2021</v>
      </c>
      <c r="I10" s="99"/>
      <c r="J10" s="98">
        <v>2020</v>
      </c>
      <c r="K10" s="97"/>
      <c r="L10" s="98">
        <v>2021</v>
      </c>
      <c r="M10" s="99"/>
      <c r="N10" s="98">
        <v>2020</v>
      </c>
    </row>
    <row r="11" spans="1:14" s="95" customFormat="1" ht="15.6" customHeight="1">
      <c r="A11" s="100" t="s">
        <v>35</v>
      </c>
      <c r="E11" s="101">
        <v>25</v>
      </c>
      <c r="F11" s="102"/>
      <c r="G11" s="102"/>
      <c r="H11" s="315">
        <v>21337343</v>
      </c>
      <c r="I11" s="364"/>
      <c r="J11" s="377">
        <v>41143661</v>
      </c>
      <c r="K11" s="364"/>
      <c r="L11" s="312">
        <v>9620859</v>
      </c>
      <c r="M11" s="364"/>
      <c r="N11" s="315">
        <v>20042687</v>
      </c>
    </row>
    <row r="12" spans="1:14" s="95" customFormat="1" ht="15.6" customHeight="1">
      <c r="A12" s="107" t="s">
        <v>37</v>
      </c>
      <c r="E12" s="95">
        <v>4</v>
      </c>
      <c r="F12" s="102"/>
      <c r="G12" s="102"/>
      <c r="H12" s="365">
        <v>13507671</v>
      </c>
      <c r="I12" s="364"/>
      <c r="J12" s="378">
        <v>17481280</v>
      </c>
      <c r="K12" s="364"/>
      <c r="L12" s="376">
        <v>8529382</v>
      </c>
      <c r="M12" s="364"/>
      <c r="N12" s="365">
        <v>6740139</v>
      </c>
    </row>
    <row r="13" spans="1:14" s="95" customFormat="1" ht="15.6" customHeight="1">
      <c r="A13" s="107" t="s">
        <v>38</v>
      </c>
      <c r="E13" s="101">
        <v>26</v>
      </c>
      <c r="F13" s="102"/>
      <c r="G13" s="102"/>
      <c r="H13" s="314">
        <v>7829672</v>
      </c>
      <c r="I13" s="364"/>
      <c r="J13" s="379">
        <v>23662381</v>
      </c>
      <c r="K13" s="364"/>
      <c r="L13" s="314">
        <v>1091477</v>
      </c>
      <c r="M13" s="364"/>
      <c r="N13" s="366">
        <v>13302548</v>
      </c>
    </row>
    <row r="14" spans="1:14" s="95" customFormat="1" ht="15.6" customHeight="1">
      <c r="A14" s="107" t="s">
        <v>39</v>
      </c>
      <c r="F14" s="102"/>
      <c r="G14" s="102"/>
      <c r="H14" s="106"/>
      <c r="I14" s="103"/>
      <c r="J14" s="377"/>
      <c r="K14" s="104"/>
      <c r="L14" s="349"/>
      <c r="M14" s="104"/>
      <c r="N14" s="106"/>
    </row>
    <row r="15" spans="1:14" s="95" customFormat="1" ht="15.6" customHeight="1">
      <c r="A15" s="107"/>
      <c r="B15" s="107" t="s">
        <v>41</v>
      </c>
      <c r="E15" s="109"/>
      <c r="F15" s="102"/>
      <c r="G15" s="102"/>
      <c r="H15" s="329">
        <v>469430</v>
      </c>
      <c r="I15" s="103"/>
      <c r="J15" s="377">
        <v>1092598</v>
      </c>
      <c r="K15" s="104"/>
      <c r="L15" s="350">
        <v>459171</v>
      </c>
      <c r="M15" s="104"/>
      <c r="N15" s="105">
        <v>1102772</v>
      </c>
    </row>
    <row r="16" spans="1:14" s="95" customFormat="1" ht="15.6" customHeight="1">
      <c r="B16" s="107" t="s">
        <v>39</v>
      </c>
      <c r="C16" s="107"/>
      <c r="D16" s="107"/>
      <c r="E16" s="101">
        <v>4</v>
      </c>
      <c r="F16" s="102"/>
      <c r="G16" s="102"/>
      <c r="H16" s="330">
        <v>1131706</v>
      </c>
      <c r="I16" s="413"/>
      <c r="J16" s="378">
        <v>80723</v>
      </c>
      <c r="K16" s="413"/>
      <c r="L16" s="351">
        <v>3786754</v>
      </c>
      <c r="M16" s="110"/>
      <c r="N16" s="108">
        <v>225842</v>
      </c>
    </row>
    <row r="17" spans="1:14" s="95" customFormat="1" ht="15.6" customHeight="1">
      <c r="B17" s="107" t="s">
        <v>85</v>
      </c>
      <c r="C17" s="107"/>
      <c r="D17" s="107"/>
      <c r="E17" s="101"/>
      <c r="F17" s="102"/>
      <c r="G17" s="102"/>
      <c r="H17" s="329">
        <v>1601136</v>
      </c>
      <c r="I17" s="413"/>
      <c r="J17" s="377">
        <v>1173321</v>
      </c>
      <c r="K17" s="413"/>
      <c r="L17" s="329">
        <v>4245925</v>
      </c>
      <c r="M17" s="110"/>
      <c r="N17" s="329">
        <v>1328614</v>
      </c>
    </row>
    <row r="18" spans="1:14" s="95" customFormat="1" ht="15.6" customHeight="1">
      <c r="A18" s="100" t="s">
        <v>42</v>
      </c>
      <c r="C18" s="107"/>
      <c r="D18" s="107"/>
      <c r="E18" s="101"/>
      <c r="F18" s="102"/>
      <c r="G18" s="102"/>
      <c r="H18" s="332">
        <v>9430808</v>
      </c>
      <c r="I18" s="209"/>
      <c r="J18" s="210">
        <v>24835702</v>
      </c>
      <c r="K18" s="209"/>
      <c r="L18" s="332">
        <v>5337402</v>
      </c>
      <c r="M18" s="110"/>
      <c r="N18" s="332">
        <v>14631162</v>
      </c>
    </row>
    <row r="19" spans="1:14" s="95" customFormat="1" ht="15.6" customHeight="1">
      <c r="A19" s="111" t="s">
        <v>43</v>
      </c>
      <c r="E19" s="101"/>
      <c r="F19" s="102"/>
      <c r="G19" s="102"/>
      <c r="H19" s="315">
        <v>572623</v>
      </c>
      <c r="I19" s="364"/>
      <c r="J19" s="315">
        <v>1100477</v>
      </c>
      <c r="K19" s="364"/>
      <c r="L19" s="315">
        <v>25328</v>
      </c>
      <c r="M19" s="364"/>
      <c r="N19" s="315">
        <v>679631</v>
      </c>
    </row>
    <row r="20" spans="1:14" s="95" customFormat="1" ht="15.6" customHeight="1">
      <c r="A20" s="111" t="s">
        <v>44</v>
      </c>
      <c r="E20" s="101"/>
      <c r="F20" s="102"/>
      <c r="G20" s="102"/>
      <c r="H20" s="367">
        <v>14462926</v>
      </c>
      <c r="I20" s="364"/>
      <c r="J20" s="315">
        <v>15323942</v>
      </c>
      <c r="K20" s="364"/>
      <c r="L20" s="376">
        <v>8255052</v>
      </c>
      <c r="M20" s="364"/>
      <c r="N20" s="367">
        <v>9015913</v>
      </c>
    </row>
    <row r="21" spans="1:14" s="95" customFormat="1" ht="15.6" customHeight="1">
      <c r="A21" s="100" t="s">
        <v>76</v>
      </c>
      <c r="E21" s="101"/>
      <c r="F21" s="102"/>
      <c r="G21" s="102"/>
      <c r="H21" s="313">
        <v>15035549</v>
      </c>
      <c r="I21" s="364"/>
      <c r="J21" s="366">
        <v>16424419</v>
      </c>
      <c r="K21" s="364"/>
      <c r="L21" s="313">
        <v>8280380</v>
      </c>
      <c r="M21" s="364"/>
      <c r="N21" s="313">
        <v>9695544</v>
      </c>
    </row>
    <row r="22" spans="1:14" s="95" customFormat="1" ht="15.6" customHeight="1">
      <c r="A22" s="100" t="s">
        <v>185</v>
      </c>
      <c r="E22" s="101"/>
      <c r="F22" s="102"/>
      <c r="G22" s="102"/>
      <c r="H22" s="355">
        <v>-5604741</v>
      </c>
      <c r="I22" s="364"/>
      <c r="J22" s="240">
        <v>8411283</v>
      </c>
      <c r="K22" s="364"/>
      <c r="L22" s="355">
        <v>-2942978</v>
      </c>
      <c r="M22" s="364"/>
      <c r="N22" s="368">
        <v>4935618</v>
      </c>
    </row>
    <row r="23" spans="1:14" s="95" customFormat="1" ht="15.6" customHeight="1">
      <c r="A23" s="107" t="s">
        <v>45</v>
      </c>
      <c r="E23" s="101"/>
      <c r="F23" s="102"/>
      <c r="G23" s="102"/>
      <c r="H23" s="330">
        <v>98543</v>
      </c>
      <c r="I23" s="413"/>
      <c r="J23" s="108">
        <v>105900</v>
      </c>
      <c r="K23" s="413"/>
      <c r="L23" s="352">
        <v>42852</v>
      </c>
      <c r="M23" s="106"/>
      <c r="N23" s="108">
        <v>44591</v>
      </c>
    </row>
    <row r="24" spans="1:14" s="95" customFormat="1" ht="15.6" customHeight="1">
      <c r="A24" s="107" t="s">
        <v>188</v>
      </c>
      <c r="E24" s="101"/>
      <c r="F24" s="102"/>
      <c r="G24" s="102"/>
      <c r="H24" s="355">
        <v>-5703284</v>
      </c>
      <c r="I24" s="364"/>
      <c r="J24" s="355">
        <v>8305383</v>
      </c>
      <c r="K24" s="364"/>
      <c r="L24" s="355">
        <v>-2985830</v>
      </c>
      <c r="M24" s="364"/>
      <c r="N24" s="355">
        <v>4891027</v>
      </c>
    </row>
    <row r="25" spans="1:14" s="95" customFormat="1" ht="15.6" customHeight="1">
      <c r="A25" s="107" t="s">
        <v>187</v>
      </c>
      <c r="E25" s="101">
        <v>21</v>
      </c>
      <c r="F25" s="102"/>
      <c r="G25" s="102"/>
      <c r="H25" s="333">
        <v>-57974</v>
      </c>
      <c r="I25" s="413"/>
      <c r="J25" s="114">
        <v>-889239</v>
      </c>
      <c r="K25" s="413"/>
      <c r="L25" s="354">
        <v>-7372</v>
      </c>
      <c r="M25" s="413"/>
      <c r="N25" s="114">
        <v>-527</v>
      </c>
    </row>
    <row r="26" spans="1:14" s="95" customFormat="1" ht="15.6" customHeight="1">
      <c r="A26" s="116" t="s">
        <v>199</v>
      </c>
      <c r="B26" s="117"/>
      <c r="C26" s="117"/>
      <c r="D26" s="117"/>
      <c r="E26" s="101"/>
      <c r="F26" s="118"/>
      <c r="G26" s="118"/>
      <c r="H26" s="331">
        <v>-5761258</v>
      </c>
      <c r="I26" s="119"/>
      <c r="J26" s="212">
        <v>7416144</v>
      </c>
      <c r="K26" s="120"/>
      <c r="L26" s="353">
        <v>-2993202</v>
      </c>
      <c r="M26" s="120"/>
      <c r="N26" s="212">
        <v>4890500</v>
      </c>
    </row>
    <row r="27" spans="1:14" s="121" customFormat="1" ht="15.6" customHeight="1">
      <c r="A27" s="121" t="s">
        <v>142</v>
      </c>
      <c r="B27" s="122"/>
      <c r="C27" s="122"/>
      <c r="D27" s="122"/>
      <c r="E27" s="123"/>
      <c r="F27" s="124"/>
      <c r="G27" s="124"/>
      <c r="H27" s="125"/>
      <c r="I27" s="119"/>
      <c r="J27" s="125"/>
      <c r="K27" s="126"/>
      <c r="L27" s="127"/>
      <c r="M27" s="126"/>
      <c r="N27" s="125"/>
    </row>
    <row r="28" spans="1:14" s="121" customFormat="1" ht="15.6" customHeight="1">
      <c r="B28" s="121" t="s">
        <v>143</v>
      </c>
      <c r="E28" s="123"/>
      <c r="F28" s="124"/>
      <c r="G28" s="124"/>
      <c r="H28" s="125"/>
      <c r="I28" s="119"/>
      <c r="J28" s="125"/>
      <c r="K28" s="126"/>
      <c r="L28" s="127"/>
      <c r="M28" s="126"/>
      <c r="N28" s="125"/>
    </row>
    <row r="29" spans="1:14" s="121" customFormat="1" ht="15.6" customHeight="1">
      <c r="C29" s="128" t="s">
        <v>159</v>
      </c>
      <c r="E29" s="123"/>
      <c r="F29" s="124"/>
      <c r="G29" s="124"/>
      <c r="H29" s="125"/>
      <c r="I29" s="119"/>
      <c r="J29" s="125"/>
      <c r="K29" s="126"/>
      <c r="L29" s="127"/>
      <c r="M29" s="126"/>
      <c r="N29" s="125"/>
    </row>
    <row r="30" spans="1:14" s="121" customFormat="1" ht="15.6" customHeight="1">
      <c r="C30" s="128"/>
      <c r="D30" s="128" t="s">
        <v>144</v>
      </c>
      <c r="E30" s="123"/>
      <c r="F30" s="124"/>
      <c r="G30" s="124"/>
      <c r="H30" s="335" t="s">
        <v>80</v>
      </c>
      <c r="I30" s="119"/>
      <c r="J30" s="115">
        <v>815</v>
      </c>
      <c r="K30" s="126"/>
      <c r="L30" s="316" t="s">
        <v>80</v>
      </c>
      <c r="M30" s="126"/>
      <c r="N30" s="115">
        <v>815</v>
      </c>
    </row>
    <row r="31" spans="1:14" s="121" customFormat="1" ht="15.6" customHeight="1">
      <c r="A31" s="121" t="s">
        <v>160</v>
      </c>
      <c r="B31" s="122"/>
      <c r="C31" s="122"/>
      <c r="D31" s="122"/>
      <c r="E31" s="123"/>
      <c r="F31" s="124"/>
      <c r="G31" s="124"/>
      <c r="H31" s="335" t="s">
        <v>80</v>
      </c>
      <c r="I31" s="119"/>
      <c r="J31" s="115">
        <v>815</v>
      </c>
      <c r="K31" s="126"/>
      <c r="L31" s="316" t="s">
        <v>80</v>
      </c>
      <c r="M31" s="126"/>
      <c r="N31" s="115">
        <v>815</v>
      </c>
    </row>
    <row r="32" spans="1:14" s="121" customFormat="1" ht="15.6" customHeight="1" thickBot="1">
      <c r="A32" s="122" t="s">
        <v>131</v>
      </c>
      <c r="E32" s="123"/>
      <c r="F32" s="124"/>
      <c r="G32" s="124"/>
      <c r="H32" s="334">
        <v>-5761258</v>
      </c>
      <c r="I32" s="119"/>
      <c r="J32" s="380">
        <v>7416959</v>
      </c>
      <c r="K32" s="130"/>
      <c r="L32" s="317">
        <v>-2993202</v>
      </c>
      <c r="M32" s="130"/>
      <c r="N32" s="129">
        <v>4891315</v>
      </c>
    </row>
    <row r="33" spans="1:14" s="95" customFormat="1" ht="15.6" customHeight="1" thickTop="1">
      <c r="A33" s="132"/>
      <c r="B33" s="117"/>
      <c r="C33" s="117"/>
      <c r="D33" s="117"/>
      <c r="E33" s="111"/>
      <c r="F33" s="102"/>
      <c r="G33" s="102"/>
      <c r="H33" s="133"/>
      <c r="I33" s="413"/>
      <c r="J33" s="381"/>
      <c r="K33" s="413"/>
      <c r="L33" s="105"/>
      <c r="M33" s="134"/>
      <c r="N33" s="133"/>
    </row>
    <row r="34" spans="1:14" s="137" customFormat="1" ht="15.6" customHeight="1">
      <c r="A34" s="136" t="s">
        <v>92</v>
      </c>
      <c r="B34" s="136"/>
      <c r="C34" s="136"/>
      <c r="E34" s="138"/>
      <c r="F34" s="138"/>
      <c r="G34" s="138"/>
      <c r="H34" s="139"/>
      <c r="I34" s="140"/>
      <c r="J34" s="382"/>
      <c r="K34" s="140"/>
      <c r="L34" s="141"/>
      <c r="M34" s="142"/>
      <c r="N34" s="139"/>
    </row>
    <row r="35" spans="1:14" s="95" customFormat="1" ht="15.6" customHeight="1">
      <c r="B35" s="100" t="s">
        <v>86</v>
      </c>
      <c r="C35" s="144"/>
      <c r="E35" s="145"/>
      <c r="F35" s="145"/>
      <c r="G35" s="145"/>
      <c r="H35" s="337">
        <v>-6064913</v>
      </c>
      <c r="I35" s="140"/>
      <c r="J35" s="383">
        <v>5736319</v>
      </c>
      <c r="K35" s="140"/>
      <c r="L35" s="346">
        <v>-2993202</v>
      </c>
      <c r="M35" s="147"/>
      <c r="N35" s="146">
        <v>4890500</v>
      </c>
    </row>
    <row r="36" spans="1:14" s="95" customFormat="1" ht="15.6" customHeight="1">
      <c r="B36" s="100" t="s">
        <v>46</v>
      </c>
      <c r="C36" s="144"/>
      <c r="E36" s="145"/>
      <c r="F36" s="145"/>
      <c r="G36" s="145"/>
      <c r="H36" s="337">
        <v>303655</v>
      </c>
      <c r="I36" s="140"/>
      <c r="J36" s="383">
        <v>1679825</v>
      </c>
      <c r="K36" s="140"/>
      <c r="L36" s="415" t="s">
        <v>80</v>
      </c>
      <c r="M36" s="106"/>
      <c r="N36" s="115" t="s">
        <v>80</v>
      </c>
    </row>
    <row r="37" spans="1:14" s="95" customFormat="1" ht="15.6" customHeight="1" thickBot="1">
      <c r="B37" s="117"/>
      <c r="C37" s="117"/>
      <c r="D37" s="117"/>
      <c r="E37" s="145"/>
      <c r="F37" s="145"/>
      <c r="G37" s="145"/>
      <c r="H37" s="336">
        <v>-5761258</v>
      </c>
      <c r="I37" s="140"/>
      <c r="J37" s="318">
        <v>7416144</v>
      </c>
      <c r="K37" s="140"/>
      <c r="L37" s="318">
        <v>-2993202</v>
      </c>
      <c r="M37" s="110"/>
      <c r="N37" s="148">
        <v>4890500</v>
      </c>
    </row>
    <row r="38" spans="1:14" s="95" customFormat="1" ht="15.6" customHeight="1" thickTop="1">
      <c r="A38" s="149" t="s">
        <v>77</v>
      </c>
      <c r="B38" s="149"/>
      <c r="C38" s="149"/>
      <c r="E38" s="145"/>
      <c r="F38" s="145"/>
      <c r="G38" s="145"/>
      <c r="J38" s="382"/>
      <c r="M38" s="150"/>
    </row>
    <row r="39" spans="1:14" s="95" customFormat="1" ht="15.6" customHeight="1">
      <c r="B39" s="100" t="s">
        <v>86</v>
      </c>
      <c r="C39" s="144"/>
      <c r="E39" s="145"/>
      <c r="F39" s="145"/>
      <c r="G39" s="145"/>
      <c r="H39" s="339">
        <v>-6064913</v>
      </c>
      <c r="I39" s="140"/>
      <c r="J39" s="383">
        <v>5737134</v>
      </c>
      <c r="K39" s="140"/>
      <c r="L39" s="346">
        <v>-2993202</v>
      </c>
      <c r="M39" s="147"/>
      <c r="N39" s="146">
        <v>4891315</v>
      </c>
    </row>
    <row r="40" spans="1:14" s="95" customFormat="1" ht="15.6" customHeight="1">
      <c r="B40" s="100" t="s">
        <v>46</v>
      </c>
      <c r="C40" s="144"/>
      <c r="E40" s="145"/>
      <c r="F40" s="145"/>
      <c r="G40" s="145"/>
      <c r="H40" s="339">
        <v>303655</v>
      </c>
      <c r="I40" s="140"/>
      <c r="J40" s="384">
        <v>1679825</v>
      </c>
      <c r="K40" s="140"/>
      <c r="L40" s="347" t="s">
        <v>80</v>
      </c>
      <c r="M40" s="106"/>
      <c r="N40" s="115" t="s">
        <v>80</v>
      </c>
    </row>
    <row r="41" spans="1:14" s="95" customFormat="1" ht="15.6" customHeight="1" thickBot="1">
      <c r="B41" s="117"/>
      <c r="C41" s="117"/>
      <c r="D41" s="117"/>
      <c r="E41" s="145"/>
      <c r="F41" s="145"/>
      <c r="G41" s="145"/>
      <c r="H41" s="338">
        <v>-5761258</v>
      </c>
      <c r="I41" s="140"/>
      <c r="J41" s="385">
        <v>7416959</v>
      </c>
      <c r="K41" s="140"/>
      <c r="L41" s="348">
        <v>-2993202</v>
      </c>
      <c r="M41" s="110"/>
      <c r="N41" s="148">
        <v>4891315</v>
      </c>
    </row>
    <row r="42" spans="1:14" s="95" customFormat="1" ht="15.6" customHeight="1" thickTop="1">
      <c r="B42" s="117"/>
      <c r="C42" s="117"/>
      <c r="D42" s="117"/>
      <c r="E42" s="145"/>
      <c r="F42" s="145"/>
      <c r="G42" s="145"/>
      <c r="H42" s="151"/>
      <c r="I42" s="139"/>
      <c r="J42" s="151"/>
      <c r="K42" s="139"/>
      <c r="L42" s="152"/>
      <c r="M42" s="153"/>
      <c r="N42" s="151"/>
    </row>
    <row r="43" spans="1:14" s="95" customFormat="1" ht="15.6" customHeight="1">
      <c r="A43" s="370" t="s">
        <v>189</v>
      </c>
      <c r="C43" s="149"/>
      <c r="D43" s="149"/>
      <c r="E43" s="360"/>
      <c r="F43" s="96"/>
      <c r="G43" s="96"/>
      <c r="H43" s="155"/>
      <c r="I43" s="156"/>
      <c r="J43" s="155"/>
      <c r="K43" s="157"/>
      <c r="L43" s="157"/>
      <c r="M43" s="97"/>
      <c r="N43" s="155"/>
    </row>
    <row r="44" spans="1:14" s="95" customFormat="1" ht="15.6" customHeight="1">
      <c r="B44" s="95" t="s">
        <v>87</v>
      </c>
      <c r="C44" s="117"/>
      <c r="D44" s="117"/>
      <c r="E44" s="360">
        <v>23</v>
      </c>
      <c r="F44" s="96"/>
      <c r="G44" s="96"/>
      <c r="H44" s="340">
        <v>-4.5260544776119405E-2</v>
      </c>
      <c r="I44" s="158"/>
      <c r="J44" s="342">
        <v>4.280835074626866E-2</v>
      </c>
      <c r="K44" s="158"/>
      <c r="L44" s="344">
        <v>-2.233732089552239E-2</v>
      </c>
      <c r="M44" s="159"/>
      <c r="N44" s="372">
        <v>3.6496268656716416E-2</v>
      </c>
    </row>
    <row r="45" spans="1:14" s="95" customFormat="1" ht="15.6" customHeight="1">
      <c r="B45" s="95" t="s">
        <v>88</v>
      </c>
      <c r="E45" s="96"/>
      <c r="F45" s="96"/>
      <c r="G45" s="96"/>
      <c r="H45" s="341">
        <v>134000000</v>
      </c>
      <c r="I45" s="97"/>
      <c r="J45" s="343">
        <v>134000000</v>
      </c>
      <c r="K45" s="97"/>
      <c r="L45" s="345">
        <v>134000000</v>
      </c>
      <c r="M45" s="97"/>
      <c r="N45" s="160">
        <v>134000000</v>
      </c>
    </row>
    <row r="46" spans="1:14" s="95" customFormat="1" ht="15.6" customHeight="1">
      <c r="E46" s="96"/>
      <c r="F46" s="96"/>
      <c r="G46" s="96"/>
      <c r="H46" s="97"/>
      <c r="I46" s="97"/>
      <c r="K46" s="97"/>
      <c r="L46" s="97"/>
      <c r="M46" s="97"/>
    </row>
  </sheetData>
  <mergeCells count="8">
    <mergeCell ref="H8:N8"/>
    <mergeCell ref="H9:J9"/>
    <mergeCell ref="A6:N6"/>
    <mergeCell ref="A3:N3"/>
    <mergeCell ref="E10:F10"/>
    <mergeCell ref="L9:N9"/>
    <mergeCell ref="A4:N4"/>
    <mergeCell ref="A5:N5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B155-7043-4D40-AED7-A8381E8D720E}">
  <sheetPr>
    <tabColor rgb="FF00B050"/>
  </sheetPr>
  <dimension ref="A1:N47"/>
  <sheetViews>
    <sheetView view="pageBreakPreview" zoomScaleNormal="100" zoomScaleSheetLayoutView="100" workbookViewId="0"/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3" customWidth="1"/>
    <col min="9" max="9" width="0.85546875" style="3" customWidth="1"/>
    <col min="10" max="10" width="10.7109375" style="3" customWidth="1"/>
    <col min="11" max="11" width="0.85546875" style="3" customWidth="1"/>
    <col min="12" max="12" width="10.7109375" style="3" customWidth="1"/>
    <col min="13" max="13" width="0.85546875" style="3" customWidth="1"/>
    <col min="14" max="14" width="10.7109375" style="3" customWidth="1"/>
    <col min="15" max="16384" width="10.42578125" style="1"/>
  </cols>
  <sheetData>
    <row r="1" spans="1:14" ht="20.100000000000001" customHeight="1">
      <c r="N1" s="48" t="s">
        <v>132</v>
      </c>
    </row>
    <row r="2" spans="1:14" ht="20.100000000000001" customHeight="1">
      <c r="N2" s="48" t="s">
        <v>133</v>
      </c>
    </row>
    <row r="3" spans="1:14" s="28" customFormat="1" ht="20.100000000000001" customHeight="1">
      <c r="A3" s="428" t="s">
        <v>120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</row>
    <row r="4" spans="1:14" s="6" customFormat="1" ht="20.100000000000001" customHeight="1">
      <c r="A4" s="430" t="s">
        <v>74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</row>
    <row r="5" spans="1:14" s="6" customFormat="1" ht="20.100000000000001" customHeight="1">
      <c r="A5" s="430" t="s">
        <v>157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</row>
    <row r="6" spans="1:14" s="6" customFormat="1" ht="20.100000000000001" customHeight="1">
      <c r="A6" s="427" t="s">
        <v>180</v>
      </c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</row>
    <row r="7" spans="1:14" s="4" customFormat="1" ht="9.9499999999999993" customHeight="1">
      <c r="B7" s="5"/>
      <c r="C7" s="5"/>
      <c r="D7" s="5"/>
      <c r="E7" s="5"/>
      <c r="F7" s="5"/>
      <c r="G7" s="5"/>
      <c r="H7" s="29"/>
      <c r="I7" s="29"/>
      <c r="J7" s="29"/>
      <c r="K7" s="29"/>
      <c r="L7" s="29"/>
      <c r="M7" s="29"/>
      <c r="N7" s="29"/>
    </row>
    <row r="8" spans="1:14" s="95" customFormat="1" ht="15.6" customHeight="1">
      <c r="B8" s="96"/>
      <c r="C8" s="96"/>
      <c r="D8" s="96"/>
      <c r="E8" s="96"/>
      <c r="F8" s="96"/>
      <c r="G8" s="96"/>
      <c r="H8" s="425" t="s">
        <v>69</v>
      </c>
      <c r="I8" s="425"/>
      <c r="J8" s="425"/>
      <c r="K8" s="425"/>
      <c r="L8" s="425"/>
      <c r="M8" s="425"/>
      <c r="N8" s="425"/>
    </row>
    <row r="9" spans="1:14" s="95" customFormat="1" ht="15.6" customHeight="1">
      <c r="H9" s="426" t="s">
        <v>5</v>
      </c>
      <c r="I9" s="426"/>
      <c r="J9" s="426"/>
      <c r="K9" s="97"/>
      <c r="L9" s="426" t="s">
        <v>36</v>
      </c>
      <c r="M9" s="426"/>
      <c r="N9" s="426"/>
    </row>
    <row r="10" spans="1:14" s="95" customFormat="1" ht="15.6" customHeight="1">
      <c r="E10" s="429" t="s">
        <v>6</v>
      </c>
      <c r="F10" s="429"/>
      <c r="G10" s="224"/>
      <c r="H10" s="98">
        <v>2021</v>
      </c>
      <c r="I10" s="99"/>
      <c r="J10" s="98">
        <v>2020</v>
      </c>
      <c r="K10" s="97"/>
      <c r="L10" s="98">
        <v>2021</v>
      </c>
      <c r="M10" s="99"/>
      <c r="N10" s="98">
        <v>2020</v>
      </c>
    </row>
    <row r="11" spans="1:14" s="95" customFormat="1" ht="15.6" customHeight="1">
      <c r="A11" s="100" t="s">
        <v>35</v>
      </c>
      <c r="E11" s="101">
        <v>25</v>
      </c>
      <c r="F11" s="102"/>
      <c r="G11" s="102"/>
      <c r="H11" s="312">
        <v>73564447</v>
      </c>
      <c r="I11" s="364"/>
      <c r="J11" s="315">
        <v>109956773</v>
      </c>
      <c r="K11" s="364"/>
      <c r="L11" s="312">
        <v>27997355</v>
      </c>
      <c r="M11" s="364"/>
      <c r="N11" s="315">
        <v>56581863</v>
      </c>
    </row>
    <row r="12" spans="1:14" s="95" customFormat="1" ht="15.6" customHeight="1">
      <c r="A12" s="107" t="s">
        <v>37</v>
      </c>
      <c r="E12" s="95">
        <v>4</v>
      </c>
      <c r="F12" s="102"/>
      <c r="G12" s="102"/>
      <c r="H12" s="313">
        <v>48832819</v>
      </c>
      <c r="I12" s="364"/>
      <c r="J12" s="312">
        <v>53692825</v>
      </c>
      <c r="K12" s="364"/>
      <c r="L12" s="313">
        <v>21736976</v>
      </c>
      <c r="M12" s="364"/>
      <c r="N12" s="315">
        <v>22898073</v>
      </c>
    </row>
    <row r="13" spans="1:14" s="95" customFormat="1" ht="15.6" customHeight="1">
      <c r="A13" s="107" t="s">
        <v>38</v>
      </c>
      <c r="E13" s="101">
        <v>26</v>
      </c>
      <c r="F13" s="102"/>
      <c r="G13" s="102"/>
      <c r="H13" s="314">
        <v>24731628</v>
      </c>
      <c r="I13" s="364"/>
      <c r="J13" s="366">
        <v>56263948</v>
      </c>
      <c r="K13" s="364"/>
      <c r="L13" s="314">
        <v>6260379</v>
      </c>
      <c r="M13" s="364"/>
      <c r="N13" s="366">
        <v>33683790</v>
      </c>
    </row>
    <row r="14" spans="1:14" s="95" customFormat="1" ht="15.6" customHeight="1">
      <c r="A14" s="107" t="s">
        <v>39</v>
      </c>
      <c r="E14" s="101"/>
      <c r="F14" s="102"/>
      <c r="G14" s="102"/>
      <c r="H14" s="106"/>
      <c r="I14" s="103"/>
      <c r="J14" s="106"/>
      <c r="K14" s="104"/>
      <c r="L14" s="106"/>
      <c r="M14" s="104"/>
      <c r="N14" s="112"/>
    </row>
    <row r="15" spans="1:14" s="95" customFormat="1" ht="15.6" customHeight="1">
      <c r="A15" s="107"/>
      <c r="B15" s="95" t="s">
        <v>40</v>
      </c>
      <c r="E15" s="101" t="s">
        <v>169</v>
      </c>
      <c r="F15" s="102"/>
      <c r="G15" s="102"/>
      <c r="H15" s="312" t="s">
        <v>80</v>
      </c>
      <c r="I15" s="364"/>
      <c r="J15" s="312" t="s">
        <v>80</v>
      </c>
      <c r="K15" s="364"/>
      <c r="L15" s="312">
        <v>5610000</v>
      </c>
      <c r="M15" s="364"/>
      <c r="N15" s="315">
        <v>9690000</v>
      </c>
    </row>
    <row r="16" spans="1:14" s="95" customFormat="1" ht="15.6" customHeight="1">
      <c r="B16" s="107" t="s">
        <v>41</v>
      </c>
      <c r="C16" s="107"/>
      <c r="D16" s="107"/>
      <c r="E16" s="101"/>
      <c r="F16" s="102"/>
      <c r="G16" s="102"/>
      <c r="H16" s="312">
        <v>1462012</v>
      </c>
      <c r="I16" s="364"/>
      <c r="J16" s="312">
        <v>4413081</v>
      </c>
      <c r="K16" s="364"/>
      <c r="L16" s="312">
        <v>1444165</v>
      </c>
      <c r="M16" s="364"/>
      <c r="N16" s="315">
        <v>4428277</v>
      </c>
    </row>
    <row r="17" spans="1:14" s="95" customFormat="1" ht="15.6" customHeight="1">
      <c r="B17" s="107" t="s">
        <v>39</v>
      </c>
      <c r="C17" s="107"/>
      <c r="D17" s="107"/>
      <c r="E17" s="101">
        <v>4</v>
      </c>
      <c r="F17" s="102"/>
      <c r="G17" s="102"/>
      <c r="H17" s="313">
        <v>1828110</v>
      </c>
      <c r="I17" s="364"/>
      <c r="J17" s="365">
        <v>799770</v>
      </c>
      <c r="K17" s="364"/>
      <c r="L17" s="313">
        <v>4335490</v>
      </c>
      <c r="M17" s="364"/>
      <c r="N17" s="365">
        <v>1150794</v>
      </c>
    </row>
    <row r="18" spans="1:14" s="95" customFormat="1" ht="15.6" customHeight="1">
      <c r="B18" s="107" t="s">
        <v>85</v>
      </c>
      <c r="C18" s="107"/>
      <c r="D18" s="107"/>
      <c r="E18" s="101"/>
      <c r="F18" s="102"/>
      <c r="G18" s="102"/>
      <c r="H18" s="313">
        <v>3290122</v>
      </c>
      <c r="I18" s="364"/>
      <c r="J18" s="315">
        <v>5212851</v>
      </c>
      <c r="K18" s="364"/>
      <c r="L18" s="313">
        <v>11389655</v>
      </c>
      <c r="M18" s="364"/>
      <c r="N18" s="315">
        <v>15269071</v>
      </c>
    </row>
    <row r="19" spans="1:14" s="95" customFormat="1" ht="15.6" customHeight="1">
      <c r="A19" s="100" t="s">
        <v>42</v>
      </c>
      <c r="E19" s="101"/>
      <c r="F19" s="102"/>
      <c r="G19" s="102"/>
      <c r="H19" s="313">
        <v>28021750</v>
      </c>
      <c r="I19" s="364"/>
      <c r="J19" s="366">
        <v>61476799</v>
      </c>
      <c r="K19" s="364"/>
      <c r="L19" s="313">
        <v>17650034</v>
      </c>
      <c r="M19" s="364"/>
      <c r="N19" s="366">
        <v>48952861</v>
      </c>
    </row>
    <row r="20" spans="1:14" s="95" customFormat="1" ht="15.6" customHeight="1">
      <c r="A20" s="111" t="s">
        <v>43</v>
      </c>
      <c r="E20" s="101"/>
      <c r="F20" s="102"/>
      <c r="G20" s="102"/>
      <c r="H20" s="312">
        <v>1471235</v>
      </c>
      <c r="I20" s="364"/>
      <c r="J20" s="315">
        <v>3109249</v>
      </c>
      <c r="K20" s="364"/>
      <c r="L20" s="312">
        <v>348919</v>
      </c>
      <c r="M20" s="364"/>
      <c r="N20" s="315">
        <v>1779483</v>
      </c>
    </row>
    <row r="21" spans="1:14" s="95" customFormat="1" ht="15.6" customHeight="1">
      <c r="A21" s="111" t="s">
        <v>44</v>
      </c>
      <c r="E21" s="101"/>
      <c r="F21" s="102"/>
      <c r="G21" s="102"/>
      <c r="H21" s="315">
        <v>38880158</v>
      </c>
      <c r="I21" s="364"/>
      <c r="J21" s="315">
        <v>65922368</v>
      </c>
      <c r="K21" s="364"/>
      <c r="L21" s="315">
        <v>24273863</v>
      </c>
      <c r="M21" s="364"/>
      <c r="N21" s="315">
        <v>41853505</v>
      </c>
    </row>
    <row r="22" spans="1:14" s="95" customFormat="1" ht="15.6" customHeight="1">
      <c r="A22" s="95" t="s">
        <v>166</v>
      </c>
      <c r="E22" s="101"/>
      <c r="F22" s="102"/>
      <c r="G22" s="102"/>
      <c r="H22" s="313">
        <v>0</v>
      </c>
      <c r="I22" s="364"/>
      <c r="J22" s="312" t="s">
        <v>80</v>
      </c>
      <c r="K22" s="364"/>
      <c r="L22" s="313" t="s">
        <v>80</v>
      </c>
      <c r="M22" s="364"/>
      <c r="N22" s="312">
        <v>1529925</v>
      </c>
    </row>
    <row r="23" spans="1:14" s="95" customFormat="1" ht="15.6" customHeight="1">
      <c r="A23" s="100" t="s">
        <v>76</v>
      </c>
      <c r="E23" s="101"/>
      <c r="F23" s="102"/>
      <c r="G23" s="102"/>
      <c r="H23" s="313">
        <v>40351393</v>
      </c>
      <c r="I23" s="364"/>
      <c r="J23" s="371">
        <v>69031617</v>
      </c>
      <c r="K23" s="364"/>
      <c r="L23" s="313">
        <v>24622782</v>
      </c>
      <c r="M23" s="364"/>
      <c r="N23" s="371">
        <v>45162913</v>
      </c>
    </row>
    <row r="24" spans="1:14" s="95" customFormat="1" ht="15.6" customHeight="1">
      <c r="A24" s="100" t="s">
        <v>185</v>
      </c>
      <c r="E24" s="101"/>
      <c r="F24" s="102"/>
      <c r="G24" s="102"/>
      <c r="H24" s="355">
        <v>-12329643</v>
      </c>
      <c r="I24" s="364"/>
      <c r="J24" s="240">
        <v>-7554818</v>
      </c>
      <c r="K24" s="364"/>
      <c r="L24" s="355">
        <v>-6972748</v>
      </c>
      <c r="M24" s="364"/>
      <c r="N24" s="240">
        <v>3789948</v>
      </c>
    </row>
    <row r="25" spans="1:14" s="95" customFormat="1" ht="15.6" customHeight="1">
      <c r="A25" s="107" t="s">
        <v>45</v>
      </c>
      <c r="E25" s="101"/>
      <c r="F25" s="102"/>
      <c r="G25" s="102"/>
      <c r="H25" s="313">
        <v>301405</v>
      </c>
      <c r="I25" s="364"/>
      <c r="J25" s="365">
        <v>324982</v>
      </c>
      <c r="K25" s="364"/>
      <c r="L25" s="313">
        <v>130874</v>
      </c>
      <c r="M25" s="364"/>
      <c r="N25" s="369">
        <v>135921</v>
      </c>
    </row>
    <row r="26" spans="1:14" s="95" customFormat="1" ht="15.6" customHeight="1">
      <c r="A26" s="107" t="s">
        <v>186</v>
      </c>
      <c r="E26" s="101"/>
      <c r="F26" s="102"/>
      <c r="G26" s="102"/>
      <c r="H26" s="355">
        <v>-12631048</v>
      </c>
      <c r="I26" s="364"/>
      <c r="J26" s="240">
        <v>-7879800</v>
      </c>
      <c r="K26" s="364"/>
      <c r="L26" s="355">
        <v>-7103622</v>
      </c>
      <c r="M26" s="364"/>
      <c r="N26" s="240">
        <v>3654027</v>
      </c>
    </row>
    <row r="27" spans="1:14" s="95" customFormat="1" ht="15.6" customHeight="1">
      <c r="A27" s="107" t="s">
        <v>149</v>
      </c>
      <c r="E27" s="101">
        <v>21</v>
      </c>
      <c r="F27" s="102"/>
      <c r="G27" s="102"/>
      <c r="H27" s="356">
        <v>-1396471</v>
      </c>
      <c r="I27" s="364"/>
      <c r="J27" s="270">
        <v>-1125993</v>
      </c>
      <c r="K27" s="364"/>
      <c r="L27" s="356">
        <v>376</v>
      </c>
      <c r="M27" s="364"/>
      <c r="N27" s="314">
        <v>522</v>
      </c>
    </row>
    <row r="28" spans="1:14" s="95" customFormat="1" ht="15.6" customHeight="1">
      <c r="A28" s="116" t="s">
        <v>199</v>
      </c>
      <c r="B28" s="117"/>
      <c r="C28" s="117"/>
      <c r="D28" s="117"/>
      <c r="E28" s="101"/>
      <c r="F28" s="118"/>
      <c r="G28" s="118"/>
      <c r="H28" s="314">
        <v>-14027519</v>
      </c>
      <c r="I28" s="364"/>
      <c r="J28" s="314">
        <v>-9005793</v>
      </c>
      <c r="K28" s="364"/>
      <c r="L28" s="314">
        <v>-7103246</v>
      </c>
      <c r="M28" s="364"/>
      <c r="N28" s="314">
        <v>3654549</v>
      </c>
    </row>
    <row r="29" spans="1:14" s="121" customFormat="1" ht="15.6" customHeight="1">
      <c r="A29" s="121" t="s">
        <v>142</v>
      </c>
      <c r="B29" s="122"/>
      <c r="C29" s="122"/>
      <c r="D29" s="122"/>
      <c r="E29" s="123"/>
      <c r="F29" s="124"/>
      <c r="G29" s="124"/>
      <c r="H29" s="125"/>
      <c r="I29" s="119"/>
      <c r="J29" s="113"/>
      <c r="K29" s="126"/>
      <c r="L29" s="127"/>
      <c r="M29" s="126"/>
      <c r="N29" s="127"/>
    </row>
    <row r="30" spans="1:14" s="121" customFormat="1" ht="15.6" customHeight="1">
      <c r="B30" s="121" t="s">
        <v>143</v>
      </c>
      <c r="E30" s="123"/>
      <c r="F30" s="124"/>
      <c r="G30" s="124"/>
      <c r="H30" s="125"/>
      <c r="I30" s="119"/>
      <c r="J30" s="113"/>
      <c r="K30" s="126"/>
      <c r="L30" s="127"/>
      <c r="M30" s="126"/>
      <c r="N30" s="127"/>
    </row>
    <row r="31" spans="1:14" s="121" customFormat="1" ht="15.6" customHeight="1">
      <c r="C31" s="128" t="s">
        <v>163</v>
      </c>
      <c r="E31" s="123"/>
      <c r="F31" s="124"/>
      <c r="G31" s="124"/>
      <c r="H31" s="125"/>
      <c r="I31" s="119"/>
      <c r="J31" s="113"/>
      <c r="K31" s="126"/>
      <c r="L31" s="127"/>
      <c r="M31" s="126"/>
      <c r="N31" s="127"/>
    </row>
    <row r="32" spans="1:14" s="121" customFormat="1" ht="15.6" customHeight="1">
      <c r="C32" s="128"/>
      <c r="D32" s="128" t="s">
        <v>144</v>
      </c>
      <c r="E32" s="123"/>
      <c r="F32" s="124"/>
      <c r="G32" s="124"/>
      <c r="H32" s="321">
        <v>-472045</v>
      </c>
      <c r="I32" s="119"/>
      <c r="J32" s="115">
        <v>2152731</v>
      </c>
      <c r="K32" s="126"/>
      <c r="L32" s="321">
        <v>-90247</v>
      </c>
      <c r="M32" s="126"/>
      <c r="N32" s="202">
        <v>2143754</v>
      </c>
    </row>
    <row r="33" spans="1:14" s="121" customFormat="1" ht="15.6" customHeight="1">
      <c r="A33" s="121" t="s">
        <v>175</v>
      </c>
      <c r="B33" s="122"/>
      <c r="C33" s="122"/>
      <c r="D33" s="122"/>
      <c r="E33" s="123"/>
      <c r="F33" s="124"/>
      <c r="G33" s="124"/>
      <c r="H33" s="356">
        <v>-472045</v>
      </c>
      <c r="I33" s="119"/>
      <c r="J33" s="115">
        <v>2152731</v>
      </c>
      <c r="K33" s="126"/>
      <c r="L33" s="320">
        <v>-90247</v>
      </c>
      <c r="M33" s="126"/>
      <c r="N33" s="203">
        <v>2143754</v>
      </c>
    </row>
    <row r="34" spans="1:14" s="121" customFormat="1" ht="15.6" customHeight="1" thickBot="1">
      <c r="A34" s="122" t="s">
        <v>131</v>
      </c>
      <c r="E34" s="123"/>
      <c r="F34" s="124"/>
      <c r="G34" s="124"/>
      <c r="H34" s="357">
        <v>-14499564</v>
      </c>
      <c r="I34" s="119"/>
      <c r="J34" s="129">
        <v>-6853062</v>
      </c>
      <c r="K34" s="130"/>
      <c r="L34" s="317">
        <v>-7193493</v>
      </c>
      <c r="M34" s="130"/>
      <c r="N34" s="131">
        <v>5798303.4199999999</v>
      </c>
    </row>
    <row r="35" spans="1:14" s="95" customFormat="1" ht="15.6" customHeight="1" thickTop="1">
      <c r="A35" s="132"/>
      <c r="B35" s="117"/>
      <c r="C35" s="117"/>
      <c r="D35" s="117"/>
      <c r="E35" s="111"/>
      <c r="F35" s="102"/>
      <c r="G35" s="102"/>
      <c r="H35" s="133"/>
      <c r="I35" s="413"/>
      <c r="J35" s="105"/>
      <c r="K35" s="413"/>
      <c r="L35" s="105"/>
      <c r="M35" s="134"/>
      <c r="N35" s="135"/>
    </row>
    <row r="36" spans="1:14" s="137" customFormat="1" ht="15.6" customHeight="1">
      <c r="A36" s="136" t="s">
        <v>92</v>
      </c>
      <c r="B36" s="136"/>
      <c r="C36" s="136"/>
      <c r="E36" s="138"/>
      <c r="F36" s="138"/>
      <c r="G36" s="138"/>
      <c r="H36" s="139"/>
      <c r="I36" s="140"/>
      <c r="J36" s="141"/>
      <c r="K36" s="140"/>
      <c r="L36" s="141"/>
      <c r="M36" s="142"/>
      <c r="N36" s="143"/>
    </row>
    <row r="37" spans="1:14" s="95" customFormat="1" ht="15.6" customHeight="1">
      <c r="B37" s="100" t="s">
        <v>86</v>
      </c>
      <c r="C37" s="144"/>
      <c r="E37" s="145"/>
      <c r="F37" s="145"/>
      <c r="G37" s="145"/>
      <c r="H37" s="346">
        <v>-17026047</v>
      </c>
      <c r="I37" s="140"/>
      <c r="J37" s="152">
        <v>-10675066</v>
      </c>
      <c r="K37" s="140"/>
      <c r="L37" s="346">
        <v>-7103246</v>
      </c>
      <c r="M37" s="147"/>
      <c r="N37" s="152">
        <v>3654549.42</v>
      </c>
    </row>
    <row r="38" spans="1:14" s="95" customFormat="1" ht="15.6" customHeight="1">
      <c r="B38" s="100" t="s">
        <v>46</v>
      </c>
      <c r="C38" s="144"/>
      <c r="E38" s="145"/>
      <c r="F38" s="145"/>
      <c r="G38" s="145"/>
      <c r="H38" s="358">
        <v>2998528</v>
      </c>
      <c r="I38" s="140"/>
      <c r="J38" s="152">
        <v>1669273</v>
      </c>
      <c r="K38" s="140"/>
      <c r="L38" s="415" t="s">
        <v>80</v>
      </c>
      <c r="M38" s="106"/>
      <c r="N38" s="204" t="s">
        <v>80</v>
      </c>
    </row>
    <row r="39" spans="1:14" s="95" customFormat="1" ht="15.6" customHeight="1" thickBot="1">
      <c r="B39" s="117"/>
      <c r="C39" s="117"/>
      <c r="D39" s="117"/>
      <c r="E39" s="145"/>
      <c r="F39" s="145"/>
      <c r="G39" s="145"/>
      <c r="H39" s="359">
        <v>-14027519</v>
      </c>
      <c r="I39" s="140"/>
      <c r="J39" s="205">
        <v>-9005793</v>
      </c>
      <c r="K39" s="140"/>
      <c r="L39" s="318">
        <v>-7103246</v>
      </c>
      <c r="M39" s="110"/>
      <c r="N39" s="206">
        <v>3654549.42</v>
      </c>
    </row>
    <row r="40" spans="1:14" s="95" customFormat="1" ht="15.6" customHeight="1" thickTop="1">
      <c r="A40" s="149" t="s">
        <v>77</v>
      </c>
      <c r="B40" s="149"/>
      <c r="C40" s="149"/>
      <c r="E40" s="145"/>
      <c r="F40" s="145"/>
      <c r="G40" s="145"/>
      <c r="L40" s="141"/>
      <c r="M40" s="150"/>
      <c r="N40" s="97"/>
    </row>
    <row r="41" spans="1:14" s="95" customFormat="1" ht="15.6" customHeight="1">
      <c r="B41" s="100" t="s">
        <v>86</v>
      </c>
      <c r="C41" s="144"/>
      <c r="E41" s="145"/>
      <c r="F41" s="145"/>
      <c r="G41" s="145"/>
      <c r="H41" s="346">
        <v>-17311011</v>
      </c>
      <c r="I41" s="140"/>
      <c r="J41" s="152">
        <v>-8526733</v>
      </c>
      <c r="K41" s="140"/>
      <c r="L41" s="346">
        <v>-7193493</v>
      </c>
      <c r="M41" s="147"/>
      <c r="N41" s="152">
        <v>5798303.4199999999</v>
      </c>
    </row>
    <row r="42" spans="1:14" s="95" customFormat="1" ht="15.6" customHeight="1">
      <c r="B42" s="100" t="s">
        <v>46</v>
      </c>
      <c r="C42" s="144"/>
      <c r="E42" s="145"/>
      <c r="F42" s="145"/>
      <c r="G42" s="145"/>
      <c r="H42" s="358">
        <v>2811447</v>
      </c>
      <c r="I42" s="140"/>
      <c r="J42" s="152">
        <v>1673671</v>
      </c>
      <c r="K42" s="140"/>
      <c r="L42" s="415" t="s">
        <v>80</v>
      </c>
      <c r="M42" s="106"/>
      <c r="N42" s="204" t="s">
        <v>80</v>
      </c>
    </row>
    <row r="43" spans="1:14" s="95" customFormat="1" ht="15.6" customHeight="1" thickBot="1">
      <c r="B43" s="117"/>
      <c r="C43" s="117"/>
      <c r="D43" s="117"/>
      <c r="E43" s="145"/>
      <c r="F43" s="145"/>
      <c r="G43" s="145"/>
      <c r="H43" s="359">
        <v>-14499564</v>
      </c>
      <c r="I43" s="140"/>
      <c r="J43" s="205">
        <v>-6853062</v>
      </c>
      <c r="K43" s="140"/>
      <c r="L43" s="318">
        <v>-7193493</v>
      </c>
      <c r="M43" s="110"/>
      <c r="N43" s="207">
        <v>5798303.4199999999</v>
      </c>
    </row>
    <row r="44" spans="1:14" s="95" customFormat="1" ht="15.6" customHeight="1" thickTop="1">
      <c r="B44" s="117"/>
      <c r="C44" s="117"/>
      <c r="D44" s="117"/>
      <c r="E44" s="145"/>
      <c r="F44" s="145"/>
      <c r="G44" s="145"/>
      <c r="H44" s="151"/>
      <c r="I44" s="139"/>
      <c r="J44" s="151"/>
      <c r="K44" s="139"/>
      <c r="L44" s="152"/>
      <c r="M44" s="153"/>
      <c r="N44" s="154"/>
    </row>
    <row r="45" spans="1:14" s="95" customFormat="1" ht="15.6" customHeight="1">
      <c r="A45" s="370" t="s">
        <v>189</v>
      </c>
      <c r="C45" s="149"/>
      <c r="D45" s="149"/>
      <c r="E45" s="360"/>
      <c r="F45" s="96"/>
      <c r="G45" s="96"/>
      <c r="H45" s="155"/>
      <c r="I45" s="156"/>
      <c r="J45" s="155"/>
      <c r="K45" s="157"/>
      <c r="L45" s="157"/>
      <c r="M45" s="97"/>
      <c r="N45" s="97"/>
    </row>
    <row r="46" spans="1:14" s="95" customFormat="1" ht="15.6" customHeight="1">
      <c r="B46" s="95" t="s">
        <v>87</v>
      </c>
      <c r="C46" s="117"/>
      <c r="D46" s="117"/>
      <c r="E46" s="360">
        <v>23</v>
      </c>
      <c r="F46" s="96"/>
      <c r="G46" s="96"/>
      <c r="H46" s="319">
        <v>-0.12706005223880598</v>
      </c>
      <c r="I46" s="158"/>
      <c r="J46" s="319">
        <v>-7.9664671641791043E-2</v>
      </c>
      <c r="K46" s="158"/>
      <c r="L46" s="319">
        <v>-5.3009298507462686E-2</v>
      </c>
      <c r="M46" s="159"/>
      <c r="N46" s="372">
        <v>2.7272756865671641E-2</v>
      </c>
    </row>
    <row r="47" spans="1:14" s="95" customFormat="1" ht="15.6" customHeight="1">
      <c r="B47" s="95" t="s">
        <v>88</v>
      </c>
      <c r="E47" s="96"/>
      <c r="F47" s="96"/>
      <c r="G47" s="96"/>
      <c r="H47" s="256">
        <v>134000000</v>
      </c>
      <c r="I47" s="97"/>
      <c r="J47" s="256">
        <v>134000000</v>
      </c>
      <c r="K47" s="97"/>
      <c r="L47" s="256">
        <v>134000000</v>
      </c>
      <c r="M47" s="97"/>
      <c r="N47" s="208">
        <v>134000000</v>
      </c>
    </row>
  </sheetData>
  <mergeCells count="8">
    <mergeCell ref="E10:F10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0F3E-FA47-4D75-BAD9-521490A4A9E4}">
  <sheetPr>
    <tabColor rgb="FF00B050"/>
  </sheetPr>
  <dimension ref="A1:T26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87" customWidth="1"/>
    <col min="2" max="2" width="38.85546875" style="87" customWidth="1"/>
    <col min="3" max="3" width="3" style="87" customWidth="1"/>
    <col min="4" max="4" width="1" style="87" customWidth="1"/>
    <col min="5" max="5" width="0.85546875" style="87" customWidth="1"/>
    <col min="6" max="6" width="9.7109375" style="87" customWidth="1"/>
    <col min="7" max="7" width="0.85546875" style="87" customWidth="1"/>
    <col min="8" max="8" width="9.5703125" style="87" customWidth="1"/>
    <col min="9" max="9" width="0.85546875" style="87" customWidth="1"/>
    <col min="10" max="10" width="9.28515625" style="87" customWidth="1"/>
    <col min="11" max="11" width="0.85546875" style="87" customWidth="1"/>
    <col min="12" max="12" width="10.28515625" style="87" customWidth="1"/>
    <col min="13" max="13" width="0.85546875" style="87" customWidth="1"/>
    <col min="14" max="14" width="15" style="87" customWidth="1"/>
    <col min="15" max="15" width="0.85546875" style="87" customWidth="1"/>
    <col min="16" max="16" width="12.85546875" style="87" customWidth="1"/>
    <col min="17" max="17" width="0.85546875" style="87" customWidth="1"/>
    <col min="18" max="18" width="10.42578125" style="87" customWidth="1"/>
    <col min="19" max="19" width="0.85546875" style="87" customWidth="1"/>
    <col min="20" max="20" width="9.5703125" style="87" bestFit="1" customWidth="1"/>
    <col min="21" max="16384" width="9.140625" style="87"/>
  </cols>
  <sheetData>
    <row r="1" spans="1:20" s="84" customFormat="1" ht="20.100000000000001" customHeight="1">
      <c r="R1" s="85" t="s">
        <v>145</v>
      </c>
    </row>
    <row r="2" spans="1:20" s="84" customFormat="1" ht="20.100000000000001" customHeight="1">
      <c r="R2" s="85" t="s">
        <v>146</v>
      </c>
    </row>
    <row r="3" spans="1:20" s="84" customFormat="1" ht="20.100000000000001" customHeight="1">
      <c r="A3" s="432" t="s">
        <v>119</v>
      </c>
      <c r="B3" s="432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</row>
    <row r="4" spans="1:20" s="86" customFormat="1" ht="20.100000000000001" customHeight="1">
      <c r="A4" s="434" t="s">
        <v>74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</row>
    <row r="5" spans="1:20" s="86" customFormat="1" ht="20.100000000000001" customHeight="1">
      <c r="A5" s="434" t="s">
        <v>47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</row>
    <row r="6" spans="1:20" s="86" customFormat="1" ht="20.100000000000001" customHeight="1">
      <c r="A6" s="435" t="s">
        <v>180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</row>
    <row r="7" spans="1:20" s="86" customFormat="1" ht="9.9499999999999993" customHeight="1">
      <c r="A7" s="200"/>
      <c r="B7" s="200"/>
      <c r="C7" s="200"/>
      <c r="D7" s="200"/>
      <c r="E7" s="229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</row>
    <row r="8" spans="1:20" ht="15.95" customHeight="1">
      <c r="A8" s="225"/>
      <c r="B8" s="225"/>
      <c r="C8" s="225"/>
      <c r="D8" s="225"/>
      <c r="E8" s="228"/>
      <c r="F8" s="436" t="s">
        <v>69</v>
      </c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6"/>
    </row>
    <row r="9" spans="1:20" ht="15.95" customHeight="1">
      <c r="F9" s="431" t="s">
        <v>5</v>
      </c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</row>
    <row r="10" spans="1:20" ht="15.95" customHeight="1">
      <c r="F10" s="225"/>
      <c r="G10" s="225"/>
      <c r="H10" s="225"/>
      <c r="I10" s="225"/>
      <c r="J10" s="225"/>
      <c r="K10" s="225"/>
      <c r="L10" s="225"/>
      <c r="M10" s="225"/>
      <c r="N10" s="225" t="s">
        <v>95</v>
      </c>
      <c r="O10" s="225"/>
      <c r="P10" s="225"/>
      <c r="Q10" s="225"/>
      <c r="R10" s="225"/>
      <c r="S10" s="225"/>
      <c r="T10" s="225"/>
    </row>
    <row r="11" spans="1:20" ht="15.95" customHeight="1">
      <c r="F11" s="225"/>
      <c r="G11" s="225"/>
      <c r="H11" s="225"/>
      <c r="I11" s="225"/>
      <c r="J11" s="225"/>
      <c r="K11" s="225"/>
      <c r="L11" s="225"/>
      <c r="M11" s="225"/>
      <c r="N11" s="225" t="s">
        <v>96</v>
      </c>
      <c r="O11" s="225"/>
      <c r="P11" s="225"/>
      <c r="Q11" s="225"/>
      <c r="R11" s="225"/>
      <c r="S11" s="225"/>
      <c r="T11" s="225"/>
    </row>
    <row r="12" spans="1:20" ht="15.95" customHeight="1">
      <c r="F12" s="225" t="s">
        <v>48</v>
      </c>
      <c r="G12" s="225"/>
      <c r="H12" s="225" t="s">
        <v>51</v>
      </c>
      <c r="I12" s="225"/>
      <c r="J12" s="431" t="s">
        <v>29</v>
      </c>
      <c r="K12" s="431"/>
      <c r="L12" s="431"/>
      <c r="M12" s="225"/>
      <c r="N12" s="225" t="s">
        <v>98</v>
      </c>
      <c r="O12" s="225"/>
      <c r="P12" s="225" t="s">
        <v>52</v>
      </c>
      <c r="Q12" s="225"/>
      <c r="R12" s="225" t="s">
        <v>53</v>
      </c>
      <c r="S12" s="225"/>
      <c r="T12" s="225" t="s">
        <v>56</v>
      </c>
    </row>
    <row r="13" spans="1:20" ht="15.95" customHeight="1">
      <c r="F13" s="225" t="s">
        <v>49</v>
      </c>
      <c r="G13" s="225"/>
      <c r="H13" s="225" t="s">
        <v>82</v>
      </c>
      <c r="I13" s="225"/>
      <c r="J13" s="225" t="s">
        <v>89</v>
      </c>
      <c r="N13" s="225" t="s">
        <v>97</v>
      </c>
      <c r="O13" s="225"/>
      <c r="P13" s="225" t="s">
        <v>73</v>
      </c>
      <c r="Q13" s="225"/>
      <c r="R13" s="225" t="s">
        <v>54</v>
      </c>
      <c r="S13" s="225"/>
      <c r="T13" s="225" t="s">
        <v>57</v>
      </c>
    </row>
    <row r="14" spans="1:20" ht="15.95" customHeight="1">
      <c r="C14" s="431" t="s">
        <v>6</v>
      </c>
      <c r="D14" s="431"/>
      <c r="E14" s="228"/>
      <c r="F14" s="88" t="s">
        <v>50</v>
      </c>
      <c r="G14" s="225"/>
      <c r="H14" s="88" t="s">
        <v>81</v>
      </c>
      <c r="I14" s="225"/>
      <c r="J14" s="88" t="s">
        <v>31</v>
      </c>
      <c r="K14" s="225"/>
      <c r="L14" s="88" t="s">
        <v>78</v>
      </c>
      <c r="M14" s="225"/>
      <c r="N14" s="88" t="s">
        <v>93</v>
      </c>
      <c r="O14" s="225"/>
      <c r="P14" s="88" t="s">
        <v>90</v>
      </c>
      <c r="Q14" s="225"/>
      <c r="R14" s="88" t="s">
        <v>55</v>
      </c>
      <c r="S14" s="225"/>
      <c r="T14" s="88" t="s">
        <v>58</v>
      </c>
    </row>
    <row r="15" spans="1:20" ht="15.95" customHeight="1">
      <c r="A15" s="89" t="s">
        <v>135</v>
      </c>
      <c r="B15" s="89"/>
      <c r="C15" s="225"/>
      <c r="D15" s="225"/>
      <c r="E15" s="228"/>
      <c r="F15" s="90">
        <v>67000000</v>
      </c>
      <c r="G15" s="91"/>
      <c r="H15" s="90">
        <v>323397514</v>
      </c>
      <c r="I15" s="91"/>
      <c r="J15" s="90">
        <v>6467955</v>
      </c>
      <c r="K15" s="91"/>
      <c r="L15" s="90">
        <v>22756147</v>
      </c>
      <c r="M15" s="90"/>
      <c r="N15" s="90">
        <v>303565</v>
      </c>
      <c r="O15" s="91"/>
      <c r="P15" s="90">
        <v>419925181</v>
      </c>
      <c r="Q15" s="91"/>
      <c r="R15" s="90">
        <v>23821970</v>
      </c>
      <c r="S15" s="91"/>
      <c r="T15" s="90">
        <v>443747151</v>
      </c>
    </row>
    <row r="16" spans="1:20" ht="15.95" customHeight="1">
      <c r="A16" s="89" t="s">
        <v>150</v>
      </c>
      <c r="B16" s="89"/>
      <c r="C16" s="226">
        <v>24</v>
      </c>
      <c r="F16" s="92" t="s">
        <v>80</v>
      </c>
      <c r="G16" s="91"/>
      <c r="H16" s="92" t="s">
        <v>80</v>
      </c>
      <c r="I16" s="91"/>
      <c r="J16" s="92" t="s">
        <v>80</v>
      </c>
      <c r="K16" s="91"/>
      <c r="L16" s="92" t="s">
        <v>80</v>
      </c>
      <c r="M16" s="90"/>
      <c r="N16" s="92" t="s">
        <v>80</v>
      </c>
      <c r="O16" s="91"/>
      <c r="P16" s="92" t="s">
        <v>80</v>
      </c>
      <c r="Q16" s="91"/>
      <c r="R16" s="90">
        <v>-5390000</v>
      </c>
      <c r="S16" s="413"/>
      <c r="T16" s="90">
        <v>-5390000</v>
      </c>
    </row>
    <row r="17" spans="1:20" ht="15.95" customHeight="1">
      <c r="A17" s="89" t="s">
        <v>131</v>
      </c>
      <c r="C17" s="225"/>
      <c r="F17" s="214" t="s">
        <v>80</v>
      </c>
      <c r="G17" s="215"/>
      <c r="H17" s="214" t="s">
        <v>80</v>
      </c>
      <c r="I17" s="215"/>
      <c r="J17" s="214" t="s">
        <v>80</v>
      </c>
      <c r="K17" s="216"/>
      <c r="L17" s="217">
        <v>-17311011</v>
      </c>
      <c r="M17" s="218"/>
      <c r="N17" s="214" t="s">
        <v>80</v>
      </c>
      <c r="O17" s="218"/>
      <c r="P17" s="193">
        <v>-17311011</v>
      </c>
      <c r="Q17" s="218"/>
      <c r="R17" s="217">
        <v>2811447</v>
      </c>
      <c r="S17" s="91"/>
      <c r="T17" s="193">
        <v>-14499564</v>
      </c>
    </row>
    <row r="18" spans="1:20" ht="15.95" customHeight="1" thickBot="1">
      <c r="A18" s="89" t="s">
        <v>181</v>
      </c>
      <c r="B18" s="89"/>
      <c r="C18" s="225"/>
      <c r="F18" s="322">
        <v>67000000</v>
      </c>
      <c r="G18" s="373"/>
      <c r="H18" s="322">
        <v>323397514</v>
      </c>
      <c r="I18" s="373"/>
      <c r="J18" s="322">
        <v>6467955</v>
      </c>
      <c r="K18" s="373"/>
      <c r="L18" s="322">
        <v>5445136</v>
      </c>
      <c r="M18" s="374"/>
      <c r="N18" s="322">
        <v>303565</v>
      </c>
      <c r="O18" s="374"/>
      <c r="P18" s="322">
        <v>402614170</v>
      </c>
      <c r="Q18" s="374"/>
      <c r="R18" s="322">
        <v>21243417</v>
      </c>
      <c r="S18" s="374"/>
      <c r="T18" s="322">
        <v>423857587</v>
      </c>
    </row>
    <row r="19" spans="1:20" ht="15.95" customHeight="1" thickTop="1">
      <c r="A19" s="89"/>
      <c r="B19" s="89"/>
      <c r="C19" s="225"/>
      <c r="F19" s="93"/>
      <c r="G19" s="91"/>
      <c r="H19" s="93"/>
      <c r="I19" s="91"/>
      <c r="J19" s="93"/>
      <c r="K19" s="91"/>
      <c r="L19" s="93"/>
      <c r="M19" s="93"/>
      <c r="N19" s="93"/>
      <c r="O19" s="91"/>
      <c r="P19" s="94"/>
      <c r="Q19" s="91"/>
      <c r="R19" s="94"/>
      <c r="S19" s="91"/>
      <c r="T19" s="94"/>
    </row>
    <row r="20" spans="1:20" ht="15.95" customHeight="1">
      <c r="A20" s="187" t="s">
        <v>158</v>
      </c>
      <c r="B20" s="187"/>
      <c r="C20" s="188"/>
      <c r="D20" s="189"/>
      <c r="E20" s="189"/>
      <c r="F20" s="190">
        <v>67000000</v>
      </c>
      <c r="G20" s="191"/>
      <c r="H20" s="190">
        <v>323397514</v>
      </c>
      <c r="I20" s="191"/>
      <c r="J20" s="190">
        <v>6328549</v>
      </c>
      <c r="K20" s="191"/>
      <c r="L20" s="190">
        <v>40478672</v>
      </c>
      <c r="M20" s="190"/>
      <c r="N20" s="190">
        <v>303565</v>
      </c>
      <c r="O20" s="191"/>
      <c r="P20" s="190">
        <v>437508300</v>
      </c>
      <c r="Q20" s="191"/>
      <c r="R20" s="190">
        <v>27359414</v>
      </c>
      <c r="S20" s="191"/>
      <c r="T20" s="190">
        <v>464867714</v>
      </c>
    </row>
    <row r="21" spans="1:20" ht="15.95" customHeight="1">
      <c r="A21" s="187" t="s">
        <v>59</v>
      </c>
      <c r="B21" s="187"/>
      <c r="C21" s="189"/>
      <c r="D21" s="189"/>
      <c r="E21" s="189"/>
      <c r="F21" s="192" t="s">
        <v>80</v>
      </c>
      <c r="G21" s="192"/>
      <c r="H21" s="192" t="s">
        <v>80</v>
      </c>
      <c r="I21" s="192"/>
      <c r="J21" s="192" t="s">
        <v>80</v>
      </c>
      <c r="K21" s="191"/>
      <c r="L21" s="193">
        <v>-13400000</v>
      </c>
      <c r="M21" s="192"/>
      <c r="N21" s="192" t="s">
        <v>80</v>
      </c>
      <c r="O21" s="191"/>
      <c r="P21" s="193">
        <v>-13400000</v>
      </c>
      <c r="Q21" s="191"/>
      <c r="R21" s="192" t="s">
        <v>80</v>
      </c>
      <c r="S21" s="191"/>
      <c r="T21" s="193">
        <v>-13400000</v>
      </c>
    </row>
    <row r="22" spans="1:20" ht="15.95" customHeight="1">
      <c r="A22" s="187" t="s">
        <v>150</v>
      </c>
      <c r="B22" s="189"/>
      <c r="C22" s="188"/>
      <c r="D22" s="189"/>
      <c r="E22" s="189"/>
      <c r="F22" s="192" t="s">
        <v>80</v>
      </c>
      <c r="G22" s="192"/>
      <c r="H22" s="192" t="s">
        <v>80</v>
      </c>
      <c r="I22" s="192"/>
      <c r="J22" s="192" t="s">
        <v>80</v>
      </c>
      <c r="K22" s="192"/>
      <c r="L22" s="192" t="s">
        <v>80</v>
      </c>
      <c r="M22" s="192"/>
      <c r="N22" s="192" t="s">
        <v>80</v>
      </c>
      <c r="O22" s="191"/>
      <c r="P22" s="192" t="s">
        <v>80</v>
      </c>
      <c r="Q22" s="191"/>
      <c r="R22" s="193">
        <v>-9310000</v>
      </c>
      <c r="S22" s="191"/>
      <c r="T22" s="193">
        <v>-9310000</v>
      </c>
    </row>
    <row r="23" spans="1:20" ht="15.95" customHeight="1">
      <c r="A23" s="187" t="s">
        <v>154</v>
      </c>
      <c r="B23" s="187"/>
      <c r="C23" s="188"/>
      <c r="D23" s="189"/>
      <c r="E23" s="189"/>
      <c r="F23" s="192" t="s">
        <v>80</v>
      </c>
      <c r="G23" s="192"/>
      <c r="H23" s="192" t="s">
        <v>80</v>
      </c>
      <c r="I23" s="192"/>
      <c r="J23" s="192" t="s">
        <v>80</v>
      </c>
      <c r="K23" s="192"/>
      <c r="L23" s="192" t="s">
        <v>80</v>
      </c>
      <c r="M23" s="192"/>
      <c r="N23" s="192" t="s">
        <v>80</v>
      </c>
      <c r="O23" s="191"/>
      <c r="P23" s="192" t="s">
        <v>80</v>
      </c>
      <c r="Q23" s="191"/>
      <c r="R23" s="193">
        <v>75</v>
      </c>
      <c r="S23" s="191"/>
      <c r="T23" s="193">
        <v>75</v>
      </c>
    </row>
    <row r="24" spans="1:20" ht="15.95" customHeight="1">
      <c r="A24" s="187" t="s">
        <v>131</v>
      </c>
      <c r="B24" s="189"/>
      <c r="C24" s="188"/>
      <c r="D24" s="189"/>
      <c r="E24" s="189"/>
      <c r="F24" s="192" t="s">
        <v>80</v>
      </c>
      <c r="G24" s="191"/>
      <c r="H24" s="192" t="s">
        <v>80</v>
      </c>
      <c r="I24" s="191"/>
      <c r="J24" s="192" t="s">
        <v>80</v>
      </c>
      <c r="K24" s="191"/>
      <c r="L24" s="194">
        <v>-8526733</v>
      </c>
      <c r="M24" s="195"/>
      <c r="N24" s="192" t="s">
        <v>80</v>
      </c>
      <c r="O24" s="191"/>
      <c r="P24" s="194">
        <v>-8526733</v>
      </c>
      <c r="Q24" s="191"/>
      <c r="R24" s="196">
        <v>1673671</v>
      </c>
      <c r="S24" s="191"/>
      <c r="T24" s="193">
        <v>-6853062</v>
      </c>
    </row>
    <row r="25" spans="1:20" ht="15.95" customHeight="1" thickBot="1">
      <c r="A25" s="187" t="s">
        <v>182</v>
      </c>
      <c r="B25" s="187"/>
      <c r="C25" s="188"/>
      <c r="D25" s="189"/>
      <c r="E25" s="189"/>
      <c r="F25" s="197">
        <v>67000000</v>
      </c>
      <c r="G25" s="191"/>
      <c r="H25" s="197">
        <v>323397514</v>
      </c>
      <c r="I25" s="191"/>
      <c r="J25" s="197">
        <v>6328549</v>
      </c>
      <c r="K25" s="191"/>
      <c r="L25" s="197">
        <v>18551939</v>
      </c>
      <c r="M25" s="195"/>
      <c r="N25" s="197">
        <v>303565</v>
      </c>
      <c r="O25" s="191"/>
      <c r="P25" s="197">
        <v>415581567</v>
      </c>
      <c r="Q25" s="191"/>
      <c r="R25" s="197">
        <v>19723160</v>
      </c>
      <c r="S25" s="191"/>
      <c r="T25" s="197">
        <v>435304727</v>
      </c>
    </row>
    <row r="26" spans="1:20" ht="24" customHeight="1" thickTop="1"/>
  </sheetData>
  <mergeCells count="8">
    <mergeCell ref="J12:L12"/>
    <mergeCell ref="C14:D14"/>
    <mergeCell ref="A3:T3"/>
    <mergeCell ref="A4:T4"/>
    <mergeCell ref="A5:T5"/>
    <mergeCell ref="A6:T6"/>
    <mergeCell ref="F8:T8"/>
    <mergeCell ref="F9:T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3AA3-04AE-43D9-AE78-5B9CE5B789AB}">
  <sheetPr>
    <tabColor rgb="FF00B050"/>
  </sheetPr>
  <dimension ref="A1:O21"/>
  <sheetViews>
    <sheetView view="pageBreakPreview" zoomScaleNormal="145" zoomScaleSheetLayoutView="100" workbookViewId="0"/>
  </sheetViews>
  <sheetFormatPr defaultColWidth="9.140625" defaultRowHeight="24" customHeight="1"/>
  <cols>
    <col min="1" max="2" width="1.7109375" style="66" customWidth="1"/>
    <col min="3" max="3" width="42.7109375" style="66" customWidth="1"/>
    <col min="4" max="4" width="12.5703125" style="66" customWidth="1"/>
    <col min="5" max="6" width="1.140625" style="66" customWidth="1"/>
    <col min="7" max="7" width="14.7109375" style="66" customWidth="1"/>
    <col min="8" max="8" width="0.8554687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66" customWidth="1"/>
    <col min="15" max="15" width="14.7109375" style="66" customWidth="1"/>
    <col min="16" max="16384" width="9.140625" style="66"/>
  </cols>
  <sheetData>
    <row r="1" spans="1:15" s="49" customFormat="1" ht="20.100000000000001" customHeight="1">
      <c r="M1" s="48" t="s">
        <v>132</v>
      </c>
    </row>
    <row r="2" spans="1:15" s="49" customFormat="1" ht="20.100000000000001" customHeight="1">
      <c r="M2" s="48" t="s">
        <v>133</v>
      </c>
    </row>
    <row r="3" spans="1:15" s="49" customFormat="1" ht="20.100000000000001" customHeight="1">
      <c r="A3" s="439" t="s">
        <v>4</v>
      </c>
      <c r="B3" s="439"/>
      <c r="C3" s="439"/>
      <c r="D3" s="439"/>
      <c r="E3" s="439"/>
      <c r="F3" s="439"/>
      <c r="G3" s="440"/>
      <c r="H3" s="440"/>
      <c r="I3" s="440"/>
      <c r="J3" s="440"/>
      <c r="K3" s="440"/>
      <c r="L3" s="440"/>
      <c r="M3" s="440"/>
      <c r="N3" s="440"/>
      <c r="O3" s="440"/>
    </row>
    <row r="4" spans="1:15" s="50" customFormat="1" ht="20.100000000000001" customHeight="1">
      <c r="A4" s="441" t="s">
        <v>74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</row>
    <row r="5" spans="1:15" s="50" customFormat="1" ht="20.100000000000001" customHeight="1">
      <c r="A5" s="441" t="s">
        <v>123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</row>
    <row r="6" spans="1:15" s="50" customFormat="1" ht="20.25" customHeight="1">
      <c r="A6" s="441" t="s">
        <v>180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</row>
    <row r="7" spans="1:15" s="50" customFormat="1" ht="9.9499999999999993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</row>
    <row r="8" spans="1:15" s="51" customFormat="1" ht="17.100000000000001" customHeight="1">
      <c r="A8" s="51" t="s">
        <v>2</v>
      </c>
      <c r="G8" s="442" t="s">
        <v>69</v>
      </c>
      <c r="H8" s="442"/>
      <c r="I8" s="442"/>
      <c r="J8" s="442"/>
      <c r="K8" s="442"/>
      <c r="L8" s="442"/>
      <c r="M8" s="442"/>
      <c r="N8" s="442"/>
      <c r="O8" s="442"/>
    </row>
    <row r="9" spans="1:15" s="51" customFormat="1" ht="17.100000000000001" customHeight="1">
      <c r="G9" s="437" t="s">
        <v>36</v>
      </c>
      <c r="H9" s="437"/>
      <c r="I9" s="437"/>
      <c r="J9" s="437"/>
      <c r="K9" s="437"/>
      <c r="L9" s="437"/>
      <c r="M9" s="437"/>
      <c r="N9" s="437"/>
      <c r="O9" s="437"/>
    </row>
    <row r="10" spans="1:15" s="51" customFormat="1" ht="17.100000000000001" customHeight="1">
      <c r="G10" s="227" t="s">
        <v>48</v>
      </c>
      <c r="H10" s="227"/>
      <c r="I10" s="52" t="s">
        <v>51</v>
      </c>
      <c r="J10" s="227"/>
      <c r="K10" s="437" t="s">
        <v>29</v>
      </c>
      <c r="L10" s="437"/>
      <c r="M10" s="437"/>
      <c r="N10" s="227"/>
      <c r="O10" s="227" t="s">
        <v>56</v>
      </c>
    </row>
    <row r="11" spans="1:15" s="51" customFormat="1" ht="17.100000000000001" customHeight="1">
      <c r="G11" s="227" t="s">
        <v>49</v>
      </c>
      <c r="H11" s="227"/>
      <c r="I11" s="227" t="s">
        <v>82</v>
      </c>
      <c r="J11" s="227"/>
      <c r="K11" s="53" t="s">
        <v>30</v>
      </c>
      <c r="L11" s="54"/>
      <c r="N11" s="227"/>
      <c r="O11" s="227" t="s">
        <v>57</v>
      </c>
    </row>
    <row r="12" spans="1:15" s="51" customFormat="1" ht="17.100000000000001" customHeight="1">
      <c r="D12" s="438"/>
      <c r="E12" s="438"/>
      <c r="F12" s="55"/>
      <c r="G12" s="56" t="s">
        <v>50</v>
      </c>
      <c r="H12" s="55"/>
      <c r="I12" s="56" t="s">
        <v>81</v>
      </c>
      <c r="J12" s="55"/>
      <c r="K12" s="56" t="s">
        <v>31</v>
      </c>
      <c r="L12" s="55"/>
      <c r="M12" s="56" t="s">
        <v>78</v>
      </c>
      <c r="N12" s="55"/>
      <c r="O12" s="56" t="s">
        <v>58</v>
      </c>
    </row>
    <row r="13" spans="1:15" s="51" customFormat="1" ht="17.100000000000001" customHeight="1">
      <c r="A13" s="51" t="s">
        <v>135</v>
      </c>
      <c r="G13" s="57">
        <v>67000000</v>
      </c>
      <c r="I13" s="57">
        <v>323397514</v>
      </c>
      <c r="J13" s="58"/>
      <c r="K13" s="59">
        <v>6467955</v>
      </c>
      <c r="L13" s="60"/>
      <c r="M13" s="75">
        <v>28522770</v>
      </c>
      <c r="N13" s="60"/>
      <c r="O13" s="59">
        <v>425388239</v>
      </c>
    </row>
    <row r="14" spans="1:15" s="51" customFormat="1" ht="17.100000000000001" customHeight="1">
      <c r="A14" s="51" t="s">
        <v>161</v>
      </c>
      <c r="G14" s="61" t="s">
        <v>80</v>
      </c>
      <c r="I14" s="61" t="s">
        <v>80</v>
      </c>
      <c r="J14" s="58"/>
      <c r="K14" s="62" t="s">
        <v>80</v>
      </c>
      <c r="L14" s="60"/>
      <c r="M14" s="323">
        <v>-7193493</v>
      </c>
      <c r="N14" s="60"/>
      <c r="O14" s="323">
        <v>-7193493</v>
      </c>
    </row>
    <row r="15" spans="1:15" s="51" customFormat="1" ht="17.100000000000001" customHeight="1" thickBot="1">
      <c r="A15" s="51" t="s">
        <v>181</v>
      </c>
      <c r="G15" s="64">
        <v>67000000</v>
      </c>
      <c r="I15" s="64">
        <v>323397514</v>
      </c>
      <c r="J15" s="58"/>
      <c r="K15" s="64">
        <v>6467955</v>
      </c>
      <c r="L15" s="60"/>
      <c r="M15" s="324">
        <v>21329277</v>
      </c>
      <c r="N15" s="60"/>
      <c r="O15" s="324">
        <v>418194746</v>
      </c>
    </row>
    <row r="16" spans="1:15" s="51" customFormat="1" ht="17.100000000000001" customHeight="1" thickTop="1">
      <c r="G16" s="65"/>
      <c r="H16" s="55"/>
      <c r="I16" s="414"/>
      <c r="J16" s="55"/>
      <c r="K16" s="414"/>
      <c r="L16" s="55"/>
      <c r="M16" s="414"/>
      <c r="N16" s="55"/>
      <c r="O16" s="414"/>
    </row>
    <row r="17" spans="1:15" s="51" customFormat="1" ht="17.100000000000001" customHeight="1">
      <c r="A17" s="198" t="s">
        <v>158</v>
      </c>
      <c r="B17" s="198"/>
      <c r="G17" s="57">
        <v>67000000</v>
      </c>
      <c r="H17" s="67"/>
      <c r="I17" s="68">
        <v>323397514</v>
      </c>
      <c r="J17" s="67"/>
      <c r="K17" s="68">
        <v>6328549</v>
      </c>
      <c r="L17" s="67"/>
      <c r="M17" s="57">
        <v>37129916</v>
      </c>
      <c r="N17" s="57"/>
      <c r="O17" s="57">
        <v>433855979</v>
      </c>
    </row>
    <row r="18" spans="1:15" ht="17.100000000000001" customHeight="1">
      <c r="A18" s="51" t="s">
        <v>59</v>
      </c>
      <c r="B18" s="51"/>
      <c r="C18" s="51"/>
      <c r="D18" s="51"/>
      <c r="E18" s="51"/>
      <c r="F18" s="51"/>
      <c r="G18" s="61" t="s">
        <v>80</v>
      </c>
      <c r="H18" s="67"/>
      <c r="I18" s="61" t="s">
        <v>80</v>
      </c>
      <c r="J18" s="67"/>
      <c r="K18" s="61" t="s">
        <v>80</v>
      </c>
      <c r="L18" s="67"/>
      <c r="M18" s="69">
        <v>-13400000</v>
      </c>
      <c r="N18" s="70"/>
      <c r="O18" s="69">
        <v>-13400000</v>
      </c>
    </row>
    <row r="19" spans="1:15" ht="17.100000000000001" customHeight="1">
      <c r="A19" s="51" t="s">
        <v>134</v>
      </c>
      <c r="B19" s="51"/>
      <c r="C19" s="51"/>
      <c r="D19" s="51"/>
      <c r="E19" s="51"/>
      <c r="F19" s="51"/>
      <c r="G19" s="61" t="s">
        <v>80</v>
      </c>
      <c r="H19" s="67"/>
      <c r="I19" s="61" t="s">
        <v>80</v>
      </c>
      <c r="J19" s="71"/>
      <c r="K19" s="61" t="s">
        <v>80</v>
      </c>
      <c r="L19" s="72"/>
      <c r="M19" s="199">
        <v>5798303</v>
      </c>
      <c r="N19" s="73"/>
      <c r="O19" s="69">
        <v>5798303</v>
      </c>
    </row>
    <row r="20" spans="1:15" ht="17.100000000000001" customHeight="1" thickBot="1">
      <c r="A20" s="51" t="s">
        <v>182</v>
      </c>
      <c r="B20" s="51"/>
      <c r="C20" s="51"/>
      <c r="D20" s="51"/>
      <c r="E20" s="51"/>
      <c r="F20" s="51"/>
      <c r="G20" s="63">
        <v>67000000</v>
      </c>
      <c r="H20" s="67"/>
      <c r="I20" s="63">
        <v>323397514</v>
      </c>
      <c r="J20" s="67"/>
      <c r="K20" s="63">
        <v>6328549</v>
      </c>
      <c r="L20" s="67"/>
      <c r="M20" s="63">
        <v>29528219</v>
      </c>
      <c r="N20" s="57"/>
      <c r="O20" s="63">
        <v>426254282</v>
      </c>
    </row>
    <row r="21" spans="1:15" ht="24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82"/>
  <sheetViews>
    <sheetView view="pageBreakPreview" zoomScaleNormal="85" zoomScaleSheetLayoutView="100" workbookViewId="0"/>
  </sheetViews>
  <sheetFormatPr defaultColWidth="9.140625" defaultRowHeight="20.100000000000001" customHeight="1"/>
  <cols>
    <col min="1" max="3" width="1.7109375" style="13" customWidth="1"/>
    <col min="4" max="4" width="40.7109375" style="13" customWidth="1"/>
    <col min="5" max="5" width="10.7109375" style="16" customWidth="1"/>
    <col min="6" max="6" width="0.7109375" style="16" customWidth="1"/>
    <col min="7" max="7" width="10.7109375" style="16" customWidth="1"/>
    <col min="8" max="8" width="0.7109375" style="16" customWidth="1"/>
    <col min="9" max="9" width="10.28515625" style="16" customWidth="1"/>
    <col min="10" max="10" width="0.7109375" style="16" customWidth="1"/>
    <col min="11" max="11" width="10.28515625" style="16" customWidth="1"/>
    <col min="12" max="16384" width="9.140625" style="13"/>
  </cols>
  <sheetData>
    <row r="1" spans="1:11" s="7" customFormat="1" ht="20.100000000000001" customHeight="1">
      <c r="E1" s="412"/>
      <c r="F1" s="412"/>
      <c r="G1" s="412"/>
      <c r="H1" s="412"/>
      <c r="I1" s="412"/>
      <c r="J1" s="412"/>
      <c r="K1" s="48" t="s">
        <v>132</v>
      </c>
    </row>
    <row r="2" spans="1:11" s="7" customFormat="1" ht="20.100000000000001" customHeight="1">
      <c r="E2" s="412"/>
      <c r="F2" s="412"/>
      <c r="G2" s="412"/>
      <c r="H2" s="412"/>
      <c r="I2" s="412"/>
      <c r="J2" s="412"/>
      <c r="K2" s="48" t="s">
        <v>133</v>
      </c>
    </row>
    <row r="3" spans="1:11" s="7" customFormat="1" ht="20.100000000000001" customHeight="1">
      <c r="A3" s="443" t="s">
        <v>3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</row>
    <row r="4" spans="1:11" s="8" customFormat="1" ht="20.100000000000001" customHeight="1">
      <c r="A4" s="444" t="s">
        <v>74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</row>
    <row r="5" spans="1:11" s="8" customFormat="1" ht="20.100000000000001" customHeight="1">
      <c r="A5" s="444" t="s">
        <v>60</v>
      </c>
      <c r="B5" s="444"/>
      <c r="C5" s="444"/>
      <c r="D5" s="444"/>
      <c r="E5" s="444"/>
      <c r="F5" s="444"/>
      <c r="G5" s="444"/>
      <c r="H5" s="444"/>
      <c r="I5" s="444"/>
      <c r="J5" s="444"/>
      <c r="K5" s="444"/>
    </row>
    <row r="6" spans="1:11" s="8" customFormat="1" ht="20.100000000000001" customHeight="1">
      <c r="A6" s="445" t="s">
        <v>180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</row>
    <row r="7" spans="1:11" s="10" customFormat="1" ht="9.9499999999999993" customHeight="1">
      <c r="A7" s="9"/>
      <c r="B7" s="9"/>
      <c r="C7" s="9"/>
      <c r="D7" s="9"/>
      <c r="E7" s="43"/>
      <c r="F7" s="43"/>
      <c r="G7" s="43"/>
      <c r="H7" s="43"/>
      <c r="I7" s="43"/>
      <c r="J7" s="43"/>
      <c r="K7" s="43"/>
    </row>
    <row r="8" spans="1:11" s="233" customFormat="1" ht="17.100000000000001" customHeight="1">
      <c r="A8" s="230"/>
      <c r="B8" s="231"/>
      <c r="C8" s="231"/>
      <c r="D8" s="232"/>
      <c r="E8" s="449" t="s">
        <v>69</v>
      </c>
      <c r="F8" s="449"/>
      <c r="G8" s="449"/>
      <c r="H8" s="449"/>
      <c r="I8" s="449"/>
      <c r="J8" s="449"/>
      <c r="K8" s="449"/>
    </row>
    <row r="9" spans="1:11" s="233" customFormat="1" ht="17.100000000000001" customHeight="1">
      <c r="A9" s="230"/>
      <c r="B9" s="231"/>
      <c r="C9" s="231"/>
      <c r="D9" s="232"/>
      <c r="E9" s="446" t="s">
        <v>5</v>
      </c>
      <c r="F9" s="446"/>
      <c r="G9" s="446"/>
      <c r="H9" s="388"/>
      <c r="I9" s="446" t="s">
        <v>36</v>
      </c>
      <c r="J9" s="446"/>
      <c r="K9" s="446"/>
    </row>
    <row r="10" spans="1:11" s="233" customFormat="1" ht="17.100000000000001" customHeight="1">
      <c r="A10" s="230"/>
      <c r="B10" s="231"/>
      <c r="C10" s="231"/>
      <c r="E10" s="234" t="s">
        <v>136</v>
      </c>
      <c r="F10" s="388"/>
      <c r="G10" s="234" t="s">
        <v>94</v>
      </c>
      <c r="H10" s="388"/>
      <c r="I10" s="234" t="s">
        <v>136</v>
      </c>
      <c r="J10" s="388"/>
      <c r="K10" s="234" t="s">
        <v>94</v>
      </c>
    </row>
    <row r="11" spans="1:11" s="233" customFormat="1" ht="17.100000000000001" customHeight="1">
      <c r="A11" s="235" t="s">
        <v>79</v>
      </c>
      <c r="B11" s="236"/>
      <c r="C11" s="236"/>
      <c r="D11" s="237"/>
      <c r="E11" s="388"/>
      <c r="F11" s="388"/>
      <c r="G11" s="388"/>
      <c r="H11" s="388"/>
      <c r="I11" s="388"/>
      <c r="J11" s="388"/>
      <c r="K11" s="388"/>
    </row>
    <row r="12" spans="1:11" s="233" customFormat="1" ht="17.100000000000001" customHeight="1">
      <c r="A12" s="238" t="s">
        <v>186</v>
      </c>
      <c r="C12" s="230"/>
      <c r="D12" s="239"/>
      <c r="E12" s="240">
        <v>-12631048</v>
      </c>
      <c r="F12" s="390"/>
      <c r="G12" s="241">
        <v>-7879800</v>
      </c>
      <c r="H12" s="242"/>
      <c r="I12" s="240">
        <v>-7103622</v>
      </c>
      <c r="J12" s="243"/>
      <c r="K12" s="240">
        <v>3654027</v>
      </c>
    </row>
    <row r="13" spans="1:11" s="233" customFormat="1" ht="17.100000000000001" customHeight="1">
      <c r="A13" s="244" t="s">
        <v>194</v>
      </c>
      <c r="C13" s="245"/>
      <c r="D13" s="239"/>
      <c r="E13" s="246"/>
      <c r="F13" s="390"/>
      <c r="G13" s="247"/>
      <c r="H13" s="390"/>
      <c r="I13" s="246"/>
      <c r="J13" s="390"/>
      <c r="K13" s="248"/>
    </row>
    <row r="14" spans="1:11" s="233" customFormat="1" ht="17.100000000000001" customHeight="1">
      <c r="A14" s="244"/>
      <c r="B14" s="233" t="s">
        <v>91</v>
      </c>
      <c r="C14" s="245"/>
      <c r="D14" s="239"/>
      <c r="E14" s="249"/>
      <c r="F14" s="390"/>
      <c r="G14" s="231"/>
      <c r="H14" s="231"/>
      <c r="I14" s="249"/>
      <c r="J14" s="231"/>
      <c r="K14" s="250"/>
    </row>
    <row r="15" spans="1:11" s="233" customFormat="1" ht="17.100000000000001" customHeight="1">
      <c r="A15" s="244"/>
      <c r="B15" s="233" t="s">
        <v>111</v>
      </c>
      <c r="C15" s="245"/>
      <c r="D15" s="239"/>
      <c r="E15" s="251">
        <v>3105293</v>
      </c>
      <c r="F15" s="390"/>
      <c r="G15" s="252">
        <v>6044712</v>
      </c>
      <c r="H15" s="253"/>
      <c r="I15" s="251">
        <v>2976535</v>
      </c>
      <c r="J15" s="254"/>
      <c r="K15" s="255">
        <v>1972428.46</v>
      </c>
    </row>
    <row r="16" spans="1:11" s="233" customFormat="1" ht="17.100000000000001" customHeight="1">
      <c r="A16" s="244"/>
      <c r="B16" s="233" t="s">
        <v>155</v>
      </c>
      <c r="C16" s="245"/>
      <c r="D16" s="239"/>
      <c r="E16" s="251" t="s">
        <v>80</v>
      </c>
      <c r="F16" s="390"/>
      <c r="G16" s="252">
        <v>335894</v>
      </c>
      <c r="H16" s="253"/>
      <c r="I16" s="251">
        <v>0</v>
      </c>
      <c r="J16" s="254"/>
      <c r="K16" s="256">
        <v>335895</v>
      </c>
    </row>
    <row r="17" spans="1:11" s="233" customFormat="1" ht="17.100000000000001" customHeight="1">
      <c r="B17" s="244" t="s">
        <v>61</v>
      </c>
      <c r="D17" s="239"/>
      <c r="E17" s="251">
        <v>8677557</v>
      </c>
      <c r="F17" s="390"/>
      <c r="G17" s="257">
        <v>7721763</v>
      </c>
      <c r="H17" s="390"/>
      <c r="I17" s="251">
        <v>2487869</v>
      </c>
      <c r="J17" s="390"/>
      <c r="K17" s="255">
        <v>2681112</v>
      </c>
    </row>
    <row r="18" spans="1:11" s="233" customFormat="1" ht="17.100000000000001" customHeight="1">
      <c r="B18" s="244" t="s">
        <v>162</v>
      </c>
      <c r="C18" s="230"/>
      <c r="D18" s="239"/>
      <c r="E18" s="258">
        <v>-21507</v>
      </c>
      <c r="F18" s="390"/>
      <c r="G18" s="259">
        <v>193861</v>
      </c>
      <c r="H18" s="390"/>
      <c r="I18" s="258">
        <v>-21064</v>
      </c>
      <c r="J18" s="390"/>
      <c r="K18" s="260">
        <v>113816</v>
      </c>
    </row>
    <row r="19" spans="1:11" s="233" customFormat="1" ht="17.100000000000001" customHeight="1">
      <c r="B19" s="244" t="s">
        <v>110</v>
      </c>
      <c r="C19" s="230"/>
      <c r="D19" s="239"/>
      <c r="E19" s="251">
        <v>0</v>
      </c>
      <c r="F19" s="261"/>
      <c r="G19" s="262">
        <v>-197492</v>
      </c>
      <c r="H19" s="261"/>
      <c r="I19" s="251">
        <v>0</v>
      </c>
      <c r="J19" s="261"/>
      <c r="K19" s="263">
        <v>-197492</v>
      </c>
    </row>
    <row r="20" spans="1:11" s="233" customFormat="1" ht="17.100000000000001" customHeight="1">
      <c r="B20" s="244" t="s">
        <v>196</v>
      </c>
      <c r="D20" s="239"/>
      <c r="E20" s="410">
        <v>7323</v>
      </c>
      <c r="F20" s="390"/>
      <c r="G20" s="247">
        <v>5205</v>
      </c>
      <c r="H20" s="390"/>
      <c r="I20" s="410">
        <v>7323</v>
      </c>
      <c r="J20" s="390"/>
      <c r="K20" s="264">
        <v>5205</v>
      </c>
    </row>
    <row r="21" spans="1:11" s="233" customFormat="1" ht="17.100000000000001" customHeight="1">
      <c r="B21" s="244" t="s">
        <v>200</v>
      </c>
      <c r="D21" s="239"/>
      <c r="E21" s="258">
        <v>13615</v>
      </c>
      <c r="F21" s="390"/>
      <c r="G21" s="266" t="s">
        <v>80</v>
      </c>
      <c r="H21" s="390"/>
      <c r="I21" s="251">
        <v>0</v>
      </c>
      <c r="J21" s="390"/>
      <c r="K21" s="266" t="s">
        <v>80</v>
      </c>
    </row>
    <row r="22" spans="1:11" s="233" customFormat="1" ht="17.100000000000001" customHeight="1">
      <c r="B22" s="244" t="s">
        <v>183</v>
      </c>
      <c r="D22" s="239"/>
      <c r="E22" s="258" t="s">
        <v>80</v>
      </c>
      <c r="F22" s="390"/>
      <c r="G22" s="259">
        <v>-41583</v>
      </c>
      <c r="H22" s="390"/>
      <c r="I22" s="251">
        <v>0</v>
      </c>
      <c r="J22" s="390"/>
      <c r="K22" s="266" t="s">
        <v>80</v>
      </c>
    </row>
    <row r="23" spans="1:11" s="233" customFormat="1" ht="17.100000000000001" customHeight="1">
      <c r="B23" s="244" t="s">
        <v>151</v>
      </c>
      <c r="D23" s="239"/>
      <c r="E23" s="251">
        <v>5219</v>
      </c>
      <c r="F23" s="390"/>
      <c r="G23" s="266" t="s">
        <v>80</v>
      </c>
      <c r="H23" s="390"/>
      <c r="I23" s="251">
        <v>5219</v>
      </c>
      <c r="J23" s="390"/>
      <c r="K23" s="266" t="s">
        <v>80</v>
      </c>
    </row>
    <row r="24" spans="1:11" s="233" customFormat="1" ht="17.100000000000001" customHeight="1">
      <c r="B24" s="244" t="s">
        <v>167</v>
      </c>
      <c r="C24" s="230"/>
      <c r="D24" s="239"/>
      <c r="E24" s="240">
        <v>1687296</v>
      </c>
      <c r="F24" s="390"/>
      <c r="G24" s="258">
        <v>1720848</v>
      </c>
      <c r="H24" s="390"/>
      <c r="I24" s="240">
        <v>873864</v>
      </c>
      <c r="J24" s="390"/>
      <c r="K24" s="264">
        <v>1205653</v>
      </c>
    </row>
    <row r="25" spans="1:11" s="233" customFormat="1" ht="17.100000000000001" customHeight="1">
      <c r="B25" s="244" t="s">
        <v>202</v>
      </c>
      <c r="C25" s="230"/>
      <c r="D25" s="239"/>
      <c r="E25" s="240">
        <v>-1270767</v>
      </c>
      <c r="F25" s="390"/>
      <c r="G25" s="258">
        <v>-121946</v>
      </c>
      <c r="H25" s="390"/>
      <c r="I25" s="240">
        <v>-1270767</v>
      </c>
      <c r="J25" s="390"/>
      <c r="K25" s="258">
        <v>0</v>
      </c>
    </row>
    <row r="26" spans="1:11" s="233" customFormat="1" ht="17.100000000000001" customHeight="1">
      <c r="B26" s="244" t="s">
        <v>166</v>
      </c>
      <c r="C26" s="230"/>
      <c r="D26" s="239"/>
      <c r="E26" s="251">
        <v>0</v>
      </c>
      <c r="F26" s="390"/>
      <c r="G26" s="258">
        <v>0</v>
      </c>
      <c r="H26" s="390"/>
      <c r="I26" s="251">
        <v>0</v>
      </c>
      <c r="J26" s="390"/>
      <c r="K26" s="264">
        <v>1529925</v>
      </c>
    </row>
    <row r="27" spans="1:11" s="233" customFormat="1" ht="17.100000000000001" customHeight="1">
      <c r="B27" s="244" t="s">
        <v>41</v>
      </c>
      <c r="C27" s="230"/>
      <c r="D27" s="239"/>
      <c r="E27" s="240">
        <v>-1462012</v>
      </c>
      <c r="F27" s="390"/>
      <c r="G27" s="247">
        <v>-4413081</v>
      </c>
      <c r="H27" s="390"/>
      <c r="I27" s="267">
        <v>-1444165</v>
      </c>
      <c r="J27" s="390"/>
      <c r="K27" s="268">
        <v>-4428277</v>
      </c>
    </row>
    <row r="28" spans="1:11" s="233" customFormat="1" ht="17.100000000000001" customHeight="1">
      <c r="B28" s="244" t="s">
        <v>62</v>
      </c>
      <c r="C28" s="230"/>
      <c r="D28" s="239"/>
      <c r="E28" s="251">
        <v>301405</v>
      </c>
      <c r="F28" s="390"/>
      <c r="G28" s="247">
        <v>324982</v>
      </c>
      <c r="H28" s="390"/>
      <c r="I28" s="251">
        <v>130874</v>
      </c>
      <c r="J28" s="390"/>
      <c r="K28" s="251">
        <v>135921</v>
      </c>
    </row>
    <row r="29" spans="1:11" s="233" customFormat="1" ht="17.100000000000001" customHeight="1">
      <c r="B29" s="244" t="s">
        <v>40</v>
      </c>
      <c r="C29" s="230"/>
      <c r="D29" s="239"/>
      <c r="E29" s="411">
        <v>0</v>
      </c>
      <c r="F29" s="390"/>
      <c r="G29" s="269">
        <v>0</v>
      </c>
      <c r="H29" s="390"/>
      <c r="I29" s="270">
        <v>-5610000</v>
      </c>
      <c r="J29" s="390"/>
      <c r="K29" s="271">
        <v>-9690000</v>
      </c>
    </row>
    <row r="30" spans="1:11" s="233" customFormat="1" ht="17.100000000000001" customHeight="1">
      <c r="A30" s="244" t="s">
        <v>170</v>
      </c>
      <c r="B30" s="244"/>
      <c r="C30" s="230"/>
      <c r="D30" s="239"/>
      <c r="E30" s="249"/>
      <c r="F30" s="390"/>
      <c r="G30" s="232"/>
      <c r="H30" s="231"/>
      <c r="I30" s="231"/>
      <c r="J30" s="231"/>
      <c r="K30" s="231"/>
    </row>
    <row r="31" spans="1:11" s="233" customFormat="1" ht="17.100000000000001" customHeight="1">
      <c r="A31" s="244"/>
      <c r="B31" s="233" t="s">
        <v>124</v>
      </c>
      <c r="C31" s="230"/>
      <c r="D31" s="239"/>
      <c r="E31" s="240">
        <v>-1587626</v>
      </c>
      <c r="F31" s="247"/>
      <c r="G31" s="240">
        <v>3693363</v>
      </c>
      <c r="H31" s="390"/>
      <c r="I31" s="240">
        <v>-8967934</v>
      </c>
      <c r="J31" s="390"/>
      <c r="K31" s="240">
        <v>-2681787</v>
      </c>
    </row>
    <row r="32" spans="1:11" s="233" customFormat="1" ht="17.100000000000001" customHeight="1">
      <c r="A32" s="233" t="s">
        <v>63</v>
      </c>
      <c r="B32" s="244"/>
      <c r="C32" s="230"/>
      <c r="D32" s="239"/>
      <c r="E32" s="249"/>
      <c r="F32" s="390"/>
      <c r="G32" s="250"/>
      <c r="H32" s="231"/>
      <c r="I32" s="249"/>
      <c r="J32" s="231"/>
      <c r="K32" s="231"/>
    </row>
    <row r="33" spans="1:11" s="233" customFormat="1" ht="17.100000000000001" customHeight="1">
      <c r="B33" s="244" t="s">
        <v>103</v>
      </c>
      <c r="C33" s="230"/>
      <c r="D33" s="239"/>
      <c r="E33" s="240">
        <v>4785063</v>
      </c>
      <c r="F33" s="390"/>
      <c r="G33" s="265">
        <v>3707246</v>
      </c>
      <c r="H33" s="390"/>
      <c r="I33" s="240">
        <v>-292762</v>
      </c>
      <c r="J33" s="390"/>
      <c r="K33" s="247">
        <v>1674588</v>
      </c>
    </row>
    <row r="34" spans="1:11" s="233" customFormat="1" ht="17.100000000000001" customHeight="1">
      <c r="B34" s="244" t="s">
        <v>9</v>
      </c>
      <c r="C34" s="230"/>
      <c r="D34" s="239"/>
      <c r="E34" s="272">
        <v>651762</v>
      </c>
      <c r="F34" s="390"/>
      <c r="G34" s="265">
        <v>-944083</v>
      </c>
      <c r="H34" s="390"/>
      <c r="I34" s="272">
        <v>-440348</v>
      </c>
      <c r="J34" s="390"/>
      <c r="K34" s="273">
        <v>-55971</v>
      </c>
    </row>
    <row r="35" spans="1:11" s="233" customFormat="1" ht="17.100000000000001" customHeight="1">
      <c r="B35" s="244" t="s">
        <v>7</v>
      </c>
      <c r="C35" s="230"/>
      <c r="D35" s="239"/>
      <c r="E35" s="272">
        <v>-1490074</v>
      </c>
      <c r="F35" s="390"/>
      <c r="G35" s="265">
        <v>-1236329</v>
      </c>
      <c r="H35" s="390"/>
      <c r="I35" s="272">
        <v>-94857</v>
      </c>
      <c r="J35" s="390"/>
      <c r="K35" s="247">
        <v>-36763</v>
      </c>
    </row>
    <row r="36" spans="1:11" s="233" customFormat="1" ht="17.100000000000001" customHeight="1">
      <c r="B36" s="244" t="s">
        <v>16</v>
      </c>
      <c r="C36" s="230"/>
      <c r="D36" s="239"/>
      <c r="E36" s="240">
        <v>264523</v>
      </c>
      <c r="F36" s="390"/>
      <c r="G36" s="265">
        <v>452181</v>
      </c>
      <c r="H36" s="390"/>
      <c r="I36" s="240">
        <v>-12512</v>
      </c>
      <c r="J36" s="390"/>
      <c r="K36" s="247">
        <v>505154</v>
      </c>
    </row>
    <row r="37" spans="1:11" s="233" customFormat="1" ht="17.100000000000001" customHeight="1">
      <c r="A37" s="233" t="s">
        <v>64</v>
      </c>
      <c r="B37" s="244"/>
      <c r="C37" s="230"/>
      <c r="D37" s="239"/>
      <c r="E37" s="240"/>
      <c r="F37" s="390"/>
      <c r="G37" s="265"/>
      <c r="H37" s="390"/>
      <c r="I37" s="240"/>
      <c r="J37" s="390"/>
      <c r="K37" s="247"/>
    </row>
    <row r="38" spans="1:11" s="233" customFormat="1" ht="17.100000000000001" customHeight="1">
      <c r="B38" s="244" t="s">
        <v>102</v>
      </c>
      <c r="C38" s="274"/>
      <c r="D38" s="274"/>
      <c r="E38" s="240">
        <v>-5171884</v>
      </c>
      <c r="F38" s="390"/>
      <c r="G38" s="265">
        <v>-10265824</v>
      </c>
      <c r="H38" s="390"/>
      <c r="I38" s="240">
        <v>919292</v>
      </c>
      <c r="J38" s="390"/>
      <c r="K38" s="247">
        <v>-4354511</v>
      </c>
    </row>
    <row r="39" spans="1:11" s="233" customFormat="1" ht="17.100000000000001" customHeight="1">
      <c r="B39" s="244" t="s">
        <v>20</v>
      </c>
      <c r="C39" s="230"/>
      <c r="D39" s="239"/>
      <c r="E39" s="275">
        <v>-400485</v>
      </c>
      <c r="F39" s="390"/>
      <c r="G39" s="271">
        <v>-1860873</v>
      </c>
      <c r="H39" s="390"/>
      <c r="I39" s="275">
        <v>-280213</v>
      </c>
      <c r="J39" s="390"/>
      <c r="K39" s="276">
        <v>-958274</v>
      </c>
    </row>
    <row r="40" spans="1:11" s="233" customFormat="1" ht="17.100000000000001" customHeight="1">
      <c r="A40" s="244" t="s">
        <v>165</v>
      </c>
      <c r="C40" s="230"/>
      <c r="D40" s="239"/>
      <c r="E40" s="240">
        <v>-2948721</v>
      </c>
      <c r="F40" s="390"/>
      <c r="G40" s="240">
        <v>-6454319</v>
      </c>
      <c r="H40" s="390"/>
      <c r="I40" s="240">
        <v>-9169334</v>
      </c>
      <c r="J40" s="390"/>
      <c r="K40" s="240">
        <v>-5907563.9999999991</v>
      </c>
    </row>
    <row r="41" spans="1:11" s="233" customFormat="1" ht="17.100000000000001" customHeight="1">
      <c r="A41" s="244" t="s">
        <v>184</v>
      </c>
      <c r="C41" s="230"/>
      <c r="D41" s="239"/>
      <c r="E41" s="240">
        <v>-493978</v>
      </c>
      <c r="F41" s="390"/>
      <c r="G41" s="267">
        <v>-696288</v>
      </c>
      <c r="H41" s="390"/>
      <c r="I41" s="251">
        <v>0</v>
      </c>
      <c r="J41" s="390"/>
      <c r="K41" s="240">
        <v>-696288</v>
      </c>
    </row>
    <row r="42" spans="1:11" s="233" customFormat="1" ht="17.100000000000001" customHeight="1">
      <c r="A42" s="244" t="s">
        <v>65</v>
      </c>
      <c r="D42" s="239"/>
      <c r="E42" s="270">
        <v>-3274809</v>
      </c>
      <c r="F42" s="390"/>
      <c r="G42" s="277">
        <v>-4262073</v>
      </c>
      <c r="H42" s="390"/>
      <c r="I42" s="270">
        <v>-236380</v>
      </c>
      <c r="J42" s="390"/>
      <c r="K42" s="278">
        <v>-624541</v>
      </c>
    </row>
    <row r="43" spans="1:11" s="233" customFormat="1" ht="17.100000000000001" customHeight="1">
      <c r="C43" s="244" t="s">
        <v>164</v>
      </c>
      <c r="D43" s="279"/>
      <c r="E43" s="270">
        <v>-6717508</v>
      </c>
      <c r="F43" s="390"/>
      <c r="G43" s="270">
        <v>-11412680</v>
      </c>
      <c r="H43" s="390"/>
      <c r="I43" s="270">
        <v>-9405714</v>
      </c>
      <c r="J43" s="390"/>
      <c r="K43" s="278">
        <v>-7228392.9999999991</v>
      </c>
    </row>
    <row r="44" spans="1:11" s="24" customFormat="1" ht="18.95" customHeight="1">
      <c r="C44" s="25"/>
      <c r="D44" s="27"/>
      <c r="E44" s="74"/>
      <c r="F44" s="76"/>
      <c r="G44" s="44"/>
      <c r="H44" s="76"/>
      <c r="I44" s="74"/>
      <c r="J44" s="76"/>
      <c r="K44" s="26"/>
    </row>
    <row r="45" spans="1:11" s="7" customFormat="1" ht="20.100000000000001" customHeight="1">
      <c r="E45" s="412"/>
      <c r="F45" s="412"/>
      <c r="G45" s="412"/>
      <c r="H45" s="412"/>
      <c r="I45" s="412"/>
      <c r="J45" s="412"/>
      <c r="K45" s="48" t="s">
        <v>132</v>
      </c>
    </row>
    <row r="46" spans="1:11" s="7" customFormat="1" ht="20.100000000000001" customHeight="1">
      <c r="E46" s="412"/>
      <c r="F46" s="412"/>
      <c r="G46" s="412"/>
      <c r="H46" s="412"/>
      <c r="I46" s="412"/>
      <c r="J46" s="412"/>
      <c r="K46" s="48" t="s">
        <v>133</v>
      </c>
    </row>
    <row r="47" spans="1:11" s="7" customFormat="1" ht="20.100000000000001" customHeight="1">
      <c r="A47" s="443" t="s">
        <v>156</v>
      </c>
      <c r="B47" s="443"/>
      <c r="C47" s="443"/>
      <c r="D47" s="443"/>
      <c r="E47" s="443"/>
      <c r="F47" s="443"/>
      <c r="G47" s="443"/>
      <c r="H47" s="443"/>
      <c r="I47" s="443"/>
      <c r="J47" s="443"/>
      <c r="K47" s="443"/>
    </row>
    <row r="48" spans="1:11" s="8" customFormat="1" ht="20.100000000000001" customHeight="1">
      <c r="A48" s="444" t="s">
        <v>74</v>
      </c>
      <c r="B48" s="444"/>
      <c r="C48" s="444"/>
      <c r="D48" s="444"/>
      <c r="E48" s="444"/>
      <c r="F48" s="444"/>
      <c r="G48" s="444"/>
      <c r="H48" s="444"/>
      <c r="I48" s="444"/>
      <c r="J48" s="444"/>
      <c r="K48" s="444"/>
    </row>
    <row r="49" spans="1:11" s="8" customFormat="1" ht="20.100000000000001" customHeight="1">
      <c r="A49" s="444" t="s">
        <v>125</v>
      </c>
      <c r="B49" s="444"/>
      <c r="C49" s="444"/>
      <c r="D49" s="444"/>
      <c r="E49" s="444"/>
      <c r="F49" s="444"/>
      <c r="G49" s="444"/>
      <c r="H49" s="444"/>
      <c r="I49" s="444"/>
      <c r="J49" s="444"/>
      <c r="K49" s="444"/>
    </row>
    <row r="50" spans="1:11" s="8" customFormat="1" ht="20.100000000000001" customHeight="1">
      <c r="A50" s="445" t="s">
        <v>180</v>
      </c>
      <c r="B50" s="445"/>
      <c r="C50" s="445"/>
      <c r="D50" s="445"/>
      <c r="E50" s="445"/>
      <c r="F50" s="445"/>
      <c r="G50" s="445"/>
      <c r="H50" s="445"/>
      <c r="I50" s="445"/>
      <c r="J50" s="445"/>
      <c r="K50" s="445"/>
    </row>
    <row r="51" spans="1:11" s="10" customFormat="1" ht="9.9499999999999993" customHeight="1">
      <c r="A51" s="9"/>
      <c r="B51" s="9"/>
      <c r="C51" s="9"/>
      <c r="D51" s="9"/>
      <c r="E51" s="43"/>
      <c r="F51" s="43"/>
      <c r="G51" s="43"/>
      <c r="H51" s="43"/>
      <c r="I51" s="43"/>
      <c r="J51" s="43"/>
      <c r="K51" s="43"/>
    </row>
    <row r="52" spans="1:11" ht="18" customHeight="1">
      <c r="A52" s="11"/>
      <c r="B52" s="280"/>
      <c r="C52" s="280"/>
      <c r="D52" s="14"/>
      <c r="E52" s="448" t="s">
        <v>69</v>
      </c>
      <c r="F52" s="448"/>
      <c r="G52" s="448"/>
      <c r="H52" s="448"/>
      <c r="I52" s="448"/>
      <c r="J52" s="448"/>
      <c r="K52" s="448"/>
    </row>
    <row r="53" spans="1:11" ht="18" customHeight="1">
      <c r="A53" s="11"/>
      <c r="B53" s="280"/>
      <c r="C53" s="280"/>
      <c r="D53" s="14"/>
      <c r="E53" s="447" t="s">
        <v>5</v>
      </c>
      <c r="F53" s="447"/>
      <c r="G53" s="447"/>
      <c r="H53" s="389"/>
      <c r="I53" s="447" t="s">
        <v>36</v>
      </c>
      <c r="J53" s="447"/>
      <c r="K53" s="447"/>
    </row>
    <row r="54" spans="1:11" ht="18" customHeight="1">
      <c r="A54" s="11"/>
      <c r="B54" s="280"/>
      <c r="C54" s="280"/>
      <c r="D54" s="14"/>
      <c r="E54" s="281" t="s">
        <v>136</v>
      </c>
      <c r="F54" s="389"/>
      <c r="G54" s="281" t="s">
        <v>94</v>
      </c>
      <c r="H54" s="389"/>
      <c r="I54" s="281" t="s">
        <v>136</v>
      </c>
      <c r="J54" s="389"/>
      <c r="K54" s="281" t="s">
        <v>94</v>
      </c>
    </row>
    <row r="55" spans="1:11" ht="18" customHeight="1">
      <c r="A55" s="282" t="s">
        <v>66</v>
      </c>
      <c r="B55" s="11"/>
      <c r="C55" s="11"/>
      <c r="D55" s="12"/>
      <c r="E55" s="283"/>
      <c r="G55" s="283"/>
      <c r="I55" s="283"/>
      <c r="K55" s="283"/>
    </row>
    <row r="56" spans="1:11" ht="18" customHeight="1">
      <c r="B56" s="284" t="s">
        <v>171</v>
      </c>
      <c r="C56" s="11"/>
      <c r="D56" s="12"/>
      <c r="E56" s="393" t="s">
        <v>80</v>
      </c>
      <c r="G56" s="391" t="s">
        <v>80</v>
      </c>
      <c r="I56" s="394">
        <v>5610000</v>
      </c>
      <c r="K56" s="285">
        <v>9690000</v>
      </c>
    </row>
    <row r="57" spans="1:11" ht="18" customHeight="1">
      <c r="B57" s="284" t="s">
        <v>172</v>
      </c>
      <c r="C57" s="11"/>
      <c r="D57" s="12"/>
      <c r="E57" s="133">
        <v>1589020</v>
      </c>
      <c r="G57" s="286">
        <v>1933374</v>
      </c>
      <c r="I57" s="133">
        <v>1608922</v>
      </c>
      <c r="K57" s="287">
        <v>1950676</v>
      </c>
    </row>
    <row r="58" spans="1:11" ht="18" customHeight="1">
      <c r="B58" s="284" t="s">
        <v>176</v>
      </c>
      <c r="C58" s="280"/>
      <c r="D58" s="11"/>
      <c r="E58" s="395">
        <v>200000</v>
      </c>
      <c r="G58" s="288" t="s">
        <v>80</v>
      </c>
      <c r="I58" s="396">
        <v>0</v>
      </c>
      <c r="K58" s="396">
        <v>0</v>
      </c>
    </row>
    <row r="59" spans="1:11" ht="18" customHeight="1">
      <c r="B59" s="284" t="s">
        <v>201</v>
      </c>
      <c r="C59" s="280"/>
      <c r="D59" s="11"/>
      <c r="E59" s="393">
        <v>2138830</v>
      </c>
      <c r="G59" s="393" t="s">
        <v>80</v>
      </c>
      <c r="I59" s="393">
        <v>2138830</v>
      </c>
      <c r="K59" s="396">
        <v>0</v>
      </c>
    </row>
    <row r="60" spans="1:11" ht="18" customHeight="1">
      <c r="B60" s="284" t="s">
        <v>147</v>
      </c>
      <c r="C60" s="280"/>
      <c r="D60" s="11"/>
      <c r="E60" s="397">
        <v>-118071889</v>
      </c>
      <c r="G60" s="290">
        <v>-378475282</v>
      </c>
      <c r="H60" s="13"/>
      <c r="I60" s="395">
        <v>-103477644</v>
      </c>
      <c r="J60" s="13"/>
      <c r="K60" s="290">
        <v>-372475282</v>
      </c>
    </row>
    <row r="61" spans="1:11" ht="18" customHeight="1">
      <c r="B61" s="284" t="s">
        <v>148</v>
      </c>
      <c r="C61" s="280"/>
      <c r="D61" s="11"/>
      <c r="E61" s="395">
        <v>123153152</v>
      </c>
      <c r="G61" s="291">
        <v>490559514</v>
      </c>
      <c r="H61" s="13"/>
      <c r="I61" s="395">
        <v>111107094</v>
      </c>
      <c r="J61" s="13"/>
      <c r="K61" s="291">
        <v>490559514</v>
      </c>
    </row>
    <row r="62" spans="1:11" ht="18" customHeight="1">
      <c r="B62" s="284" t="s">
        <v>112</v>
      </c>
      <c r="C62" s="280"/>
      <c r="D62" s="11"/>
      <c r="E62" s="396">
        <v>0</v>
      </c>
      <c r="G62" s="391" t="s">
        <v>80</v>
      </c>
      <c r="I62" s="396">
        <v>0</v>
      </c>
      <c r="K62" s="292">
        <v>-7499925</v>
      </c>
    </row>
    <row r="63" spans="1:11" ht="18" customHeight="1">
      <c r="B63" s="284" t="s">
        <v>168</v>
      </c>
      <c r="C63" s="293"/>
      <c r="D63" s="294"/>
      <c r="E63" s="151">
        <v>-3259544</v>
      </c>
      <c r="G63" s="290">
        <v>-3614868</v>
      </c>
      <c r="H63" s="13"/>
      <c r="I63" s="151">
        <v>-426438</v>
      </c>
      <c r="J63" s="13"/>
      <c r="K63" s="290">
        <v>-2101789</v>
      </c>
    </row>
    <row r="64" spans="1:11" ht="18" customHeight="1">
      <c r="B64" s="284" t="s">
        <v>117</v>
      </c>
      <c r="C64" s="280"/>
      <c r="D64" s="11"/>
      <c r="E64" s="398">
        <v>806098</v>
      </c>
      <c r="F64" s="392"/>
      <c r="G64" s="295">
        <v>126330</v>
      </c>
      <c r="H64" s="391"/>
      <c r="I64" s="399">
        <v>794040</v>
      </c>
      <c r="J64" s="391"/>
      <c r="K64" s="296">
        <v>79196</v>
      </c>
    </row>
    <row r="65" spans="1:11" ht="18" customHeight="1">
      <c r="C65" s="14"/>
      <c r="D65" s="284" t="s">
        <v>193</v>
      </c>
      <c r="E65" s="400">
        <v>6555667</v>
      </c>
      <c r="G65" s="297">
        <v>110529068</v>
      </c>
      <c r="H65" s="15"/>
      <c r="I65" s="400">
        <v>17354804</v>
      </c>
      <c r="J65" s="15"/>
      <c r="K65" s="295">
        <v>120202390</v>
      </c>
    </row>
    <row r="66" spans="1:11" ht="18" customHeight="1">
      <c r="A66" s="284"/>
      <c r="B66" s="14"/>
      <c r="C66" s="14"/>
      <c r="D66" s="12"/>
      <c r="E66" s="157"/>
      <c r="F66" s="298"/>
      <c r="G66" s="157"/>
      <c r="H66" s="14"/>
      <c r="I66" s="14"/>
      <c r="J66" s="14"/>
      <c r="K66" s="14"/>
    </row>
    <row r="67" spans="1:11" ht="18" customHeight="1">
      <c r="A67" s="282" t="s">
        <v>67</v>
      </c>
      <c r="B67" s="14"/>
      <c r="C67" s="14"/>
      <c r="D67" s="12"/>
      <c r="E67" s="299"/>
      <c r="G67" s="299"/>
      <c r="I67" s="289"/>
      <c r="K67" s="300"/>
    </row>
    <row r="68" spans="1:11" ht="18" customHeight="1">
      <c r="B68" s="284" t="s">
        <v>113</v>
      </c>
      <c r="C68" s="14"/>
      <c r="D68" s="12"/>
      <c r="E68" s="401">
        <v>-1039283</v>
      </c>
      <c r="G68" s="290">
        <v>-1070376</v>
      </c>
      <c r="I68" s="401">
        <v>-360977</v>
      </c>
      <c r="K68" s="301">
        <v>-345224</v>
      </c>
    </row>
    <row r="69" spans="1:11" ht="18" customHeight="1">
      <c r="B69" s="284" t="s">
        <v>190</v>
      </c>
      <c r="C69" s="14"/>
      <c r="D69" s="12"/>
      <c r="E69" s="401">
        <v>-301404</v>
      </c>
      <c r="F69" s="401"/>
      <c r="G69" s="290">
        <v>-324982</v>
      </c>
      <c r="H69" s="401"/>
      <c r="I69" s="401">
        <v>-13874</v>
      </c>
      <c r="J69" s="402"/>
      <c r="K69" s="301">
        <v>-135921</v>
      </c>
    </row>
    <row r="70" spans="1:11" ht="18" customHeight="1">
      <c r="B70" s="284" t="s">
        <v>173</v>
      </c>
      <c r="C70" s="14"/>
      <c r="D70" s="12"/>
      <c r="E70" s="396">
        <v>0</v>
      </c>
      <c r="F70" s="401"/>
      <c r="G70" s="403">
        <v>-13400000</v>
      </c>
      <c r="H70" s="401"/>
      <c r="I70" s="396">
        <v>0</v>
      </c>
      <c r="J70" s="402"/>
      <c r="K70" s="403">
        <v>-13400000</v>
      </c>
    </row>
    <row r="71" spans="1:11" ht="18" customHeight="1">
      <c r="B71" s="284" t="s">
        <v>118</v>
      </c>
      <c r="E71" s="396">
        <v>0</v>
      </c>
      <c r="F71" s="404"/>
      <c r="G71" s="405">
        <v>75</v>
      </c>
      <c r="H71" s="404"/>
      <c r="I71" s="396">
        <v>0</v>
      </c>
      <c r="J71" s="402"/>
      <c r="K71" s="289" t="s">
        <v>80</v>
      </c>
    </row>
    <row r="72" spans="1:11" ht="18" customHeight="1">
      <c r="B72" s="284" t="s">
        <v>174</v>
      </c>
      <c r="C72" s="14"/>
      <c r="D72" s="12"/>
      <c r="E72" s="406">
        <v>-5390000</v>
      </c>
      <c r="F72" s="404"/>
      <c r="G72" s="407">
        <v>-9310000</v>
      </c>
      <c r="H72" s="404"/>
      <c r="I72" s="408">
        <v>0</v>
      </c>
      <c r="J72" s="402"/>
      <c r="K72" s="406" t="s">
        <v>80</v>
      </c>
    </row>
    <row r="73" spans="1:11" ht="18" customHeight="1">
      <c r="C73" s="14"/>
      <c r="D73" s="284" t="s">
        <v>68</v>
      </c>
      <c r="E73" s="406">
        <v>-6730687</v>
      </c>
      <c r="G73" s="302">
        <v>-24105283</v>
      </c>
      <c r="I73" s="406">
        <v>-374851</v>
      </c>
      <c r="K73" s="302">
        <v>-13881145</v>
      </c>
    </row>
    <row r="74" spans="1:11" ht="18" customHeight="1">
      <c r="C74" s="14"/>
      <c r="D74" s="284"/>
      <c r="E74" s="303"/>
      <c r="G74" s="303"/>
      <c r="I74" s="292"/>
      <c r="K74" s="304"/>
    </row>
    <row r="75" spans="1:11" ht="18" customHeight="1">
      <c r="A75" s="14" t="s">
        <v>152</v>
      </c>
      <c r="C75" s="14"/>
      <c r="D75" s="12"/>
      <c r="E75" s="194">
        <v>-6892528</v>
      </c>
      <c r="G75" s="290">
        <v>75011105</v>
      </c>
      <c r="I75" s="194">
        <v>7574239</v>
      </c>
      <c r="K75" s="305">
        <v>99092852</v>
      </c>
    </row>
    <row r="76" spans="1:11" ht="18" customHeight="1">
      <c r="A76" s="13" t="s">
        <v>140</v>
      </c>
      <c r="C76" s="280"/>
      <c r="E76" s="306">
        <v>258459078</v>
      </c>
      <c r="G76" s="307">
        <v>66381608</v>
      </c>
      <c r="H76" s="392"/>
      <c r="I76" s="306">
        <v>215555360</v>
      </c>
      <c r="J76" s="392"/>
      <c r="K76" s="308">
        <v>14191780</v>
      </c>
    </row>
    <row r="77" spans="1:11" ht="18" customHeight="1" thickBot="1">
      <c r="A77" s="14" t="s">
        <v>141</v>
      </c>
      <c r="C77" s="14"/>
      <c r="D77" s="309"/>
      <c r="E77" s="409">
        <v>251566550</v>
      </c>
      <c r="G77" s="310">
        <v>141392713</v>
      </c>
      <c r="H77" s="311"/>
      <c r="I77" s="409">
        <v>223129599</v>
      </c>
      <c r="K77" s="310">
        <v>113284632</v>
      </c>
    </row>
    <row r="78" spans="1:11" s="14" customFormat="1" ht="18.95" customHeight="1" thickTop="1">
      <c r="D78" s="12"/>
      <c r="F78" s="15"/>
      <c r="I78" s="16"/>
    </row>
    <row r="79" spans="1:11" s="14" customFormat="1" ht="18.95" customHeight="1">
      <c r="A79" s="375" t="s">
        <v>191</v>
      </c>
      <c r="D79" s="12"/>
      <c r="F79" s="15"/>
      <c r="I79" s="16"/>
    </row>
    <row r="80" spans="1:11" s="14" customFormat="1" ht="18.95" customHeight="1">
      <c r="B80" s="14" t="s">
        <v>192</v>
      </c>
      <c r="D80" s="12"/>
      <c r="F80" s="16"/>
      <c r="I80" s="17"/>
    </row>
    <row r="81" spans="3:11" ht="18.95" customHeight="1">
      <c r="C81" s="13" t="s">
        <v>197</v>
      </c>
      <c r="E81" s="327">
        <v>4280000</v>
      </c>
      <c r="F81" s="326"/>
      <c r="G81" s="325">
        <v>0</v>
      </c>
      <c r="H81" s="326"/>
      <c r="I81" s="327">
        <v>4280000</v>
      </c>
      <c r="J81" s="326"/>
      <c r="K81" s="325">
        <v>0</v>
      </c>
    </row>
    <row r="82" spans="3:11" ht="20.100000000000001" customHeight="1">
      <c r="E82" s="328"/>
      <c r="F82" s="326"/>
      <c r="G82" s="328"/>
      <c r="H82" s="326"/>
      <c r="I82" s="328"/>
      <c r="J82" s="326"/>
      <c r="K82" s="328"/>
    </row>
  </sheetData>
  <mergeCells count="14">
    <mergeCell ref="A3:K3"/>
    <mergeCell ref="A48:K48"/>
    <mergeCell ref="A6:K6"/>
    <mergeCell ref="E9:G9"/>
    <mergeCell ref="I53:K53"/>
    <mergeCell ref="E52:K52"/>
    <mergeCell ref="A47:K47"/>
    <mergeCell ref="A4:K4"/>
    <mergeCell ref="A5:K5"/>
    <mergeCell ref="A49:K49"/>
    <mergeCell ref="I9:K9"/>
    <mergeCell ref="E8:K8"/>
    <mergeCell ref="A50:K50"/>
    <mergeCell ref="E53:G53"/>
  </mergeCells>
  <phoneticPr fontId="7" type="noConversion"/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3" ma:contentTypeDescription="Create a new document." ma:contentTypeScope="" ma:versionID="990e99935a9bd27fc50a5d05960f454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8b7f70927c179f07d1a0c54057a2ccf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DB4245-8701-4BBC-A750-D99C3C7F2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A30A90-F406-4948-896A-3E1A6100F46A}">
  <ds:schemaRefs>
    <ds:schemaRef ds:uri="http://purl.org/dc/elements/1.1/"/>
    <ds:schemaRef ds:uri="c2e9b6fd-69a6-4fc6-b547-e5719115d5ea"/>
    <ds:schemaRef ds:uri="a2a36546-fa97-44d2-b9bb-5a0e250ff3b0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statements of financial</vt:lpstr>
      <vt:lpstr>Financial ST.</vt:lpstr>
      <vt:lpstr>Financial ST. (2)</vt:lpstr>
      <vt:lpstr>Statements of Changes (1)</vt:lpstr>
      <vt:lpstr>Statements of Changes ( cont.)</vt:lpstr>
      <vt:lpstr>Statements of Cash Flows</vt:lpstr>
      <vt:lpstr>'Financial ST. (2)'!Print_Area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2021-11-09T03:25:42Z</cp:lastPrinted>
  <dcterms:created xsi:type="dcterms:W3CDTF">2001-04-13T04:43:23Z</dcterms:created>
  <dcterms:modified xsi:type="dcterms:W3CDTF">2021-11-12T06:42:34Z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