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Sep2021 (NWS-14) ☻\"/>
    </mc:Choice>
  </mc:AlternateContent>
  <xr:revisionPtr revIDLastSave="0" documentId="13_ncr:1_{5F2A8FFD-BF00-4007-A66D-239A5995BD84}" xr6:coauthVersionLast="46" xr6:coauthVersionMax="46" xr10:uidLastSave="{00000000-0000-0000-0000-000000000000}"/>
  <bookViews>
    <workbookView xWindow="-120" yWindow="-120" windowWidth="29040" windowHeight="15840" tabRatio="713" activeTab="1" xr2:uid="{00000000-000D-0000-FFFF-FFFF00000000}"/>
  </bookViews>
  <sheets>
    <sheet name="2-4 T" sheetId="6" r:id="rId1"/>
    <sheet name="5-6 (3m)" sheetId="12" r:id="rId2"/>
    <sheet name="7-8 (9m)" sheetId="13" r:id="rId3"/>
    <sheet name="9" sheetId="14" r:id="rId4"/>
    <sheet name="10" sheetId="15" r:id="rId5"/>
    <sheet name="11-13" sheetId="1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5" i="15" l="1"/>
  <c r="AB31" i="14"/>
  <c r="P31" i="14"/>
  <c r="F136" i="6"/>
  <c r="F133" i="6"/>
  <c r="T12" i="15"/>
  <c r="T15" i="15"/>
  <c r="Z14" i="14"/>
  <c r="AD14" i="14" s="1"/>
  <c r="R14" i="14"/>
  <c r="F66" i="12"/>
  <c r="V22" i="14" l="1"/>
  <c r="R28" i="14"/>
  <c r="F30" i="6" l="1"/>
  <c r="T26" i="15" l="1"/>
  <c r="R29" i="14"/>
  <c r="Z29" i="14"/>
  <c r="AD29" i="14" s="1"/>
  <c r="T24" i="15"/>
  <c r="Z28" i="14" l="1"/>
  <c r="AD28" i="14" s="1"/>
  <c r="R31" i="14" l="1"/>
  <c r="R27" i="14" l="1"/>
  <c r="Z27" i="14" s="1"/>
  <c r="J35" i="14"/>
  <c r="J22" i="14"/>
  <c r="Z31" i="14" l="1"/>
  <c r="AD31" i="14" s="1"/>
  <c r="J19" i="15" l="1"/>
  <c r="J30" i="15"/>
  <c r="P19" i="15" l="1"/>
  <c r="V35" i="14" l="1"/>
  <c r="P30" i="15"/>
  <c r="H126" i="16"/>
  <c r="L126" i="16"/>
  <c r="H89" i="16"/>
  <c r="L89" i="16"/>
  <c r="H37" i="16"/>
  <c r="H69" i="16" s="1"/>
  <c r="H72" i="16" s="1"/>
  <c r="L37" i="16"/>
  <c r="L69" i="16" s="1"/>
  <c r="L72" i="16" s="1"/>
  <c r="T21" i="15"/>
  <c r="T17" i="15"/>
  <c r="H19" i="15"/>
  <c r="F19" i="15"/>
  <c r="N19" i="15"/>
  <c r="R24" i="14"/>
  <c r="Z24" i="14" s="1"/>
  <c r="AD24" i="14" s="1"/>
  <c r="R20" i="14"/>
  <c r="R19" i="14"/>
  <c r="L22" i="14"/>
  <c r="H22" i="14"/>
  <c r="F22" i="14"/>
  <c r="R18" i="14"/>
  <c r="T22" i="14"/>
  <c r="P22" i="14"/>
  <c r="H65" i="13"/>
  <c r="H59" i="13"/>
  <c r="H30" i="13"/>
  <c r="H18" i="13"/>
  <c r="L30" i="13"/>
  <c r="L18" i="13"/>
  <c r="H66" i="12"/>
  <c r="H60" i="12"/>
  <c r="H29" i="12"/>
  <c r="H17" i="12"/>
  <c r="L29" i="12"/>
  <c r="L17" i="12"/>
  <c r="J126" i="16"/>
  <c r="F126" i="16"/>
  <c r="A97" i="16"/>
  <c r="J89" i="16"/>
  <c r="F89" i="16"/>
  <c r="A3" i="16"/>
  <c r="A98" i="16" s="1"/>
  <c r="T27" i="15"/>
  <c r="N30" i="15"/>
  <c r="L30" i="15"/>
  <c r="H30" i="15"/>
  <c r="F30" i="15"/>
  <c r="T16" i="15"/>
  <c r="L19" i="15"/>
  <c r="A3" i="15"/>
  <c r="R33" i="14"/>
  <c r="R32" i="14"/>
  <c r="R30" i="14"/>
  <c r="Z30" i="14" s="1"/>
  <c r="AD30" i="14" s="1"/>
  <c r="T35" i="14"/>
  <c r="P35" i="14"/>
  <c r="N35" i="14"/>
  <c r="L35" i="14"/>
  <c r="H35" i="14"/>
  <c r="F35" i="14"/>
  <c r="N22" i="14"/>
  <c r="A3" i="14"/>
  <c r="F65" i="13"/>
  <c r="F59" i="13"/>
  <c r="A49" i="13"/>
  <c r="F30" i="13"/>
  <c r="J30" i="13"/>
  <c r="J18" i="13"/>
  <c r="F18" i="13"/>
  <c r="F60" i="12"/>
  <c r="A50" i="12"/>
  <c r="F29" i="12"/>
  <c r="J29" i="12"/>
  <c r="F17" i="12"/>
  <c r="J17" i="12"/>
  <c r="H33" i="13" l="1"/>
  <c r="H36" i="13" s="1"/>
  <c r="H38" i="13" s="1"/>
  <c r="H42" i="13" s="1"/>
  <c r="H32" i="12"/>
  <c r="H35" i="12" s="1"/>
  <c r="H38" i="12" s="1"/>
  <c r="H42" i="12" s="1"/>
  <c r="L33" i="13"/>
  <c r="L36" i="13" s="1"/>
  <c r="L38" i="13" s="1"/>
  <c r="L42" i="13" s="1"/>
  <c r="L65" i="13" s="1"/>
  <c r="H129" i="16"/>
  <c r="H132" i="16" s="1"/>
  <c r="L129" i="16"/>
  <c r="L132" i="16" s="1"/>
  <c r="AB22" i="14"/>
  <c r="F32" i="12"/>
  <c r="F35" i="12" s="1"/>
  <c r="F38" i="12" s="1"/>
  <c r="F42" i="12" s="1"/>
  <c r="R19" i="15"/>
  <c r="Z19" i="14"/>
  <c r="AD19" i="14" s="1"/>
  <c r="R17" i="14"/>
  <c r="Z17" i="14" s="1"/>
  <c r="AD17" i="14" s="1"/>
  <c r="Z18" i="14"/>
  <c r="AD18" i="14" s="1"/>
  <c r="Z32" i="14"/>
  <c r="AD32" i="14" s="1"/>
  <c r="AB35" i="14"/>
  <c r="Z33" i="14"/>
  <c r="AD33" i="14" s="1"/>
  <c r="X35" i="14"/>
  <c r="J33" i="13"/>
  <c r="J36" i="13" s="1"/>
  <c r="F33" i="13"/>
  <c r="F36" i="13" s="1"/>
  <c r="J32" i="12"/>
  <c r="J35" i="12" s="1"/>
  <c r="J38" i="12" s="1"/>
  <c r="J42" i="12" s="1"/>
  <c r="L32" i="12"/>
  <c r="L35" i="12" s="1"/>
  <c r="L38" i="12" s="1"/>
  <c r="L42" i="12" s="1"/>
  <c r="A49" i="16"/>
  <c r="AD27" i="14"/>
  <c r="F38" i="13" l="1"/>
  <c r="F42" i="13" s="1"/>
  <c r="X22" i="14" s="1"/>
  <c r="F9" i="16"/>
  <c r="F37" i="16" s="1"/>
  <c r="F69" i="16" s="1"/>
  <c r="F72" i="16" s="1"/>
  <c r="L59" i="13"/>
  <c r="J60" i="12"/>
  <c r="J66" i="12" s="1"/>
  <c r="J38" i="13"/>
  <c r="J42" i="13" s="1"/>
  <c r="R28" i="15" s="1"/>
  <c r="J9" i="16"/>
  <c r="J37" i="16" s="1"/>
  <c r="J69" i="16" s="1"/>
  <c r="J72" i="16" s="1"/>
  <c r="J129" i="16" s="1"/>
  <c r="J132" i="16" s="1"/>
  <c r="L60" i="12"/>
  <c r="L66" i="12"/>
  <c r="T19" i="15"/>
  <c r="R22" i="14"/>
  <c r="R35" i="14"/>
  <c r="Z35" i="14"/>
  <c r="AD35" i="14"/>
  <c r="Z20" i="14" l="1"/>
  <c r="AD20" i="14" s="1"/>
  <c r="AD22" i="14" s="1"/>
  <c r="F129" i="16"/>
  <c r="F132" i="16" s="1"/>
  <c r="J59" i="13"/>
  <c r="J65" i="13" s="1"/>
  <c r="Z22" i="14" l="1"/>
  <c r="T28" i="15"/>
  <c r="T30" i="15" s="1"/>
  <c r="R30" i="15"/>
  <c r="L84" i="6" l="1"/>
  <c r="J84" i="6"/>
  <c r="H84" i="6"/>
  <c r="F84" i="6"/>
  <c r="J30" i="6" l="1"/>
  <c r="F135" i="6" l="1"/>
  <c r="F138" i="6" s="1"/>
  <c r="J47" i="6"/>
  <c r="L47" i="6"/>
  <c r="F47" i="6"/>
  <c r="L135" i="6"/>
  <c r="L138" i="6" s="1"/>
  <c r="H135" i="6"/>
  <c r="H138" i="6" s="1"/>
  <c r="L95" i="6"/>
  <c r="H95" i="6"/>
  <c r="L30" i="6"/>
  <c r="H47" i="6"/>
  <c r="H30" i="6"/>
  <c r="A106" i="6"/>
  <c r="A105" i="6"/>
  <c r="A104" i="6"/>
  <c r="A103" i="6"/>
  <c r="J95" i="6"/>
  <c r="F95" i="6"/>
  <c r="A57" i="6"/>
  <c r="A56" i="6"/>
  <c r="A55" i="6"/>
  <c r="A1" i="15" l="1"/>
  <c r="A1" i="16"/>
  <c r="A1" i="12"/>
  <c r="A48" i="12" s="1"/>
  <c r="A1" i="14"/>
  <c r="A1" i="13"/>
  <c r="A47" i="13" s="1"/>
  <c r="A152" i="6"/>
  <c r="A47" i="12" s="1"/>
  <c r="A89" i="12" s="1"/>
  <c r="A46" i="13" s="1"/>
  <c r="A88" i="13" s="1"/>
  <c r="A45" i="14" s="1"/>
  <c r="A33" i="15" s="1"/>
  <c r="A46" i="16" s="1"/>
  <c r="H97" i="6"/>
  <c r="H140" i="6" s="1"/>
  <c r="H49" i="6"/>
  <c r="L97" i="6"/>
  <c r="L140" i="6" s="1"/>
  <c r="F97" i="6"/>
  <c r="F140" i="6" s="1"/>
  <c r="J97" i="6"/>
  <c r="L49" i="6"/>
  <c r="F49" i="6"/>
  <c r="J49" i="6"/>
  <c r="A47" i="16" l="1"/>
  <c r="A96" i="16"/>
  <c r="A141" i="16"/>
  <c r="A95" i="16"/>
  <c r="J135" i="6"/>
  <c r="J138" i="6" s="1"/>
  <c r="J140" i="6" s="1"/>
</calcChain>
</file>

<file path=xl/sharedStrings.xml><?xml version="1.0" encoding="utf-8"?>
<sst xmlns="http://schemas.openxmlformats.org/spreadsheetml/2006/main" count="508" uniqueCount="250">
  <si>
    <t>ข้อมูลทางการเงินรวม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</si>
  <si>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</si>
  <si>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</si>
  <si>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</si>
  <si>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</si>
  <si>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</si>
  <si>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</si>
  <si>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</si>
  <si>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</si>
  <si>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</si>
  <si>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</si>
  <si>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</si>
  <si>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</si>
  <si>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</si>
  <si>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</si>
  <si>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</si>
  <si>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</si>
  <si>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</si>
  <si>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</si>
  <si>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</si>
  <si>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</si>
  <si>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</si>
  <si>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ยังไม่ได้จัดสรร</t>
  </si>
  <si>
    <t>ส่วนได้เสียที่ไม่มีอำนาจควบคุม</t>
  </si>
  <si>
    <t>ค่าใช้จ่ายในการบริหาร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</si>
  <si>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</si>
  <si>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</si>
  <si>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</si>
  <si>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 xml:space="preserve"> ทุนที่ออกและ</t>
  </si>
  <si>
    <t xml:space="preserve"> สำรอง</t>
  </si>
  <si>
    <t>ชำระแล้ว</t>
  </si>
  <si>
    <t>ตามกฎหมาย</t>
  </si>
  <si>
    <t>เงินประกันผลงาน</t>
  </si>
  <si>
    <t>เจ้าหนี้การค้าและเจ้าหนี้อื่น</t>
  </si>
  <si>
    <t>รายได้จากการขาย</t>
  </si>
  <si>
    <t>ต้นทุนจากการขาย</t>
  </si>
  <si>
    <t>ค่าใช้จ่ายในการขายและบริการ</t>
  </si>
  <si>
    <t>กำไรต่อหุ้น</t>
  </si>
  <si>
    <t>บาท</t>
  </si>
  <si>
    <t>บริษัท อินเตอร์ลิ้งค์ คอมมิวนิเคชั่น จำกัด (มหาชน)</t>
  </si>
  <si>
    <t>จัดสรรแล้ว - สำรองตามกฎหมาย</t>
  </si>
  <si>
    <t>- ส่วนที่เป็นของส่วนได้เสียที่ไม่มีอำนาจควบคุม</t>
  </si>
  <si>
    <t>รวม</t>
  </si>
  <si>
    <t>ลูกหนี้การค้าและลูกหนี้อื่น สุทธิ</t>
  </si>
  <si>
    <t>สินค้าคงเหลือ สุทธิ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</si>
  <si>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</si>
  <si>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</si>
  <si>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</si>
  <si>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</si>
  <si>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งบแสดงฐานะการเงิน</t>
  </si>
  <si>
    <t>งบกำไรขาดทุนเบ็ดเสร็จ</t>
  </si>
  <si>
    <t>ต้นทุนทางการเงิน</t>
  </si>
  <si>
    <t xml:space="preserve">   มูลค่าที่ได้รับชำระแล้วหุ้นละ 1 บาท</t>
  </si>
  <si>
    <t>รวมรายได้</t>
  </si>
  <si>
    <t>รวมค่าใช้จ่าย</t>
  </si>
  <si>
    <t xml:space="preserve">การแบ่งปันกำไร </t>
  </si>
  <si>
    <t>การแบ่งปันกำไรเบ็ดเสร็จรวม</t>
  </si>
  <si>
    <t>กำไรต่อหุ้นขั้นพื้นฐาน (บาทต่อหุ้น)</t>
  </si>
  <si>
    <t>ยังไม่ได้ตรวจสอบ</t>
  </si>
  <si>
    <t>ตรวจสอบแล้ว</t>
  </si>
  <si>
    <t>เงินลงทุนระยะสั้น</t>
  </si>
  <si>
    <t xml:space="preserve">   มูลค่าที่ตราไว้หุ้นละ 1 บาท</t>
  </si>
  <si>
    <t>ภาระผูกพันผลประโยชน์พนักงาน</t>
  </si>
  <si>
    <t>เงินลงทุนในบริษัทย่อย สุทธิ</t>
  </si>
  <si>
    <t>เงินกู้ยืมระยะยาวจากสถาบันการเงิน สุทธิ</t>
  </si>
  <si>
    <t>จัดสรรแล้ว -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</si>
  <si>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</si>
  <si>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</si>
  <si>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</si>
  <si>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</si>
  <si>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</si>
  <si>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เงินลงทุนในการร่วมค้า</t>
  </si>
  <si>
    <t>เงินรับล่วงหน้าจากลูกค้าตามสัญญาก่อสร้าง</t>
  </si>
  <si>
    <t>รวมส่วนของผู้เป็นเจ้าของของบริษัทใหญ่</t>
  </si>
  <si>
    <t>- 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</si>
  <si>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</si>
  <si>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การเปลี่ยนแปลงในส่วนของเจ้าของสำหรับงวด</t>
  </si>
  <si>
    <t>รายได้จากการให้บริการติดตั้งโครงข่าย</t>
  </si>
  <si>
    <t>ต้นทุนจากการให้บริการติดตั้งโครงข่าย</t>
  </si>
  <si>
    <t>-</t>
  </si>
  <si>
    <t>ภาษีเงินได้</t>
  </si>
  <si>
    <t>รายได้ค้างรับจากงานบริการโครงข่าย</t>
  </si>
  <si>
    <t>รายได้จากงานบริการโครงข่าย</t>
  </si>
  <si>
    <t>และให้บริการพื้นที่ดาต้าเซ็นเตอร์</t>
  </si>
  <si>
    <t>รายได้อื่น</t>
  </si>
  <si>
    <t>ต้นทุนจากงานบริการโครงข่ายและ</t>
  </si>
  <si>
    <t>ให้บริการพื้นที่ดาต้าเซ็นเตอร์</t>
  </si>
  <si>
    <t xml:space="preserve">หุ้นสามัญจำนวน 543,632,325 หุ้น </t>
  </si>
  <si>
    <t>กำไรก่อนภาษีเงินได้</t>
  </si>
  <si>
    <t>เงินกู้ยืมระยะสั้นจากสถาบันการเงิน สุทธิ</t>
  </si>
  <si>
    <t>กำไรก่อนส่วนแบ่งจากเงินลงทุน</t>
  </si>
  <si>
    <t>รายได้ค้างรับจากงานวิศวกรรม</t>
  </si>
  <si>
    <t>อสังหาริมทรัพย์เพื่อการลงทุน สุทธิ</t>
  </si>
  <si>
    <t>กรรมการ  ……………………………………………………………….</t>
  </si>
  <si>
    <t>เงินรับล่วงหน้าจากลูกค้าตาม</t>
  </si>
  <si>
    <t>สัญญาก่อสร้างระยะยาว</t>
  </si>
  <si>
    <t>พ.ศ. 2563</t>
  </si>
  <si>
    <t>ยอดคงเหลือ ณ วันที่ 1 มกราคม พ.ศ. 2563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</si>
  <si>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</si>
  <si>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</si>
  <si>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</si>
  <si>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</si>
  <si>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</si>
  <si>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</si>
  <si>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</si>
  <si>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</si>
  <si>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ตัดจำหน่ายหนี้สูญ</t>
  </si>
  <si>
    <t>- ดอกเบี้ยรับ</t>
  </si>
  <si>
    <t>- ตัดจำหน่ายค่าใช้จ่ายในการออกหุ้นกู้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</si>
  <si>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</si>
  <si>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</si>
  <si>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</t>
  </si>
  <si>
    <t>ของสินทรัพย์และหนี้สินดำเนินงาน</t>
  </si>
  <si>
    <t>งบกระแสเงินสด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</si>
  <si>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</si>
  <si>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</si>
  <si>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</si>
  <si>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</si>
  <si>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เงินประกันผลงาน</t>
  </si>
  <si>
    <t>- สินทรัพย์หมุนเวียนอื่น</t>
  </si>
  <si>
    <t>- รายได้ค้างรับจากงานบริการโครงข่าย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</si>
  <si>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</si>
  <si>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</si>
  <si>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เงินรับล่วงหน้าจากลูกค้าตามสัญญาก่อสร้าง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</si>
  <si>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</si>
  <si>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</si>
  <si>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</si>
  <si>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>- เงินสดจ่ายเพื่อการลงทุนในเงินลงทุนระยะสั้น</t>
  </si>
  <si>
    <t>- เงินสดจ่ายซื้อที่ดิน อาคารและอุปกรณ์</t>
  </si>
  <si>
    <t xml:space="preserve">- เงินสดจ่ายต้นทุนการกู้ยืมที่รวมอยู่ในที่ดิน </t>
  </si>
  <si>
    <t xml:space="preserve"> 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</si>
  <si>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</si>
  <si>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</si>
  <si>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กระแสเงินสดจากกิจกรรมจัดหาเงิน</t>
  </si>
  <si>
    <t>- เงินสดจ่ายคืนหุ้นกู้</t>
  </si>
  <si>
    <t>ยอดคงเหลือต้นงวด</t>
  </si>
  <si>
    <t>ยอดคงเหลือปลายงวด</t>
  </si>
  <si>
    <t>รายการที่มิใช่เงินสด</t>
  </si>
  <si>
    <t>- เจ้าหนี้ค่าซื้อที่ดิน อาคารและอุปกรณ์</t>
  </si>
  <si>
    <t>สินทรัพย์สิทธิการใช้ สุทธิ</t>
  </si>
  <si>
    <t>หนี้สินตามสัญญาเช่า สุทธิ</t>
  </si>
  <si>
    <t>- เงินสดจ่ายคืนหนี้สินตามสัญญาเช่า</t>
  </si>
  <si>
    <t>ส่วนของผู้เป็นเจ้าของของบริษัทใหญ่</t>
  </si>
  <si>
    <t>ส่วนเกินจาก</t>
  </si>
  <si>
    <t>การเปลี่ยนแปลง</t>
  </si>
  <si>
    <t xml:space="preserve"> ส่วนเกิน</t>
  </si>
  <si>
    <t>สัดส่วนการถือหุ้น</t>
  </si>
  <si>
    <t>ส่วนได้เสียที่ไม่มี</t>
  </si>
  <si>
    <t>รวมส่วนของ</t>
  </si>
  <si>
    <t>มูลค่าหุ้น</t>
  </si>
  <si>
    <t>ในบริษัทย่อย</t>
  </si>
  <si>
    <t>ของบริษัทใหญ่</t>
  </si>
  <si>
    <t>อำนาจควบคุม</t>
  </si>
  <si>
    <t>เจ้าของ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</si>
  <si>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</si>
  <si>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รายได้จากการให้บริการวิศวกรรม</t>
  </si>
  <si>
    <t>ต้นทุนจากการให้บริการวิศวกรรม</t>
  </si>
  <si>
    <t>ในการร่วมค้าและภาษีเงินได้</t>
  </si>
  <si>
    <t>- รายได้ค้างรับจากงานวิศวกรรม</t>
  </si>
  <si>
    <t>สินทรัพย์ทางการเงินที่วัดมูลค่าด้วย</t>
  </si>
  <si>
    <t>มูลค่ายุติธรรมผ่านกำไรขาดทุน</t>
  </si>
  <si>
    <t>พ.ศ. 2564</t>
  </si>
  <si>
    <t>ยอดคงเหลือ ณ วันที่ 1 มกราคม พ.ศ. 2564</t>
  </si>
  <si>
    <t>เงินให้กู้ยืมระยะสั้นแก่การร่วมค้า</t>
  </si>
  <si>
    <t>หนี้สินภาษีเงินได้รอการตัดบัญชี สุทธิ</t>
  </si>
  <si>
    <t>จัดสรรแล้ว - หุ้นทุนซื้อคืน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</si>
  <si>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หุ้นทุนซื้อคืน</t>
    </r>
  </si>
  <si>
    <t xml:space="preserve">  ซื้อหุ้นในบริษัทย่อย</t>
  </si>
  <si>
    <t>- เงินสดรับจากการขายใบสำคัญแสดงสิทธิซื้อหุ้น</t>
  </si>
  <si>
    <t xml:space="preserve">  ในบริษัทย่อย</t>
  </si>
  <si>
    <t>องค์ประกอบอื่นของส่วนของเจ้าของ</t>
  </si>
  <si>
    <t>ส่วนเกินจากการ</t>
  </si>
  <si>
    <t>จำหน่ายใบสำคัญ</t>
  </si>
  <si>
    <t>องค์ประกอบอื่น</t>
  </si>
  <si>
    <t>แสดงสิทธิซื้อหุ้น</t>
  </si>
  <si>
    <t>ของส่วนของ</t>
  </si>
  <si>
    <t>หุ้นทุนซื้อคืน</t>
  </si>
  <si>
    <t>เงินกู้ยืมระยะสั้นจากกิจการที่เกี่ยวข้อง</t>
  </si>
  <si>
    <t>งานระหว่างทำ</t>
  </si>
  <si>
    <t>หนี้สินตามสัญญาเช่า</t>
  </si>
  <si>
    <t>ส่วนที่ถึงกำหนดชำระภายในหนึ่งปี สุทธิ</t>
  </si>
  <si>
    <t>เงินกู้ยืมระยะยาวจากสถาบันการเงิน</t>
  </si>
  <si>
    <t>ส่วนที่ถึงกำหนดชำระภายในหนึ่งปี</t>
  </si>
  <si>
    <t>ภาษีเงินได้ค้างจ่าย</t>
  </si>
  <si>
    <t>เงินสดสุทธิได้มาจาก (ใช้ไปใน) กิจกรรมลงทุน</t>
  </si>
  <si>
    <t>เงินฝากสถาบันการเงินที่มีข้อจำกัดในการใช้</t>
  </si>
  <si>
    <t>สินทรัพย์อนุพันธ์ทางการเงินที่วัดมูลค่าด้วย</t>
  </si>
  <si>
    <t>หนี้สินอนุพันธ์ทางการเงินที่วัดมูลค่าด้วย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</si>
  <si>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</si>
  <si>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</si>
  <si>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เงินปันผล</t>
  </si>
  <si>
    <t>- กำไรจากการเปลี่ยนเงื่อนไขเงินกู้ยืมระยะยาว</t>
  </si>
  <si>
    <t>- เงินสดจ่ายค่าธรรมเนียมในการจัดหาเงินกู้ยืมระยะสั้น</t>
  </si>
  <si>
    <t xml:space="preserve">  จากสถาบันการเงิน</t>
  </si>
  <si>
    <t>- เงินสดจ่ายเพื่อซื้อหุ้นทุนซื้อคืน</t>
  </si>
  <si>
    <t>- จ่ายเงินปันผล</t>
  </si>
  <si>
    <t>- ซื้อที่ดิน อาคารและอุปกรณ์ภายใต้หนี้สิน</t>
  </si>
  <si>
    <t xml:space="preserve">  ตามสัญญาเช่า</t>
  </si>
  <si>
    <t xml:space="preserve">  ด้วยมูลค่ายุติธรรมผ่านกำไรขาดทุน</t>
  </si>
  <si>
    <t>ณ วันที่ 30 กันยายน พ.ศ. 2564</t>
  </si>
  <si>
    <t>30 กันยายน</t>
  </si>
  <si>
    <t>ส่วนแบ่งขาดทุนจากเงินลงทุนในการร่วมค้า</t>
  </si>
  <si>
    <t>กำไรจากการเปลี่ยนเงื่อนไขเงินกู้ยืมระยะยาว</t>
  </si>
  <si>
    <t>ยังไม่ได้</t>
  </si>
  <si>
    <t>จัดสรร</t>
  </si>
  <si>
    <t>การจำหน่ายใบสำคัญแสดงสิทธิซื้อหุ้นในบริษัทย่อย</t>
  </si>
  <si>
    <t>ยอดคงเหลือ ณ วันที่ 30 กันยายน พ.ศ. 2563</t>
  </si>
  <si>
    <t>- กำไรจากการขายที่ดิน อาคารและอุปกรณ์</t>
  </si>
  <si>
    <t>- ตัดจำหน่ายที่ดิน อาคารและอุปกรณ์</t>
  </si>
  <si>
    <t>- ขาดทุน (กำไร) จากอัตราแลกเปลี่ยน</t>
  </si>
  <si>
    <t xml:space="preserve">  ที่ยังไม่เกิดขึ้น</t>
  </si>
  <si>
    <t>- ค่าเผื่อการด้อยค่าสินทรัพย์ทางการเงิน</t>
  </si>
  <si>
    <t xml:space="preserve">  (กลับรายการ)</t>
  </si>
  <si>
    <t>- สำรองค่าส่งเสริมการขาย (กลับรายการ)</t>
  </si>
  <si>
    <t>- สำรองผลขาดทุนการบริการวิศวกรรม (กลับรายการ)</t>
  </si>
  <si>
    <t>- งานระหว่างก่อสร้าง</t>
  </si>
  <si>
    <t>- ภาระผูกพันผลประโยชน์พนักงานจ่าย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</si>
  <si>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</si>
  <si>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</si>
  <si>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- เงินสดรับจากการขายที่ดิน อาคารและอุปกรณ์</t>
  </si>
  <si>
    <t>- เงินสดรับจากเงินกู้ยืมระยะสั้น</t>
  </si>
  <si>
    <t xml:space="preserve">  จากกิจการที่เกี่ยวข้องกัน</t>
  </si>
  <si>
    <t>- เงินสดจ่ายค่าธรรมเนียมในการจัดหาเงินกู้ยืมระยะยาว</t>
  </si>
  <si>
    <t>- จ่ายดอกเบี้ย</t>
  </si>
  <si>
    <t>เพิ่มขึ้น (ลดลง) สุทธิ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</si>
  <si>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</si>
  <si>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</si>
  <si>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ยอดคงเหลือ ณ วันที่ 30 กันยายน พ.ศ. 2564</t>
  </si>
  <si>
    <t>- เงินสดรับจากการขายหุ้นทุนซื้อคืน</t>
  </si>
  <si>
    <t>การเปลี่ยนแปลงสัดส่วนการถือหุ้นในบริษัทย่อย</t>
  </si>
  <si>
    <t>ส่วนเกินมูลค่าหุ้นทุนซื้อคืน</t>
  </si>
  <si>
    <t xml:space="preserve"> ส่วนเกินมูลค่า</t>
  </si>
  <si>
    <t>สำรองหุ้นทุนซื้อคืน</t>
  </si>
  <si>
    <t>- ขาดทุน (กำไร) จากสินทรัพย์ทางการเงินที่วัดมูลค่า</t>
  </si>
  <si>
    <t>- เงินสดจ่ายจากการซื้อใบสำคัญแสดงสิทธิซื้อหุ้น</t>
  </si>
  <si>
    <t>- เงินสดจ่ายเงินให้กู้ยืมระยะสั้นแก่การร่วมค้า</t>
  </si>
  <si>
    <t>- ขาดทุนจากการขายใบสำคัญแสดงสิทธิ</t>
  </si>
  <si>
    <t>หมายเหตุประกอบข้อมูลทางการเงินระหว่างกาลในหน้า 14 ถึง 31 เป็นส่วนหนึ่งของข้อมูลทางการเงินระหว่างกาลนี้</t>
  </si>
  <si>
    <t>กำไรจากการขายเงินลงทุนในบริษัทย่อย</t>
  </si>
  <si>
    <t>- กำไรจากการขายเงินลงทุนในบริษัทย่อย</t>
  </si>
  <si>
    <t>- สำรองค่าสินค้าล้าสมัย (กลับรายการ)</t>
  </si>
  <si>
    <t>- เงินสดรับจากการขายเงินลงทุนในบริษัทย่อย</t>
  </si>
  <si>
    <t>เงินสดสุทธิได้มาจาก (ใช้ไปใน) กิจกรรมจัดหาเงิน</t>
  </si>
  <si>
    <t>- เงินสดจ่ายจากเงินกู้ยืมระยะสั้นจากสถาบันการเงิน</t>
  </si>
  <si>
    <t>- การลดลงของเงินฝากธนาคารที่มีข้อจำกัดในการใช้</t>
  </si>
  <si>
    <t>- เงินสดรับจากการใช้ใบสำคัญแสดงสิทธิซื้อหุ้นในบริษัทย่อย</t>
  </si>
  <si>
    <t>กำไร (ขาดทุน) อื่น สุทธิ</t>
  </si>
  <si>
    <t>- เงินสดรับจากการขายใบสำคัญแสดงสิทธิซื้อหุ้นในบริษัทย่อย</t>
  </si>
  <si>
    <t>- เงินสดจ่ายจากการซื้อใบสำคัญแสดงสิทธิซื้อหุ้นในบริษัทย่อย</t>
  </si>
  <si>
    <t>- เงินสดจ่ายเพื่อการใช้สิทธ์ใบสำคัญแสดงสิทธิซื้อหุ้นในบริษัทย่อย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</si>
</sst>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;\(#,##0\);&quot;-&quot;;@"/>
    <numFmt numFmtId="171" formatCode="#,##0.000;\(#,##0.000\);\-"/>
  </numFmts>
  <fonts count="8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</cellStyleXfs>
  <cellXfs count="226">
    <xf numFmtId="0" fontId="0" fillId="0" borderId="0" xfId="0"/>
    <xf numFmtId="166" fontId="4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right" vertical="center"/>
    </xf>
    <xf numFmtId="167" fontId="5" fillId="2" borderId="1" xfId="1" applyNumberFormat="1" applyFont="1" applyFill="1" applyBorder="1" applyAlignment="1">
      <alignment horizontal="right" vertical="center"/>
    </xf>
    <xf numFmtId="167" fontId="5" fillId="2" borderId="2" xfId="1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1" xfId="7" applyNumberFormat="1" applyFont="1" applyFill="1" applyBorder="1" applyAlignment="1">
      <alignment horizontal="right" vertical="center"/>
    </xf>
    <xf numFmtId="167" fontId="4" fillId="0" borderId="1" xfId="7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1" xfId="5" applyNumberFormat="1" applyFont="1" applyFill="1" applyBorder="1" applyAlignment="1">
      <alignment horizontal="right" vertical="center"/>
    </xf>
    <xf numFmtId="167" fontId="5" fillId="0" borderId="1" xfId="5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vertical="center"/>
    </xf>
    <xf numFmtId="167" fontId="5" fillId="2" borderId="1" xfId="7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horizontal="right" vertical="center"/>
    </xf>
    <xf numFmtId="167" fontId="5" fillId="0" borderId="2" xfId="7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7" applyNumberFormat="1" applyFont="1" applyAlignment="1">
      <alignment horizontal="right" vertical="center"/>
    </xf>
    <xf numFmtId="167" fontId="4" fillId="0" borderId="1" xfId="5" applyNumberFormat="1" applyFont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6" fontId="5" fillId="0" borderId="0" xfId="0" quotePrefix="1" applyNumberFormat="1" applyFont="1" applyAlignment="1">
      <alignment horizontal="left" vertical="center"/>
    </xf>
    <xf numFmtId="166" fontId="5" fillId="2" borderId="0" xfId="0" applyNumberFormat="1" applyFont="1" applyFill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5" fillId="2" borderId="0" xfId="5" applyNumberFormat="1" applyFont="1" applyFill="1" applyAlignment="1">
      <alignment horizontal="right" vertical="center"/>
    </xf>
    <xf numFmtId="167" fontId="5" fillId="0" borderId="0" xfId="5" applyNumberFormat="1" applyFont="1" applyAlignment="1">
      <alignment horizontal="right" vertical="center"/>
    </xf>
    <xf numFmtId="167" fontId="5" fillId="2" borderId="1" xfId="5" applyNumberFormat="1" applyFont="1" applyFill="1" applyBorder="1" applyAlignment="1">
      <alignment horizontal="right" vertical="center"/>
    </xf>
    <xf numFmtId="167" fontId="5" fillId="0" borderId="1" xfId="5" applyNumberFormat="1" applyFont="1" applyBorder="1" applyAlignment="1">
      <alignment horizontal="right" vertical="center"/>
    </xf>
    <xf numFmtId="167" fontId="4" fillId="2" borderId="0" xfId="5" applyNumberFormat="1" applyFont="1" applyFill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7" fontId="5" fillId="2" borderId="2" xfId="5" applyNumberFormat="1" applyFont="1" applyFill="1" applyBorder="1" applyAlignment="1">
      <alignment horizontal="right" vertical="center"/>
    </xf>
    <xf numFmtId="166" fontId="4" fillId="0" borderId="0" xfId="4" applyNumberFormat="1" applyFont="1" applyAlignment="1">
      <alignment horizontal="left" vertical="center"/>
    </xf>
    <xf numFmtId="167" fontId="5" fillId="0" borderId="0" xfId="8" applyNumberFormat="1" applyFont="1" applyAlignment="1">
      <alignment horizontal="right" vertical="center"/>
    </xf>
    <xf numFmtId="0" fontId="5" fillId="0" borderId="0" xfId="8" applyFont="1" applyAlignment="1">
      <alignment vertical="center"/>
    </xf>
    <xf numFmtId="166" fontId="4" fillId="0" borderId="1" xfId="10" applyNumberFormat="1" applyFont="1" applyBorder="1" applyAlignment="1">
      <alignment horizontal="left" vertical="center"/>
    </xf>
    <xf numFmtId="167" fontId="4" fillId="0" borderId="0" xfId="4" applyNumberFormat="1" applyFont="1" applyAlignment="1">
      <alignment horizontal="right" vertical="center"/>
    </xf>
    <xf numFmtId="166" fontId="5" fillId="0" borderId="0" xfId="4" applyNumberFormat="1" applyFont="1" applyAlignment="1">
      <alignment vertical="center"/>
    </xf>
    <xf numFmtId="167" fontId="5" fillId="2" borderId="0" xfId="1" applyNumberFormat="1" applyFont="1" applyFill="1" applyAlignment="1">
      <alignment vertical="center"/>
    </xf>
    <xf numFmtId="166" fontId="5" fillId="0" borderId="1" xfId="4" applyNumberFormat="1" applyFont="1" applyBorder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7" fontId="5" fillId="0" borderId="0" xfId="4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166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/>
    <xf numFmtId="166" fontId="5" fillId="0" borderId="0" xfId="0" quotePrefix="1" applyNumberFormat="1" applyFont="1" applyFill="1" applyAlignment="1">
      <alignment horizontal="left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70" fontId="5" fillId="0" borderId="2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horizontal="right" vertical="center"/>
    </xf>
    <xf numFmtId="167" fontId="5" fillId="2" borderId="0" xfId="4" applyNumberFormat="1" applyFont="1" applyFill="1" applyAlignment="1">
      <alignment horizontal="right" vertical="center"/>
    </xf>
    <xf numFmtId="167" fontId="5" fillId="2" borderId="1" xfId="4" applyNumberFormat="1" applyFont="1" applyFill="1" applyBorder="1" applyAlignment="1">
      <alignment horizontal="right" vertical="center"/>
    </xf>
    <xf numFmtId="170" fontId="5" fillId="2" borderId="2" xfId="1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vertical="center"/>
    </xf>
    <xf numFmtId="167" fontId="4" fillId="0" borderId="1" xfId="2" applyNumberFormat="1" applyFont="1" applyFill="1" applyBorder="1" applyAlignment="1">
      <alignment horizontal="right" vertical="center" wrapText="1"/>
    </xf>
    <xf numFmtId="165" fontId="4" fillId="0" borderId="0" xfId="2" applyFont="1" applyFill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7" fontId="5" fillId="0" borderId="0" xfId="5" applyNumberFormat="1" applyFont="1" applyFill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7" fontId="5" fillId="0" borderId="2" xfId="5" applyNumberFormat="1" applyFont="1" applyFill="1" applyBorder="1" applyAlignment="1">
      <alignment horizontal="right" vertical="center"/>
    </xf>
    <xf numFmtId="166" fontId="4" fillId="0" borderId="0" xfId="7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 wrapText="1"/>
    </xf>
    <xf numFmtId="166" fontId="5" fillId="0" borderId="0" xfId="4" applyNumberFormat="1" applyFont="1" applyAlignment="1">
      <alignment horizontal="left" vertical="center"/>
    </xf>
    <xf numFmtId="166" fontId="5" fillId="0" borderId="0" xfId="4" applyNumberFormat="1" applyFont="1" applyAlignment="1">
      <alignment horizontal="right" vertical="center"/>
    </xf>
    <xf numFmtId="167" fontId="5" fillId="0" borderId="0" xfId="4" applyNumberFormat="1" applyFont="1" applyAlignment="1">
      <alignment horizontal="center" vertical="center"/>
    </xf>
    <xf numFmtId="167" fontId="5" fillId="0" borderId="0" xfId="4" applyNumberFormat="1" applyFont="1" applyAlignment="1">
      <alignment horizontal="right" vertical="center"/>
    </xf>
    <xf numFmtId="166" fontId="4" fillId="0" borderId="1" xfId="4" applyNumberFormat="1" applyFont="1" applyBorder="1" applyAlignment="1">
      <alignment horizontal="left" vertical="center"/>
    </xf>
    <xf numFmtId="166" fontId="5" fillId="0" borderId="1" xfId="4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7" fontId="5" fillId="0" borderId="0" xfId="4" applyNumberFormat="1" applyFont="1" applyAlignment="1">
      <alignment vertical="center"/>
    </xf>
    <xf numFmtId="0" fontId="5" fillId="0" borderId="0" xfId="8" quotePrefix="1" applyFont="1" applyAlignment="1">
      <alignment vertical="center"/>
    </xf>
    <xf numFmtId="167" fontId="5" fillId="2" borderId="0" xfId="4" applyNumberFormat="1" applyFont="1" applyFill="1" applyAlignment="1">
      <alignment vertical="center"/>
    </xf>
    <xf numFmtId="166" fontId="5" fillId="0" borderId="1" xfId="4" applyNumberFormat="1" applyFont="1" applyBorder="1" applyAlignment="1">
      <alignment vertical="center"/>
    </xf>
    <xf numFmtId="0" fontId="5" fillId="0" borderId="0" xfId="8" applyFont="1" applyFill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167" fontId="5" fillId="2" borderId="0" xfId="7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horizontal="left" vertical="center"/>
    </xf>
    <xf numFmtId="167" fontId="5" fillId="0" borderId="0" xfId="8" applyNumberFormat="1" applyFont="1" applyFill="1" applyAlignment="1">
      <alignment horizontal="right" vertical="center"/>
    </xf>
    <xf numFmtId="167" fontId="5" fillId="0" borderId="1" xfId="8" applyNumberFormat="1" applyFont="1" applyFill="1" applyBorder="1" applyAlignment="1">
      <alignment horizontal="right" vertical="center"/>
    </xf>
    <xf numFmtId="167" fontId="5" fillId="0" borderId="2" xfId="8" applyNumberFormat="1" applyFont="1" applyFill="1" applyBorder="1" applyAlignment="1">
      <alignment horizontal="right" vertical="center"/>
    </xf>
    <xf numFmtId="166" fontId="5" fillId="0" borderId="0" xfId="4" applyNumberFormat="1" applyFont="1" applyFill="1" applyAlignment="1">
      <alignment vertical="center"/>
    </xf>
    <xf numFmtId="166" fontId="5" fillId="0" borderId="1" xfId="4" applyNumberFormat="1" applyFont="1" applyFill="1" applyBorder="1" applyAlignment="1">
      <alignment horizontal="left" vertical="center"/>
    </xf>
    <xf numFmtId="3" fontId="5" fillId="2" borderId="0" xfId="8" applyNumberFormat="1" applyFont="1" applyFill="1" applyAlignment="1">
      <alignment vertical="center"/>
    </xf>
    <xf numFmtId="167" fontId="5" fillId="2" borderId="0" xfId="8" applyNumberFormat="1" applyFont="1" applyFill="1" applyAlignment="1">
      <alignment horizontal="right" vertical="center"/>
    </xf>
    <xf numFmtId="167" fontId="5" fillId="2" borderId="2" xfId="8" applyNumberFormat="1" applyFont="1" applyFill="1" applyBorder="1" applyAlignment="1">
      <alignment horizontal="right" vertical="center"/>
    </xf>
    <xf numFmtId="167" fontId="5" fillId="2" borderId="0" xfId="8" applyNumberFormat="1" applyFont="1" applyFill="1" applyAlignment="1">
      <alignment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4" fillId="0" borderId="0" xfId="7" applyNumberFormat="1" applyFont="1" applyAlignment="1">
      <alignment horizontal="left" vertical="center"/>
    </xf>
    <xf numFmtId="166" fontId="5" fillId="0" borderId="0" xfId="7" applyNumberFormat="1" applyFont="1" applyAlignment="1">
      <alignment horizontal="center" vertical="center"/>
    </xf>
    <xf numFmtId="166" fontId="5" fillId="0" borderId="0" xfId="7" applyNumberFormat="1" applyFont="1" applyAlignment="1">
      <alignment horizontal="left" vertical="center"/>
    </xf>
    <xf numFmtId="167" fontId="5" fillId="0" borderId="0" xfId="7" applyNumberFormat="1" applyFont="1" applyAlignment="1">
      <alignment horizontal="left" vertical="center"/>
    </xf>
    <xf numFmtId="167" fontId="5" fillId="0" borderId="0" xfId="7" applyNumberFormat="1" applyFont="1" applyAlignment="1">
      <alignment horizontal="right" vertical="center"/>
    </xf>
    <xf numFmtId="167" fontId="5" fillId="0" borderId="0" xfId="7" applyNumberFormat="1" applyFont="1" applyAlignment="1">
      <alignment horizontal="center" vertical="center"/>
    </xf>
    <xf numFmtId="166" fontId="5" fillId="0" borderId="0" xfId="7" applyNumberFormat="1" applyFont="1" applyAlignment="1">
      <alignment vertical="center"/>
    </xf>
    <xf numFmtId="166" fontId="4" fillId="0" borderId="1" xfId="9" applyNumberFormat="1" applyFont="1" applyBorder="1" applyAlignment="1">
      <alignment horizontal="left" vertical="center"/>
    </xf>
    <xf numFmtId="166" fontId="4" fillId="0" borderId="1" xfId="7" applyNumberFormat="1" applyFont="1" applyBorder="1" applyAlignment="1">
      <alignment horizontal="left" vertical="center"/>
    </xf>
    <xf numFmtId="166" fontId="5" fillId="0" borderId="1" xfId="7" applyNumberFormat="1" applyFont="1" applyBorder="1" applyAlignment="1">
      <alignment horizontal="center" vertical="center"/>
    </xf>
    <xf numFmtId="166" fontId="5" fillId="0" borderId="1" xfId="7" applyNumberFormat="1" applyFont="1" applyBorder="1" applyAlignment="1">
      <alignment horizontal="left" vertical="center"/>
    </xf>
    <xf numFmtId="167" fontId="5" fillId="0" borderId="1" xfId="7" applyNumberFormat="1" applyFont="1" applyBorder="1" applyAlignment="1">
      <alignment horizontal="left" vertical="center"/>
    </xf>
    <xf numFmtId="167" fontId="5" fillId="0" borderId="1" xfId="7" applyNumberFormat="1" applyFont="1" applyBorder="1" applyAlignment="1">
      <alignment horizontal="right" vertical="center"/>
    </xf>
    <xf numFmtId="167" fontId="5" fillId="0" borderId="1" xfId="7" applyNumberFormat="1" applyFont="1" applyBorder="1" applyAlignment="1">
      <alignment horizontal="center" vertical="center"/>
    </xf>
    <xf numFmtId="166" fontId="4" fillId="0" borderId="0" xfId="7" applyNumberFormat="1" applyFont="1" applyAlignment="1">
      <alignment vertical="center"/>
    </xf>
    <xf numFmtId="167" fontId="4" fillId="0" borderId="1" xfId="7" applyNumberFormat="1" applyFont="1" applyBorder="1" applyAlignment="1">
      <alignment horizontal="right" vertical="center"/>
    </xf>
    <xf numFmtId="166" fontId="4" fillId="0" borderId="1" xfId="7" applyNumberFormat="1" applyFont="1" applyBorder="1" applyAlignment="1">
      <alignment horizontal="center" vertical="center"/>
    </xf>
    <xf numFmtId="167" fontId="4" fillId="0" borderId="0" xfId="5" applyNumberFormat="1" applyFont="1" applyAlignment="1">
      <alignment horizontal="left" vertical="center"/>
    </xf>
    <xf numFmtId="167" fontId="4" fillId="0" borderId="0" xfId="5" applyNumberFormat="1" applyFont="1" applyAlignment="1">
      <alignment horizontal="center" vertical="center"/>
    </xf>
    <xf numFmtId="167" fontId="5" fillId="0" borderId="0" xfId="7" applyNumberFormat="1" applyFont="1" applyAlignment="1">
      <alignment vertical="center"/>
    </xf>
    <xf numFmtId="167" fontId="5" fillId="2" borderId="0" xfId="7" applyNumberFormat="1" applyFont="1" applyFill="1" applyAlignment="1">
      <alignment vertical="center"/>
    </xf>
    <xf numFmtId="168" fontId="5" fillId="0" borderId="0" xfId="7" applyNumberFormat="1" applyFont="1" applyAlignment="1">
      <alignment horizontal="center" vertical="center"/>
    </xf>
    <xf numFmtId="164" fontId="5" fillId="0" borderId="0" xfId="7" applyNumberFormat="1" applyFont="1" applyAlignment="1">
      <alignment horizontal="right" vertical="center"/>
    </xf>
    <xf numFmtId="167" fontId="5" fillId="2" borderId="2" xfId="7" applyNumberFormat="1" applyFont="1" applyFill="1" applyBorder="1" applyAlignment="1">
      <alignment horizontal="right" vertical="center"/>
    </xf>
    <xf numFmtId="166" fontId="4" fillId="0" borderId="0" xfId="5" applyNumberFormat="1" applyFont="1" applyAlignment="1">
      <alignment horizontal="left" vertical="center"/>
    </xf>
    <xf numFmtId="166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horizontal="left" vertical="center"/>
    </xf>
    <xf numFmtId="167" fontId="5" fillId="0" borderId="0" xfId="5" applyNumberFormat="1" applyFont="1" applyAlignment="1">
      <alignment horizontal="left" vertical="center"/>
    </xf>
    <xf numFmtId="167" fontId="5" fillId="0" borderId="0" xfId="5" applyNumberFormat="1" applyFont="1" applyAlignment="1">
      <alignment horizontal="center" vertical="center"/>
    </xf>
    <xf numFmtId="166" fontId="4" fillId="0" borderId="1" xfId="5" applyNumberFormat="1" applyFont="1" applyBorder="1" applyAlignment="1">
      <alignment horizontal="left" vertical="center"/>
    </xf>
    <xf numFmtId="166" fontId="5" fillId="0" borderId="1" xfId="5" applyNumberFormat="1" applyFont="1" applyBorder="1" applyAlignment="1">
      <alignment horizontal="center" vertical="center"/>
    </xf>
    <xf numFmtId="166" fontId="5" fillId="0" borderId="1" xfId="5" applyNumberFormat="1" applyFont="1" applyBorder="1" applyAlignment="1">
      <alignment horizontal="left" vertical="center"/>
    </xf>
    <xf numFmtId="167" fontId="5" fillId="0" borderId="1" xfId="5" applyNumberFormat="1" applyFont="1" applyBorder="1" applyAlignment="1">
      <alignment horizontal="left" vertical="center"/>
    </xf>
    <xf numFmtId="167" fontId="5" fillId="0" borderId="1" xfId="5" applyNumberFormat="1" applyFont="1" applyBorder="1" applyAlignment="1">
      <alignment horizontal="center" vertical="center"/>
    </xf>
    <xf numFmtId="166" fontId="5" fillId="0" borderId="0" xfId="5" applyNumberFormat="1" applyFont="1" applyAlignment="1">
      <alignment vertical="center"/>
    </xf>
    <xf numFmtId="166" fontId="4" fillId="0" borderId="0" xfId="5" applyNumberFormat="1" applyFont="1" applyAlignment="1">
      <alignment vertical="center"/>
    </xf>
    <xf numFmtId="166" fontId="4" fillId="0" borderId="0" xfId="7" applyNumberFormat="1" applyFont="1" applyAlignment="1">
      <alignment horizontal="center" vertical="center"/>
    </xf>
    <xf numFmtId="166" fontId="5" fillId="0" borderId="0" xfId="7" quotePrefix="1" applyNumberFormat="1" applyFont="1" applyAlignment="1">
      <alignment horizontal="left" vertical="center"/>
    </xf>
    <xf numFmtId="166" fontId="5" fillId="0" borderId="0" xfId="5" quotePrefix="1" applyNumberFormat="1" applyFont="1" applyAlignment="1">
      <alignment horizontal="left" vertical="center"/>
    </xf>
    <xf numFmtId="166" fontId="4" fillId="0" borderId="0" xfId="5" applyNumberFormat="1" applyFont="1" applyAlignment="1">
      <alignment horizontal="center" vertical="center"/>
    </xf>
    <xf numFmtId="171" fontId="5" fillId="2" borderId="0" xfId="5" applyNumberFormat="1" applyFont="1" applyFill="1" applyAlignment="1">
      <alignment horizontal="right" vertical="center"/>
    </xf>
    <xf numFmtId="169" fontId="5" fillId="0" borderId="0" xfId="5" applyNumberFormat="1" applyFont="1" applyAlignment="1">
      <alignment horizontal="left"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0" fontId="4" fillId="0" borderId="1" xfId="8" applyFont="1" applyBorder="1" applyAlignment="1">
      <alignment vertical="center"/>
    </xf>
    <xf numFmtId="167" fontId="5" fillId="0" borderId="1" xfId="8" applyNumberFormat="1" applyFont="1" applyBorder="1" applyAlignment="1">
      <alignment horizontal="right" vertical="center"/>
    </xf>
    <xf numFmtId="0" fontId="5" fillId="0" borderId="1" xfId="8" applyFont="1" applyBorder="1" applyAlignment="1">
      <alignment horizontal="right" vertical="center"/>
    </xf>
    <xf numFmtId="0" fontId="4" fillId="0" borderId="0" xfId="8" applyFont="1" applyAlignment="1">
      <alignment horizontal="right" vertical="center"/>
    </xf>
    <xf numFmtId="167" fontId="4" fillId="0" borderId="1" xfId="8" applyNumberFormat="1" applyFont="1" applyBorder="1" applyAlignment="1">
      <alignment horizontal="right" vertical="center"/>
    </xf>
    <xf numFmtId="0" fontId="4" fillId="0" borderId="1" xfId="8" applyFont="1" applyBorder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5" fontId="4" fillId="0" borderId="0" xfId="2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4" applyNumberFormat="1" applyFont="1" applyAlignment="1">
      <alignment horizontal="right" vertical="center" wrapText="1"/>
    </xf>
    <xf numFmtId="165" fontId="4" fillId="0" borderId="0" xfId="2" applyFont="1" applyAlignment="1">
      <alignment horizontal="right" vertical="center" wrapText="1"/>
    </xf>
    <xf numFmtId="167" fontId="4" fillId="0" borderId="1" xfId="2" applyNumberFormat="1" applyFont="1" applyBorder="1" applyAlignment="1">
      <alignment horizontal="right" vertical="center" wrapText="1"/>
    </xf>
    <xf numFmtId="167" fontId="4" fillId="0" borderId="0" xfId="2" applyNumberFormat="1" applyFont="1" applyAlignment="1">
      <alignment horizontal="right" vertical="center" wrapText="1"/>
    </xf>
    <xf numFmtId="167" fontId="5" fillId="0" borderId="0" xfId="1" applyNumberFormat="1" applyFont="1" applyAlignment="1">
      <alignment vertical="center"/>
    </xf>
    <xf numFmtId="167" fontId="5" fillId="0" borderId="0" xfId="8" applyNumberFormat="1" applyFont="1" applyAlignment="1">
      <alignment vertical="center"/>
    </xf>
    <xf numFmtId="0" fontId="5" fillId="0" borderId="0" xfId="8" applyFont="1" applyAlignment="1">
      <alignment horizontal="center" vertical="center"/>
    </xf>
    <xf numFmtId="167" fontId="5" fillId="0" borderId="0" xfId="1" applyNumberFormat="1" applyFont="1" applyAlignment="1">
      <alignment horizontal="right" vertical="center"/>
    </xf>
    <xf numFmtId="167" fontId="5" fillId="2" borderId="1" xfId="8" applyNumberFormat="1" applyFont="1" applyFill="1" applyBorder="1" applyAlignment="1">
      <alignment horizontal="right" vertical="center"/>
    </xf>
    <xf numFmtId="166" fontId="5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center" vertical="center"/>
    </xf>
    <xf numFmtId="166" fontId="4" fillId="0" borderId="0" xfId="4" quotePrefix="1" applyNumberFormat="1" applyFont="1" applyAlignment="1">
      <alignment horizontal="right" vertical="center"/>
    </xf>
    <xf numFmtId="3" fontId="5" fillId="0" borderId="0" xfId="4" applyNumberFormat="1" applyFont="1" applyAlignment="1">
      <alignment horizontal="right"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6" fontId="4" fillId="0" borderId="1" xfId="5" applyNumberFormat="1" applyFont="1" applyBorder="1" applyAlignment="1">
      <alignment horizontal="center" vertical="center"/>
    </xf>
    <xf numFmtId="167" fontId="5" fillId="0" borderId="0" xfId="7" applyNumberFormat="1" applyFont="1" applyFill="1" applyAlignment="1">
      <alignment horizontal="right" vertical="center"/>
    </xf>
    <xf numFmtId="171" fontId="5" fillId="0" borderId="0" xfId="5" applyNumberFormat="1" applyFont="1" applyFill="1" applyAlignment="1">
      <alignment horizontal="right" vertical="center"/>
    </xf>
    <xf numFmtId="167" fontId="5" fillId="0" borderId="0" xfId="7" applyNumberFormat="1" applyFont="1" applyFill="1" applyAlignment="1">
      <alignment vertical="center"/>
    </xf>
    <xf numFmtId="167" fontId="4" fillId="0" borderId="0" xfId="2" applyNumberFormat="1" applyFont="1" applyBorder="1" applyAlignment="1">
      <alignment horizontal="right" vertical="center" wrapText="1"/>
    </xf>
    <xf numFmtId="167" fontId="5" fillId="0" borderId="0" xfId="8" applyNumberFormat="1" applyFont="1" applyFill="1" applyBorder="1" applyAlignment="1">
      <alignment horizontal="right" vertical="center"/>
    </xf>
    <xf numFmtId="0" fontId="5" fillId="2" borderId="0" xfId="8" applyFont="1" applyFill="1" applyAlignment="1">
      <alignment vertical="center"/>
    </xf>
    <xf numFmtId="167" fontId="5" fillId="0" borderId="0" xfId="8" applyNumberFormat="1" applyFont="1" applyFill="1" applyAlignment="1">
      <alignment vertical="center"/>
    </xf>
    <xf numFmtId="166" fontId="4" fillId="0" borderId="1" xfId="4" applyNumberFormat="1" applyFont="1" applyFill="1" applyBorder="1" applyAlignment="1">
      <alignment horizontal="left" vertical="center"/>
    </xf>
    <xf numFmtId="166" fontId="4" fillId="0" borderId="0" xfId="4" applyNumberFormat="1" applyFont="1" applyFill="1" applyAlignment="1">
      <alignment horizontal="right" vertical="center"/>
    </xf>
    <xf numFmtId="167" fontId="5" fillId="0" borderId="0" xfId="4" applyNumberFormat="1" applyFont="1" applyFill="1" applyBorder="1" applyAlignment="1">
      <alignment horizontal="right" vertical="center"/>
    </xf>
    <xf numFmtId="166" fontId="5" fillId="0" borderId="1" xfId="4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horizontal="right" vertical="center"/>
    </xf>
    <xf numFmtId="3" fontId="5" fillId="0" borderId="0" xfId="4" applyNumberFormat="1" applyFont="1" applyFill="1" applyAlignment="1">
      <alignment horizontal="right" vertical="center"/>
    </xf>
    <xf numFmtId="167" fontId="5" fillId="0" borderId="2" xfId="4" applyNumberFormat="1" applyFont="1" applyFill="1" applyBorder="1" applyAlignment="1">
      <alignment horizontal="right" vertical="center"/>
    </xf>
    <xf numFmtId="166" fontId="4" fillId="0" borderId="0" xfId="7" applyNumberFormat="1" applyFont="1" applyBorder="1" applyAlignment="1">
      <alignment horizontal="center" vertical="center"/>
    </xf>
    <xf numFmtId="167" fontId="5" fillId="2" borderId="0" xfId="5" applyNumberFormat="1" applyFont="1" applyFill="1" applyBorder="1" applyAlignment="1">
      <alignment horizontal="right" vertical="center"/>
    </xf>
    <xf numFmtId="167" fontId="5" fillId="0" borderId="0" xfId="5" applyNumberFormat="1" applyFont="1" applyFill="1" applyBorder="1" applyAlignment="1">
      <alignment horizontal="right" vertical="center"/>
    </xf>
    <xf numFmtId="166" fontId="4" fillId="0" borderId="0" xfId="5" applyNumberFormat="1" applyFont="1" applyBorder="1" applyAlignment="1">
      <alignment horizontal="left" vertical="center"/>
    </xf>
    <xf numFmtId="167" fontId="4" fillId="0" borderId="0" xfId="2" applyNumberFormat="1" applyFont="1" applyFill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 shrinkToFit="1"/>
    </xf>
    <xf numFmtId="166" fontId="5" fillId="0" borderId="1" xfId="0" applyNumberFormat="1" applyFont="1" applyFill="1" applyBorder="1" applyAlignment="1">
      <alignment horizontal="left" vertical="center" shrinkToFit="1"/>
    </xf>
    <xf numFmtId="167" fontId="4" fillId="0" borderId="3" xfId="8" applyNumberFormat="1" applyFont="1" applyBorder="1" applyAlignment="1">
      <alignment horizontal="center" vertical="center"/>
    </xf>
    <xf numFmtId="167" fontId="4" fillId="0" borderId="3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horizontal="center" vertical="center"/>
    </xf>
  </cellXfs>
  <cellStyles count="12">
    <cellStyle name="Comma" xfId="1" builtinId="3"/>
    <cellStyle name="Comma 12 2 2" xfId="2" xr:uid="{00000000-0005-0000-0000-000001000000}"/>
    <cellStyle name="Comma 168" xfId="11" xr:uid="{8A3BEF49-B834-4C21-90C2-E971C8EA6FD2}"/>
    <cellStyle name="Normal" xfId="0" builtinId="0"/>
    <cellStyle name="Normal 10 4" xfId="3" xr:uid="{00000000-0005-0000-0000-000003000000}"/>
    <cellStyle name="Normal 2 13" xfId="4" xr:uid="{00000000-0005-0000-0000-000004000000}"/>
    <cellStyle name="Normal 3" xfId="5" xr:uid="{00000000-0005-0000-0000-000005000000}"/>
    <cellStyle name="Normal 4" xfId="6" xr:uid="{00000000-0005-0000-0000-000006000000}"/>
    <cellStyle name="Normal_EGCO_June10 TE" xfId="7" xr:uid="{00000000-0005-0000-0000-000007000000}"/>
    <cellStyle name="Normal_KEGCO_2002" xfId="8" xr:uid="{00000000-0005-0000-0000-000008000000}"/>
    <cellStyle name="Normal_Sheet5" xfId="9" xr:uid="{00000000-0005-0000-0000-000009000000}"/>
    <cellStyle name="Normal_Sheet7 2" xfId="10" xr:uid="{00000000-0005-0000-0000-00000A000000}"/>
  </cellStyles>
  <dxfs count="0"/>
  <tableStyles count="0" defaultTableStyle="TableStyleMedium9" defaultPivotStyle="PivotStyleLight16"/>
  <colors>
    <mruColors>
      <color rgb="FFFAFAFA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52"/>
  <sheetViews>
    <sheetView topLeftCell="A66" zoomScale="115" zoomScaleNormal="115" zoomScaleSheetLayoutView="110" workbookViewId="0">
      <selection activeCell="F130" sqref="F130"/>
    </sheetView>
  </sheetViews>
  <sheetFormatPr defaultColWidth="9.140625" defaultRowHeight="20.100000000000001" customHeight="1" x14ac:dyDescent="0.25"/>
  <cols>
    <col min="1" max="2" width="1.140625" style="61" customWidth="1"/>
    <col min="3" max="3" width="34.42578125" style="61" customWidth="1"/>
    <col min="4" max="4" width="8" style="60" bestFit="1" customWidth="1"/>
    <col min="5" max="5" width="0.5703125" style="61" customWidth="1"/>
    <col min="6" max="6" width="13.5703125" style="33" customWidth="1"/>
    <col min="7" max="7" width="0.85546875" style="62" customWidth="1"/>
    <col min="8" max="8" width="12.5703125" style="33" customWidth="1"/>
    <col min="9" max="9" width="0.85546875" style="63" customWidth="1"/>
    <col min="10" max="10" width="13.5703125" style="25" customWidth="1"/>
    <col min="11" max="11" width="0.5703125" style="62" customWidth="1"/>
    <col min="12" max="12" width="12.5703125" style="25" customWidth="1"/>
    <col min="13" max="16384" width="9.140625" style="64"/>
  </cols>
  <sheetData>
    <row r="1" spans="1:12" ht="20.100000000000001" customHeight="1" x14ac:dyDescent="0.25">
      <c r="A1" s="59" t="s">
        <v>39</v>
      </c>
      <c r="B1" s="59"/>
      <c r="C1" s="59"/>
    </row>
    <row r="2" spans="1:12" ht="20.100000000000001" customHeight="1" x14ac:dyDescent="0.25">
      <c r="A2" s="59" t="s">
        <v>49</v>
      </c>
      <c r="B2" s="59"/>
      <c r="C2" s="59"/>
    </row>
    <row r="3" spans="1:12" ht="20.100000000000001" customHeight="1" x14ac:dyDescent="0.25">
      <c r="A3" s="12" t="s">
        <v>199</v>
      </c>
      <c r="B3" s="12"/>
      <c r="C3" s="12"/>
      <c r="D3" s="65"/>
      <c r="E3" s="66"/>
      <c r="F3" s="18"/>
      <c r="G3" s="67"/>
      <c r="H3" s="18"/>
      <c r="I3" s="68"/>
      <c r="J3" s="13"/>
      <c r="K3" s="67"/>
      <c r="L3" s="13"/>
    </row>
    <row r="4" spans="1:12" ht="18.95" customHeight="1" x14ac:dyDescent="0.25"/>
    <row r="5" spans="1:12" ht="18.2" customHeight="1" x14ac:dyDescent="0.25">
      <c r="A5" s="64"/>
      <c r="D5" s="69"/>
      <c r="E5" s="70"/>
      <c r="F5" s="13"/>
      <c r="G5" s="71"/>
      <c r="H5" s="14" t="s">
        <v>0</v>
      </c>
      <c r="I5" s="72"/>
      <c r="J5" s="13"/>
      <c r="K5" s="71"/>
      <c r="L5" s="14" t="s">
        <v>66</v>
      </c>
    </row>
    <row r="6" spans="1:12" ht="18.2" customHeight="1" x14ac:dyDescent="0.25">
      <c r="A6" s="64"/>
      <c r="D6" s="69"/>
      <c r="E6" s="70"/>
      <c r="F6" s="15" t="s">
        <v>58</v>
      </c>
      <c r="G6" s="70"/>
      <c r="H6" s="15" t="s">
        <v>59</v>
      </c>
      <c r="I6" s="73"/>
      <c r="J6" s="15" t="s">
        <v>58</v>
      </c>
      <c r="K6" s="70"/>
      <c r="L6" s="15" t="s">
        <v>59</v>
      </c>
    </row>
    <row r="7" spans="1:12" ht="18.2" customHeight="1" x14ac:dyDescent="0.25">
      <c r="A7" s="64"/>
      <c r="D7" s="16"/>
      <c r="E7" s="70"/>
      <c r="F7" s="15" t="s">
        <v>200</v>
      </c>
      <c r="G7" s="70"/>
      <c r="H7" s="15" t="s">
        <v>1</v>
      </c>
      <c r="I7" s="73"/>
      <c r="J7" s="15" t="s">
        <v>200</v>
      </c>
      <c r="K7" s="70"/>
      <c r="L7" s="15" t="s">
        <v>1</v>
      </c>
    </row>
    <row r="8" spans="1:12" ht="18.2" customHeight="1" x14ac:dyDescent="0.25">
      <c r="D8" s="16"/>
      <c r="E8" s="70"/>
      <c r="F8" s="15" t="s">
        <v>161</v>
      </c>
      <c r="G8" s="70"/>
      <c r="H8" s="15" t="s">
        <v>96</v>
      </c>
      <c r="I8" s="73"/>
      <c r="J8" s="15" t="s">
        <v>161</v>
      </c>
      <c r="K8" s="70"/>
      <c r="L8" s="15" t="s">
        <v>96</v>
      </c>
    </row>
    <row r="9" spans="1:12" ht="18.2" customHeight="1" x14ac:dyDescent="0.25">
      <c r="D9" s="74" t="s">
        <v>2</v>
      </c>
      <c r="E9" s="70"/>
      <c r="F9" s="14" t="s">
        <v>38</v>
      </c>
      <c r="G9" s="70"/>
      <c r="H9" s="14" t="s">
        <v>38</v>
      </c>
      <c r="I9" s="73"/>
      <c r="J9" s="14" t="s">
        <v>38</v>
      </c>
      <c r="K9" s="70"/>
      <c r="L9" s="14" t="s">
        <v>38</v>
      </c>
    </row>
    <row r="10" spans="1:12" ht="5.0999999999999996" customHeight="1" x14ac:dyDescent="0.25">
      <c r="F10" s="84"/>
      <c r="I10" s="62"/>
      <c r="J10" s="38"/>
    </row>
    <row r="11" spans="1:12" ht="18.2" customHeight="1" x14ac:dyDescent="0.25">
      <c r="A11" s="59" t="s">
        <v>3</v>
      </c>
      <c r="F11" s="84"/>
      <c r="I11" s="62"/>
      <c r="J11" s="38"/>
      <c r="K11" s="63"/>
    </row>
    <row r="12" spans="1:12" ht="5.0999999999999996" customHeight="1" x14ac:dyDescent="0.25">
      <c r="A12" s="59"/>
      <c r="F12" s="84"/>
      <c r="I12" s="62"/>
      <c r="J12" s="38"/>
      <c r="K12" s="63"/>
    </row>
    <row r="13" spans="1:12" ht="18.2" customHeight="1" x14ac:dyDescent="0.25">
      <c r="A13" s="59" t="s">
        <v>4</v>
      </c>
      <c r="F13" s="84"/>
      <c r="I13" s="62"/>
      <c r="J13" s="38"/>
      <c r="K13" s="63"/>
    </row>
    <row r="14" spans="1:12" ht="5.0999999999999996" customHeight="1" x14ac:dyDescent="0.25">
      <c r="A14" s="59"/>
      <c r="F14" s="84"/>
      <c r="I14" s="62"/>
      <c r="J14" s="38"/>
      <c r="K14" s="63"/>
    </row>
    <row r="15" spans="1:12" ht="18.2" customHeight="1" x14ac:dyDescent="0.25">
      <c r="A15" s="61" t="s">
        <v>5</v>
      </c>
      <c r="F15" s="85">
        <v>253836616</v>
      </c>
      <c r="G15" s="25"/>
      <c r="H15" s="33">
        <v>269119089</v>
      </c>
      <c r="I15" s="25"/>
      <c r="J15" s="85">
        <v>161967055</v>
      </c>
      <c r="K15" s="25"/>
      <c r="L15" s="75">
        <v>157462747</v>
      </c>
    </row>
    <row r="16" spans="1:12" ht="18.2" customHeight="1" x14ac:dyDescent="0.25">
      <c r="A16" s="61" t="s">
        <v>185</v>
      </c>
      <c r="F16" s="38">
        <v>181325000</v>
      </c>
      <c r="G16" s="25"/>
      <c r="H16" s="33">
        <v>190200000</v>
      </c>
      <c r="I16" s="62"/>
      <c r="J16" s="38">
        <v>181325000</v>
      </c>
      <c r="L16" s="25">
        <v>190200000</v>
      </c>
    </row>
    <row r="17" spans="1:12" ht="18.2" customHeight="1" x14ac:dyDescent="0.25">
      <c r="A17" s="61" t="s">
        <v>159</v>
      </c>
      <c r="F17" s="38"/>
      <c r="G17" s="25"/>
      <c r="I17" s="62"/>
      <c r="J17" s="38"/>
    </row>
    <row r="18" spans="1:12" ht="18.2" customHeight="1" x14ac:dyDescent="0.25">
      <c r="B18" s="61" t="s">
        <v>160</v>
      </c>
      <c r="D18" s="60">
        <v>7</v>
      </c>
      <c r="F18" s="38">
        <v>0</v>
      </c>
      <c r="G18" s="25"/>
      <c r="H18" s="33">
        <v>0</v>
      </c>
      <c r="I18" s="62"/>
      <c r="J18" s="38">
        <v>0</v>
      </c>
      <c r="L18" s="25">
        <v>31499854</v>
      </c>
    </row>
    <row r="19" spans="1:12" ht="18.2" customHeight="1" x14ac:dyDescent="0.25">
      <c r="A19" s="61" t="s">
        <v>60</v>
      </c>
      <c r="F19" s="85">
        <v>1178203</v>
      </c>
      <c r="H19" s="33">
        <v>2031861</v>
      </c>
      <c r="I19" s="62"/>
      <c r="J19" s="85">
        <v>1178203</v>
      </c>
      <c r="L19" s="75">
        <v>2031861</v>
      </c>
    </row>
    <row r="20" spans="1:12" ht="18.2" customHeight="1" x14ac:dyDescent="0.25">
      <c r="A20" s="61" t="s">
        <v>43</v>
      </c>
      <c r="F20" s="85">
        <v>1512880027</v>
      </c>
      <c r="H20" s="33">
        <v>1151202801</v>
      </c>
      <c r="I20" s="62"/>
      <c r="J20" s="85">
        <v>889425870</v>
      </c>
      <c r="L20" s="75">
        <v>513012286</v>
      </c>
    </row>
    <row r="21" spans="1:12" ht="18.2" customHeight="1" x14ac:dyDescent="0.25">
      <c r="A21" s="61" t="s">
        <v>44</v>
      </c>
      <c r="D21" s="60">
        <v>9</v>
      </c>
      <c r="F21" s="85">
        <v>333406409</v>
      </c>
      <c r="H21" s="33">
        <v>268667190</v>
      </c>
      <c r="I21" s="62"/>
      <c r="J21" s="85">
        <v>333406409</v>
      </c>
      <c r="L21" s="75">
        <v>268667190</v>
      </c>
    </row>
    <row r="22" spans="1:12" ht="18.2" customHeight="1" x14ac:dyDescent="0.25">
      <c r="A22" s="61" t="s">
        <v>186</v>
      </c>
      <c r="F22" s="85"/>
      <c r="I22" s="62"/>
      <c r="J22" s="85"/>
      <c r="L22" s="75"/>
    </row>
    <row r="23" spans="1:12" ht="18.2" customHeight="1" x14ac:dyDescent="0.25">
      <c r="B23" s="61" t="s">
        <v>160</v>
      </c>
      <c r="D23" s="60">
        <v>7</v>
      </c>
      <c r="E23" s="64"/>
      <c r="F23" s="85">
        <v>20782554</v>
      </c>
      <c r="H23" s="33">
        <v>6414579</v>
      </c>
      <c r="I23" s="62"/>
      <c r="J23" s="85">
        <v>12608532</v>
      </c>
      <c r="L23" s="75">
        <v>6414579</v>
      </c>
    </row>
    <row r="24" spans="1:12" ht="18.2" customHeight="1" x14ac:dyDescent="0.25">
      <c r="A24" s="3" t="s">
        <v>163</v>
      </c>
      <c r="D24" s="76">
        <v>21.5</v>
      </c>
      <c r="E24" s="64"/>
      <c r="F24" s="38">
        <v>10000000</v>
      </c>
      <c r="H24" s="33">
        <v>2000000</v>
      </c>
      <c r="I24" s="62"/>
      <c r="J24" s="85">
        <v>0</v>
      </c>
      <c r="L24" s="75">
        <v>0</v>
      </c>
    </row>
    <row r="25" spans="1:12" ht="18.2" customHeight="1" x14ac:dyDescent="0.25">
      <c r="A25" s="61" t="s">
        <v>178</v>
      </c>
      <c r="F25" s="85">
        <v>373942848</v>
      </c>
      <c r="H25" s="33">
        <v>178446270</v>
      </c>
      <c r="I25" s="62"/>
      <c r="J25" s="38">
        <v>7817308</v>
      </c>
      <c r="L25" s="25">
        <v>18335888</v>
      </c>
    </row>
    <row r="26" spans="1:12" ht="18.2" customHeight="1" x14ac:dyDescent="0.25">
      <c r="A26" s="61" t="s">
        <v>91</v>
      </c>
      <c r="F26" s="38">
        <v>2140303125</v>
      </c>
      <c r="H26" s="33">
        <v>2476459942</v>
      </c>
      <c r="I26" s="62"/>
      <c r="J26" s="38">
        <v>668291112</v>
      </c>
      <c r="L26" s="25">
        <v>1170180488</v>
      </c>
    </row>
    <row r="27" spans="1:12" ht="18.2" customHeight="1" x14ac:dyDescent="0.25">
      <c r="A27" s="61" t="s">
        <v>32</v>
      </c>
      <c r="F27" s="85">
        <v>59030201</v>
      </c>
      <c r="H27" s="33">
        <v>38881497</v>
      </c>
      <c r="I27" s="62"/>
      <c r="J27" s="85">
        <v>31642002</v>
      </c>
      <c r="L27" s="75">
        <v>20037523</v>
      </c>
    </row>
    <row r="28" spans="1:12" ht="18.2" customHeight="1" x14ac:dyDescent="0.25">
      <c r="A28" s="61" t="s">
        <v>6</v>
      </c>
      <c r="D28" s="77"/>
      <c r="F28" s="10">
        <v>203237439</v>
      </c>
      <c r="H28" s="18">
        <v>201277625</v>
      </c>
      <c r="I28" s="62"/>
      <c r="J28" s="10">
        <v>35123891</v>
      </c>
      <c r="L28" s="18">
        <v>48248167</v>
      </c>
    </row>
    <row r="29" spans="1:12" ht="5.0999999999999996" customHeight="1" x14ac:dyDescent="0.25">
      <c r="D29" s="77"/>
      <c r="F29" s="38"/>
      <c r="I29" s="62"/>
      <c r="J29" s="38"/>
    </row>
    <row r="30" spans="1:12" ht="18.2" customHeight="1" x14ac:dyDescent="0.25">
      <c r="A30" s="59" t="s">
        <v>7</v>
      </c>
      <c r="F30" s="42">
        <f>SUM(F15:F28)</f>
        <v>5089922422</v>
      </c>
      <c r="H30" s="18">
        <f>SUM(H15:H28)</f>
        <v>4784700854</v>
      </c>
      <c r="I30" s="62"/>
      <c r="J30" s="42">
        <f>SUM(J15:J28)</f>
        <v>2322785382</v>
      </c>
      <c r="L30" s="13">
        <f>SUM(L15:L28)</f>
        <v>2426090583</v>
      </c>
    </row>
    <row r="31" spans="1:12" ht="12" customHeight="1" x14ac:dyDescent="0.25">
      <c r="F31" s="38"/>
      <c r="I31" s="62"/>
      <c r="J31" s="38"/>
    </row>
    <row r="32" spans="1:12" ht="18.2" customHeight="1" x14ac:dyDescent="0.25">
      <c r="A32" s="59" t="s">
        <v>8</v>
      </c>
      <c r="F32" s="38"/>
      <c r="I32" s="62"/>
      <c r="J32" s="38"/>
    </row>
    <row r="33" spans="1:12" ht="5.0999999999999996" customHeight="1" x14ac:dyDescent="0.25">
      <c r="F33" s="84"/>
      <c r="I33" s="62"/>
      <c r="J33" s="84"/>
      <c r="L33" s="33"/>
    </row>
    <row r="34" spans="1:12" ht="18.2" customHeight="1" x14ac:dyDescent="0.25">
      <c r="A34" s="61" t="s">
        <v>185</v>
      </c>
      <c r="F34" s="84">
        <v>50778681</v>
      </c>
      <c r="H34" s="33">
        <v>50592755</v>
      </c>
      <c r="I34" s="62"/>
      <c r="J34" s="84">
        <v>0</v>
      </c>
      <c r="L34" s="33">
        <v>0</v>
      </c>
    </row>
    <row r="35" spans="1:12" ht="18.2" customHeight="1" x14ac:dyDescent="0.25">
      <c r="A35" s="61" t="s">
        <v>71</v>
      </c>
      <c r="D35" s="60">
        <v>10</v>
      </c>
      <c r="F35" s="84">
        <v>26157581</v>
      </c>
      <c r="H35" s="33">
        <v>30703833</v>
      </c>
      <c r="I35" s="62"/>
      <c r="J35" s="84">
        <v>0</v>
      </c>
      <c r="L35" s="33">
        <v>0</v>
      </c>
    </row>
    <row r="36" spans="1:12" ht="18.2" customHeight="1" x14ac:dyDescent="0.25">
      <c r="A36" s="61" t="s">
        <v>63</v>
      </c>
      <c r="D36" s="60">
        <v>11</v>
      </c>
      <c r="F36" s="38">
        <v>0</v>
      </c>
      <c r="H36" s="25">
        <v>0</v>
      </c>
      <c r="I36" s="62"/>
      <c r="J36" s="38">
        <v>615102608</v>
      </c>
      <c r="L36" s="25">
        <v>317154079</v>
      </c>
    </row>
    <row r="37" spans="1:12" ht="18.2" customHeight="1" x14ac:dyDescent="0.25">
      <c r="A37" s="61" t="s">
        <v>159</v>
      </c>
      <c r="F37" s="84"/>
      <c r="I37" s="62"/>
      <c r="J37" s="84"/>
      <c r="L37" s="33"/>
    </row>
    <row r="38" spans="1:12" ht="18.2" customHeight="1" x14ac:dyDescent="0.25">
      <c r="B38" s="61" t="s">
        <v>160</v>
      </c>
      <c r="D38" s="60">
        <v>7</v>
      </c>
      <c r="F38" s="84">
        <v>12503238</v>
      </c>
      <c r="H38" s="33">
        <v>11638072</v>
      </c>
      <c r="I38" s="62"/>
      <c r="J38" s="84">
        <v>12503238</v>
      </c>
      <c r="L38" s="33">
        <v>11638072</v>
      </c>
    </row>
    <row r="39" spans="1:12" ht="18.2" customHeight="1" x14ac:dyDescent="0.25">
      <c r="A39" s="61" t="s">
        <v>81</v>
      </c>
      <c r="F39" s="84">
        <v>837484703</v>
      </c>
      <c r="H39" s="33">
        <v>506298009</v>
      </c>
      <c r="I39" s="62"/>
      <c r="J39" s="84">
        <v>0</v>
      </c>
      <c r="L39" s="33">
        <v>0</v>
      </c>
    </row>
    <row r="40" spans="1:12" ht="18.2" customHeight="1" x14ac:dyDescent="0.25">
      <c r="A40" s="61" t="s">
        <v>92</v>
      </c>
      <c r="F40" s="84">
        <v>0</v>
      </c>
      <c r="H40" s="33">
        <v>0</v>
      </c>
      <c r="I40" s="62"/>
      <c r="J40" s="84">
        <v>66373505</v>
      </c>
      <c r="L40" s="33">
        <v>68166666</v>
      </c>
    </row>
    <row r="41" spans="1:12" ht="18.2" customHeight="1" x14ac:dyDescent="0.25">
      <c r="A41" s="61" t="s">
        <v>45</v>
      </c>
      <c r="D41" s="60">
        <v>12</v>
      </c>
      <c r="F41" s="38">
        <v>4290776558</v>
      </c>
      <c r="H41" s="33">
        <v>4270048656</v>
      </c>
      <c r="I41" s="62"/>
      <c r="J41" s="84">
        <v>363114230</v>
      </c>
      <c r="L41" s="33">
        <v>372386817</v>
      </c>
    </row>
    <row r="42" spans="1:12" ht="18.2" customHeight="1" x14ac:dyDescent="0.25">
      <c r="A42" s="61" t="s">
        <v>139</v>
      </c>
      <c r="F42" s="85">
        <v>255861337</v>
      </c>
      <c r="H42" s="33">
        <v>299813369</v>
      </c>
      <c r="I42" s="62"/>
      <c r="J42" s="84">
        <v>10064705</v>
      </c>
      <c r="L42" s="33">
        <v>11561953</v>
      </c>
    </row>
    <row r="43" spans="1:12" ht="18.2" customHeight="1" x14ac:dyDescent="0.25">
      <c r="A43" s="61" t="s">
        <v>46</v>
      </c>
      <c r="F43" s="84">
        <v>25891014</v>
      </c>
      <c r="H43" s="33">
        <v>28199982</v>
      </c>
      <c r="I43" s="62"/>
      <c r="J43" s="84">
        <v>2582958</v>
      </c>
      <c r="L43" s="33">
        <v>2747556</v>
      </c>
    </row>
    <row r="44" spans="1:12" ht="18.2" customHeight="1" x14ac:dyDescent="0.25">
      <c r="A44" s="61" t="s">
        <v>47</v>
      </c>
      <c r="F44" s="84">
        <v>24770233</v>
      </c>
      <c r="H44" s="33">
        <v>41732305</v>
      </c>
      <c r="I44" s="62"/>
      <c r="J44" s="84">
        <v>22064002</v>
      </c>
      <c r="L44" s="33">
        <v>34337120</v>
      </c>
    </row>
    <row r="45" spans="1:12" ht="18.2" customHeight="1" x14ac:dyDescent="0.25">
      <c r="A45" s="61" t="s">
        <v>48</v>
      </c>
      <c r="F45" s="10">
        <v>19935829</v>
      </c>
      <c r="H45" s="18">
        <v>25857553</v>
      </c>
      <c r="I45" s="62"/>
      <c r="J45" s="10">
        <v>782113</v>
      </c>
      <c r="L45" s="18">
        <v>815180</v>
      </c>
    </row>
    <row r="46" spans="1:12" ht="5.0999999999999996" customHeight="1" x14ac:dyDescent="0.25">
      <c r="F46" s="84"/>
      <c r="I46" s="62"/>
      <c r="J46" s="38"/>
    </row>
    <row r="47" spans="1:12" ht="18.2" customHeight="1" x14ac:dyDescent="0.25">
      <c r="A47" s="59" t="s">
        <v>9</v>
      </c>
      <c r="B47" s="64"/>
      <c r="F47" s="10">
        <f>SUM(F34:F46)</f>
        <v>5544159174</v>
      </c>
      <c r="H47" s="18">
        <f>SUM(H34:H46)</f>
        <v>5264884534</v>
      </c>
      <c r="I47" s="62"/>
      <c r="J47" s="10">
        <f>SUM(J34:J45)</f>
        <v>1092587359</v>
      </c>
      <c r="L47" s="18">
        <f>SUM(L34:L45)</f>
        <v>818807443</v>
      </c>
    </row>
    <row r="48" spans="1:12" ht="5.0999999999999996" customHeight="1" x14ac:dyDescent="0.25">
      <c r="F48" s="84"/>
      <c r="I48" s="62"/>
      <c r="J48" s="38"/>
    </row>
    <row r="49" spans="1:12" ht="18.2" customHeight="1" thickBot="1" x14ac:dyDescent="0.3">
      <c r="A49" s="59" t="s">
        <v>10</v>
      </c>
      <c r="F49" s="11">
        <f>F30+F47</f>
        <v>10634081596</v>
      </c>
      <c r="H49" s="31">
        <f>H30+H47</f>
        <v>10049585388</v>
      </c>
      <c r="I49" s="62"/>
      <c r="J49" s="11">
        <f>J30+J47</f>
        <v>3415372741</v>
      </c>
      <c r="L49" s="31">
        <f>L30+L47</f>
        <v>3244898026</v>
      </c>
    </row>
    <row r="50" spans="1:12" ht="13.5" customHeight="1" thickTop="1" x14ac:dyDescent="0.25">
      <c r="A50" s="59"/>
      <c r="I50" s="62"/>
      <c r="J50" s="33"/>
      <c r="L50" s="33"/>
    </row>
    <row r="51" spans="1:12" ht="15.75" customHeight="1" x14ac:dyDescent="0.25">
      <c r="A51" s="59"/>
      <c r="I51" s="62"/>
      <c r="J51" s="33"/>
      <c r="L51" s="33"/>
    </row>
    <row r="52" spans="1:12" ht="19.5" customHeight="1" x14ac:dyDescent="0.25">
      <c r="A52" s="61" t="s">
        <v>93</v>
      </c>
      <c r="I52" s="62"/>
      <c r="K52" s="63"/>
    </row>
    <row r="53" spans="1:12" ht="13.5" customHeight="1" x14ac:dyDescent="0.25">
      <c r="I53" s="62"/>
      <c r="K53" s="63"/>
    </row>
    <row r="54" spans="1:12" ht="21.95" customHeight="1" x14ac:dyDescent="0.25">
      <c r="A54" s="220" t="s">
        <v>237</v>
      </c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</row>
    <row r="55" spans="1:12" ht="20.100000000000001" customHeight="1" x14ac:dyDescent="0.25">
      <c r="A55" s="59" t="str">
        <f>+A1</f>
        <v>บริษัท อินเตอร์ลิ้งค์ คอมมิวนิเคชั่น จำกัด (มหาชน)</v>
      </c>
      <c r="B55" s="59"/>
      <c r="C55" s="59"/>
    </row>
    <row r="56" spans="1:12" ht="20.100000000000001" customHeight="1" x14ac:dyDescent="0.25">
      <c r="A56" s="59" t="str">
        <f>+A2</f>
        <v>งบแสดงฐานะการเงิน</v>
      </c>
      <c r="B56" s="59"/>
      <c r="C56" s="59"/>
    </row>
    <row r="57" spans="1:12" ht="20.100000000000001" customHeight="1" x14ac:dyDescent="0.25">
      <c r="A57" s="12" t="str">
        <f>+A3</f>
        <v>ณ วันที่ 30 กันยายน พ.ศ. 2564</v>
      </c>
      <c r="B57" s="12"/>
      <c r="C57" s="12"/>
      <c r="D57" s="65"/>
      <c r="E57" s="66"/>
      <c r="F57" s="18"/>
      <c r="G57" s="67"/>
      <c r="H57" s="18"/>
      <c r="I57" s="68"/>
      <c r="J57" s="13"/>
      <c r="K57" s="67"/>
      <c r="L57" s="13"/>
    </row>
    <row r="59" spans="1:12" ht="20.100000000000001" customHeight="1" x14ac:dyDescent="0.25">
      <c r="A59" s="64"/>
      <c r="D59" s="69"/>
      <c r="E59" s="70"/>
      <c r="F59" s="13"/>
      <c r="G59" s="71"/>
      <c r="H59" s="14" t="s">
        <v>0</v>
      </c>
      <c r="I59" s="72"/>
      <c r="J59" s="13"/>
      <c r="K59" s="71"/>
      <c r="L59" s="14" t="s">
        <v>66</v>
      </c>
    </row>
    <row r="60" spans="1:12" ht="20.100000000000001" customHeight="1" x14ac:dyDescent="0.25">
      <c r="A60" s="64"/>
      <c r="D60" s="69"/>
      <c r="E60" s="70"/>
      <c r="F60" s="15" t="s">
        <v>58</v>
      </c>
      <c r="G60" s="70"/>
      <c r="H60" s="15" t="s">
        <v>59</v>
      </c>
      <c r="I60" s="73"/>
      <c r="J60" s="15" t="s">
        <v>58</v>
      </c>
      <c r="K60" s="70"/>
      <c r="L60" s="15" t="s">
        <v>59</v>
      </c>
    </row>
    <row r="61" spans="1:12" ht="20.100000000000001" customHeight="1" x14ac:dyDescent="0.25">
      <c r="A61" s="64"/>
      <c r="D61" s="16"/>
      <c r="E61" s="70"/>
      <c r="F61" s="15" t="s">
        <v>200</v>
      </c>
      <c r="G61" s="70"/>
      <c r="H61" s="15" t="s">
        <v>1</v>
      </c>
      <c r="I61" s="73"/>
      <c r="J61" s="15" t="s">
        <v>200</v>
      </c>
      <c r="K61" s="70"/>
      <c r="L61" s="15" t="s">
        <v>1</v>
      </c>
    </row>
    <row r="62" spans="1:12" ht="20.100000000000001" customHeight="1" x14ac:dyDescent="0.25">
      <c r="D62" s="16"/>
      <c r="E62" s="70"/>
      <c r="F62" s="15" t="s">
        <v>161</v>
      </c>
      <c r="G62" s="70"/>
      <c r="H62" s="15" t="s">
        <v>96</v>
      </c>
      <c r="I62" s="73"/>
      <c r="J62" s="15" t="s">
        <v>161</v>
      </c>
      <c r="K62" s="70"/>
      <c r="L62" s="15" t="s">
        <v>96</v>
      </c>
    </row>
    <row r="63" spans="1:12" ht="20.100000000000001" customHeight="1" x14ac:dyDescent="0.25">
      <c r="D63" s="74" t="s">
        <v>2</v>
      </c>
      <c r="E63" s="70"/>
      <c r="F63" s="14" t="s">
        <v>38</v>
      </c>
      <c r="G63" s="70"/>
      <c r="H63" s="14" t="s">
        <v>38</v>
      </c>
      <c r="I63" s="73"/>
      <c r="J63" s="14" t="s">
        <v>38</v>
      </c>
      <c r="K63" s="70"/>
      <c r="L63" s="14" t="s">
        <v>38</v>
      </c>
    </row>
    <row r="64" spans="1:12" ht="6" customHeight="1" x14ac:dyDescent="0.25">
      <c r="A64" s="59"/>
      <c r="F64" s="84"/>
      <c r="I64" s="62"/>
      <c r="J64" s="38"/>
      <c r="K64" s="63"/>
    </row>
    <row r="65" spans="1:12" ht="20.100000000000001" customHeight="1" x14ac:dyDescent="0.25">
      <c r="A65" s="59" t="s">
        <v>67</v>
      </c>
      <c r="F65" s="84"/>
      <c r="I65" s="62"/>
      <c r="J65" s="38"/>
      <c r="K65" s="63"/>
    </row>
    <row r="66" spans="1:12" ht="6" customHeight="1" x14ac:dyDescent="0.25">
      <c r="A66" s="59"/>
      <c r="F66" s="84"/>
      <c r="I66" s="62"/>
      <c r="J66" s="38"/>
      <c r="K66" s="63"/>
    </row>
    <row r="67" spans="1:12" ht="20.100000000000001" customHeight="1" x14ac:dyDescent="0.25">
      <c r="A67" s="59" t="s">
        <v>11</v>
      </c>
      <c r="F67" s="84"/>
      <c r="I67" s="62"/>
      <c r="J67" s="38"/>
      <c r="K67" s="63"/>
    </row>
    <row r="68" spans="1:12" ht="6" customHeight="1" x14ac:dyDescent="0.25">
      <c r="A68" s="59"/>
      <c r="F68" s="38"/>
      <c r="I68" s="62"/>
      <c r="J68" s="38"/>
      <c r="K68" s="63"/>
    </row>
    <row r="69" spans="1:12" ht="20.100000000000001" customHeight="1" x14ac:dyDescent="0.25">
      <c r="A69" s="61" t="s">
        <v>89</v>
      </c>
      <c r="D69" s="60">
        <v>13</v>
      </c>
      <c r="F69" s="85">
        <v>2524904025</v>
      </c>
      <c r="G69" s="25"/>
      <c r="H69" s="33">
        <v>2853536413</v>
      </c>
      <c r="I69" s="25"/>
      <c r="J69" s="85">
        <v>374865082</v>
      </c>
      <c r="K69" s="25"/>
      <c r="L69" s="75">
        <v>635622007</v>
      </c>
    </row>
    <row r="70" spans="1:12" ht="20.100000000000001" customHeight="1" x14ac:dyDescent="0.25">
      <c r="A70" s="61" t="s">
        <v>177</v>
      </c>
      <c r="D70" s="76">
        <v>21.6</v>
      </c>
      <c r="F70" s="85">
        <v>36900000</v>
      </c>
      <c r="G70" s="25"/>
      <c r="H70" s="33">
        <v>0</v>
      </c>
      <c r="I70" s="25"/>
      <c r="J70" s="85">
        <v>0</v>
      </c>
      <c r="K70" s="25"/>
      <c r="L70" s="75">
        <v>0</v>
      </c>
    </row>
    <row r="71" spans="1:12" ht="20.100000000000001" customHeight="1" x14ac:dyDescent="0.25">
      <c r="A71" s="61" t="s">
        <v>33</v>
      </c>
      <c r="D71" s="60">
        <v>14</v>
      </c>
      <c r="F71" s="85">
        <v>1347718245</v>
      </c>
      <c r="G71" s="25"/>
      <c r="H71" s="33">
        <v>1361192836</v>
      </c>
      <c r="I71" s="25"/>
      <c r="J71" s="85">
        <v>617868258</v>
      </c>
      <c r="K71" s="25"/>
      <c r="L71" s="75">
        <v>556811167</v>
      </c>
    </row>
    <row r="72" spans="1:12" ht="20.100000000000001" customHeight="1" x14ac:dyDescent="0.25">
      <c r="A72" s="61" t="s">
        <v>187</v>
      </c>
      <c r="F72" s="85"/>
      <c r="G72" s="25"/>
      <c r="I72" s="25"/>
      <c r="J72" s="85"/>
      <c r="K72" s="25"/>
      <c r="L72" s="75"/>
    </row>
    <row r="73" spans="1:12" ht="20.100000000000001" customHeight="1" x14ac:dyDescent="0.25">
      <c r="B73" s="61" t="s">
        <v>160</v>
      </c>
      <c r="D73" s="60">
        <v>7</v>
      </c>
      <c r="F73" s="85">
        <v>0</v>
      </c>
      <c r="G73" s="25"/>
      <c r="H73" s="33">
        <v>1359640</v>
      </c>
      <c r="I73" s="25"/>
      <c r="J73" s="85">
        <v>0</v>
      </c>
      <c r="K73" s="25"/>
      <c r="L73" s="75">
        <v>1359640</v>
      </c>
    </row>
    <row r="74" spans="1:12" ht="20.100000000000001" customHeight="1" x14ac:dyDescent="0.4">
      <c r="A74" s="78" t="s">
        <v>179</v>
      </c>
      <c r="F74" s="84"/>
      <c r="G74" s="25"/>
      <c r="I74" s="25"/>
      <c r="J74" s="84"/>
      <c r="K74" s="25"/>
      <c r="L74" s="75"/>
    </row>
    <row r="75" spans="1:12" ht="20.100000000000001" customHeight="1" x14ac:dyDescent="0.25">
      <c r="B75" s="61" t="s">
        <v>180</v>
      </c>
      <c r="D75" s="60">
        <v>15</v>
      </c>
      <c r="F75" s="85">
        <v>89227354</v>
      </c>
      <c r="G75" s="25"/>
      <c r="H75" s="33">
        <v>93107604</v>
      </c>
      <c r="I75" s="25"/>
      <c r="J75" s="85">
        <v>2073191</v>
      </c>
      <c r="K75" s="25"/>
      <c r="L75" s="75">
        <v>2038211</v>
      </c>
    </row>
    <row r="76" spans="1:12" ht="20.100000000000001" customHeight="1" x14ac:dyDescent="0.25">
      <c r="A76" s="61" t="s">
        <v>181</v>
      </c>
      <c r="F76" s="84"/>
      <c r="G76" s="25"/>
      <c r="I76" s="25"/>
      <c r="J76" s="84"/>
      <c r="K76" s="25"/>
      <c r="L76" s="33"/>
    </row>
    <row r="77" spans="1:12" ht="20.100000000000001" customHeight="1" x14ac:dyDescent="0.25">
      <c r="B77" s="61" t="s">
        <v>180</v>
      </c>
      <c r="D77" s="60">
        <v>16</v>
      </c>
      <c r="F77" s="84">
        <v>412833810</v>
      </c>
      <c r="G77" s="25"/>
      <c r="H77" s="33">
        <v>348847298</v>
      </c>
      <c r="I77" s="25"/>
      <c r="J77" s="84">
        <v>0</v>
      </c>
      <c r="K77" s="25"/>
      <c r="L77" s="33">
        <v>0</v>
      </c>
    </row>
    <row r="78" spans="1:12" ht="20.100000000000001" customHeight="1" x14ac:dyDescent="0.25">
      <c r="A78" s="61" t="s">
        <v>72</v>
      </c>
      <c r="F78" s="84">
        <v>25763069</v>
      </c>
      <c r="G78" s="25"/>
      <c r="H78" s="33">
        <v>20104485</v>
      </c>
      <c r="I78" s="25"/>
      <c r="J78" s="84">
        <v>0</v>
      </c>
      <c r="K78" s="25"/>
      <c r="L78" s="33" t="s">
        <v>79</v>
      </c>
    </row>
    <row r="79" spans="1:12" ht="20.100000000000001" customHeight="1" x14ac:dyDescent="0.25">
      <c r="A79" s="61" t="s">
        <v>183</v>
      </c>
      <c r="F79" s="84">
        <v>24051119</v>
      </c>
      <c r="G79" s="25"/>
      <c r="H79" s="33">
        <v>1714152</v>
      </c>
      <c r="I79" s="25"/>
      <c r="J79" s="84">
        <v>22949198</v>
      </c>
      <c r="K79" s="25"/>
      <c r="L79" s="33">
        <v>0</v>
      </c>
    </row>
    <row r="80" spans="1:12" ht="20.100000000000001" customHeight="1" x14ac:dyDescent="0.25">
      <c r="A80" s="61" t="s">
        <v>62</v>
      </c>
      <c r="F80" s="84"/>
      <c r="G80" s="25"/>
      <c r="I80" s="25"/>
      <c r="J80" s="84"/>
      <c r="K80" s="25"/>
      <c r="L80" s="33"/>
    </row>
    <row r="81" spans="1:12" ht="20.100000000000001" customHeight="1" x14ac:dyDescent="0.25">
      <c r="B81" s="61" t="s">
        <v>182</v>
      </c>
      <c r="F81" s="84">
        <v>373229</v>
      </c>
      <c r="G81" s="25"/>
      <c r="H81" s="33">
        <v>373229</v>
      </c>
      <c r="I81" s="25"/>
      <c r="J81" s="84">
        <v>373229</v>
      </c>
      <c r="K81" s="25"/>
      <c r="L81" s="33">
        <v>373229</v>
      </c>
    </row>
    <row r="82" spans="1:12" ht="20.100000000000001" customHeight="1" x14ac:dyDescent="0.25">
      <c r="A82" s="61" t="s">
        <v>12</v>
      </c>
      <c r="F82" s="10">
        <v>68515114</v>
      </c>
      <c r="H82" s="18">
        <v>45891146</v>
      </c>
      <c r="I82" s="62"/>
      <c r="J82" s="10">
        <v>34738016</v>
      </c>
      <c r="L82" s="18">
        <v>4707489</v>
      </c>
    </row>
    <row r="83" spans="1:12" ht="6" customHeight="1" x14ac:dyDescent="0.25">
      <c r="A83" s="64"/>
      <c r="B83" s="79"/>
      <c r="F83" s="84"/>
      <c r="G83" s="25"/>
      <c r="I83" s="25"/>
      <c r="J83" s="38"/>
      <c r="K83" s="25"/>
    </row>
    <row r="84" spans="1:12" ht="20.100000000000001" customHeight="1" x14ac:dyDescent="0.25">
      <c r="A84" s="59" t="s">
        <v>13</v>
      </c>
      <c r="B84" s="64"/>
      <c r="F84" s="10">
        <f>SUM(F69:F82)</f>
        <v>4530285965</v>
      </c>
      <c r="H84" s="18">
        <f>SUM(H69:H82)</f>
        <v>4726126803</v>
      </c>
      <c r="I84" s="62"/>
      <c r="J84" s="10">
        <f>SUM(J69:J82)</f>
        <v>1052866974</v>
      </c>
      <c r="L84" s="18">
        <f>SUM(L69:L82)</f>
        <v>1200911743</v>
      </c>
    </row>
    <row r="85" spans="1:12" ht="20.100000000000001" customHeight="1" x14ac:dyDescent="0.25">
      <c r="A85" s="59"/>
      <c r="B85" s="59"/>
      <c r="F85" s="84"/>
      <c r="I85" s="62"/>
      <c r="J85" s="38"/>
    </row>
    <row r="86" spans="1:12" ht="20.100000000000001" customHeight="1" x14ac:dyDescent="0.25">
      <c r="A86" s="59" t="s">
        <v>14</v>
      </c>
      <c r="F86" s="84"/>
      <c r="I86" s="62"/>
      <c r="J86" s="38"/>
      <c r="K86" s="63"/>
    </row>
    <row r="87" spans="1:12" ht="6" customHeight="1" x14ac:dyDescent="0.25">
      <c r="A87" s="59"/>
      <c r="F87" s="84"/>
      <c r="I87" s="62"/>
      <c r="J87" s="38"/>
    </row>
    <row r="88" spans="1:12" ht="20.100000000000001" customHeight="1" x14ac:dyDescent="0.25">
      <c r="A88" s="61" t="s">
        <v>140</v>
      </c>
      <c r="D88" s="60">
        <v>15</v>
      </c>
      <c r="F88" s="84">
        <v>108189809</v>
      </c>
      <c r="H88" s="33">
        <v>162124735</v>
      </c>
      <c r="I88" s="62"/>
      <c r="J88" s="85">
        <v>8069118</v>
      </c>
      <c r="L88" s="75">
        <v>9541021</v>
      </c>
    </row>
    <row r="89" spans="1:12" ht="20.100000000000001" customHeight="1" x14ac:dyDescent="0.25">
      <c r="A89" s="61" t="s">
        <v>64</v>
      </c>
      <c r="D89" s="60">
        <v>16</v>
      </c>
      <c r="F89" s="84">
        <v>1304386162</v>
      </c>
      <c r="H89" s="33">
        <v>1461295672</v>
      </c>
      <c r="I89" s="62"/>
      <c r="J89" s="85">
        <v>0</v>
      </c>
      <c r="L89" s="75">
        <v>0</v>
      </c>
    </row>
    <row r="90" spans="1:12" ht="20.100000000000001" customHeight="1" x14ac:dyDescent="0.25">
      <c r="A90" s="61" t="s">
        <v>94</v>
      </c>
      <c r="F90" s="84"/>
      <c r="I90" s="62"/>
      <c r="J90" s="85"/>
      <c r="L90" s="75"/>
    </row>
    <row r="91" spans="1:12" ht="20.100000000000001" customHeight="1" x14ac:dyDescent="0.25">
      <c r="B91" s="61" t="s">
        <v>95</v>
      </c>
      <c r="D91" s="76"/>
      <c r="F91" s="84">
        <v>440413</v>
      </c>
      <c r="H91" s="33">
        <v>5060202</v>
      </c>
      <c r="I91" s="62"/>
      <c r="J91" s="85">
        <v>0</v>
      </c>
      <c r="L91" s="75">
        <v>0</v>
      </c>
    </row>
    <row r="92" spans="1:12" ht="20.100000000000001" customHeight="1" x14ac:dyDescent="0.25">
      <c r="A92" s="3" t="s">
        <v>164</v>
      </c>
      <c r="B92" s="3"/>
      <c r="D92" s="76"/>
      <c r="F92" s="84">
        <v>27313795</v>
      </c>
      <c r="H92" s="33">
        <v>8705497</v>
      </c>
      <c r="I92" s="62"/>
      <c r="J92" s="85">
        <v>0</v>
      </c>
      <c r="L92" s="75">
        <v>0</v>
      </c>
    </row>
    <row r="93" spans="1:12" ht="20.100000000000001" customHeight="1" x14ac:dyDescent="0.25">
      <c r="A93" s="61" t="s">
        <v>62</v>
      </c>
      <c r="F93" s="10">
        <v>48167247</v>
      </c>
      <c r="H93" s="18">
        <v>43096193</v>
      </c>
      <c r="I93" s="62"/>
      <c r="J93" s="86">
        <v>27203979</v>
      </c>
      <c r="L93" s="80">
        <v>25100827</v>
      </c>
    </row>
    <row r="94" spans="1:12" ht="6" customHeight="1" x14ac:dyDescent="0.25">
      <c r="F94" s="84"/>
      <c r="I94" s="62"/>
      <c r="J94" s="38"/>
    </row>
    <row r="95" spans="1:12" ht="20.100000000000001" customHeight="1" x14ac:dyDescent="0.25">
      <c r="A95" s="59" t="s">
        <v>15</v>
      </c>
      <c r="B95" s="64"/>
      <c r="F95" s="10">
        <f>SUM(F88:F93)</f>
        <v>1488497426</v>
      </c>
      <c r="H95" s="18">
        <f>SUM(H88:H93)</f>
        <v>1680282299</v>
      </c>
      <c r="I95" s="62"/>
      <c r="J95" s="10">
        <f>SUM(J88:J93)</f>
        <v>35273097</v>
      </c>
      <c r="L95" s="18">
        <f>SUM(L88:L93)</f>
        <v>34641848</v>
      </c>
    </row>
    <row r="96" spans="1:12" ht="6" customHeight="1" x14ac:dyDescent="0.25">
      <c r="A96" s="59"/>
      <c r="F96" s="84"/>
      <c r="I96" s="62"/>
      <c r="J96" s="38"/>
    </row>
    <row r="97" spans="1:12" ht="20.100000000000001" customHeight="1" x14ac:dyDescent="0.25">
      <c r="A97" s="59" t="s">
        <v>16</v>
      </c>
      <c r="B97" s="59"/>
      <c r="F97" s="10">
        <f>F84+F95</f>
        <v>6018783391</v>
      </c>
      <c r="H97" s="18">
        <f>H84+H95</f>
        <v>6406409102</v>
      </c>
      <c r="I97" s="62"/>
      <c r="J97" s="10">
        <f>J84+J95</f>
        <v>1088140071</v>
      </c>
      <c r="L97" s="18">
        <f>L84+L95</f>
        <v>1235553591</v>
      </c>
    </row>
    <row r="98" spans="1:12" ht="20.100000000000001" customHeight="1" x14ac:dyDescent="0.25">
      <c r="A98" s="59"/>
      <c r="B98" s="59"/>
      <c r="F98" s="17"/>
      <c r="H98" s="17"/>
      <c r="I98" s="62"/>
      <c r="J98" s="17"/>
      <c r="L98" s="17"/>
    </row>
    <row r="99" spans="1:12" ht="20.100000000000001" customHeight="1" x14ac:dyDescent="0.25">
      <c r="A99" s="59"/>
      <c r="B99" s="59"/>
      <c r="F99" s="17"/>
      <c r="H99" s="17"/>
      <c r="I99" s="62"/>
      <c r="J99" s="17"/>
      <c r="L99" s="17"/>
    </row>
    <row r="100" spans="1:12" ht="20.100000000000001" customHeight="1" x14ac:dyDescent="0.25">
      <c r="A100" s="59"/>
      <c r="B100" s="59"/>
      <c r="F100" s="17"/>
      <c r="H100" s="17"/>
      <c r="I100" s="62"/>
      <c r="J100" s="17"/>
      <c r="L100" s="17"/>
    </row>
    <row r="101" spans="1:12" ht="20.100000000000001" customHeight="1" x14ac:dyDescent="0.25">
      <c r="A101" s="59"/>
      <c r="B101" s="59"/>
      <c r="F101" s="17"/>
      <c r="H101" s="17"/>
      <c r="I101" s="62"/>
      <c r="J101" s="17"/>
      <c r="L101" s="17"/>
    </row>
    <row r="102" spans="1:12" ht="18" customHeight="1" x14ac:dyDescent="0.25">
      <c r="A102" s="59"/>
      <c r="B102" s="59"/>
      <c r="I102" s="62"/>
      <c r="K102" s="63"/>
    </row>
    <row r="103" spans="1:12" ht="21.95" customHeight="1" x14ac:dyDescent="0.25">
      <c r="A103" s="221" t="str">
        <f>+A54</f>
        <v>หมายเหตุประกอบข้อมูลทางการเงินระหว่างกาลในหน้า 14 ถึง 31 เป็นส่วนหนึ่งของข้อมูลทางการเงินระหว่างกาลนี้</v>
      </c>
      <c r="B103" s="221"/>
      <c r="C103" s="221"/>
      <c r="D103" s="221"/>
      <c r="E103" s="221"/>
      <c r="F103" s="221"/>
      <c r="G103" s="221"/>
      <c r="H103" s="221"/>
      <c r="I103" s="221"/>
      <c r="J103" s="221"/>
      <c r="K103" s="221"/>
      <c r="L103" s="221"/>
    </row>
    <row r="104" spans="1:12" ht="20.100000000000001" customHeight="1" x14ac:dyDescent="0.25">
      <c r="A104" s="59" t="str">
        <f>+A1</f>
        <v>บริษัท อินเตอร์ลิ้งค์ คอมมิวนิเคชั่น จำกัด (มหาชน)</v>
      </c>
      <c r="B104" s="59"/>
      <c r="C104" s="59"/>
    </row>
    <row r="105" spans="1:12" ht="20.100000000000001" customHeight="1" x14ac:dyDescent="0.25">
      <c r="A105" s="59" t="str">
        <f>+A2</f>
        <v>งบแสดงฐานะการเงิน</v>
      </c>
      <c r="B105" s="59"/>
      <c r="C105" s="59"/>
    </row>
    <row r="106" spans="1:12" ht="20.100000000000001" customHeight="1" x14ac:dyDescent="0.25">
      <c r="A106" s="12" t="str">
        <f>+A3</f>
        <v>ณ วันที่ 30 กันยายน พ.ศ. 2564</v>
      </c>
      <c r="B106" s="12"/>
      <c r="C106" s="12"/>
      <c r="D106" s="65"/>
      <c r="E106" s="66"/>
      <c r="F106" s="18"/>
      <c r="G106" s="67"/>
      <c r="H106" s="18"/>
      <c r="I106" s="68"/>
      <c r="J106" s="13"/>
      <c r="K106" s="67"/>
      <c r="L106" s="13"/>
    </row>
    <row r="108" spans="1:12" ht="20.100000000000001" customHeight="1" x14ac:dyDescent="0.25">
      <c r="A108" s="64"/>
      <c r="D108" s="69"/>
      <c r="E108" s="70"/>
      <c r="F108" s="13"/>
      <c r="G108" s="71"/>
      <c r="H108" s="14" t="s">
        <v>0</v>
      </c>
      <c r="I108" s="72"/>
      <c r="J108" s="13"/>
      <c r="K108" s="71"/>
      <c r="L108" s="14" t="s">
        <v>66</v>
      </c>
    </row>
    <row r="109" spans="1:12" ht="20.100000000000001" customHeight="1" x14ac:dyDescent="0.25">
      <c r="A109" s="64"/>
      <c r="D109" s="69"/>
      <c r="E109" s="70"/>
      <c r="F109" s="15" t="s">
        <v>58</v>
      </c>
      <c r="G109" s="70"/>
      <c r="H109" s="15" t="s">
        <v>59</v>
      </c>
      <c r="I109" s="73"/>
      <c r="J109" s="15" t="s">
        <v>58</v>
      </c>
      <c r="K109" s="70"/>
      <c r="L109" s="15" t="s">
        <v>59</v>
      </c>
    </row>
    <row r="110" spans="1:12" ht="20.100000000000001" customHeight="1" x14ac:dyDescent="0.25">
      <c r="A110" s="64"/>
      <c r="D110" s="16"/>
      <c r="E110" s="70"/>
      <c r="F110" s="15" t="s">
        <v>200</v>
      </c>
      <c r="G110" s="70"/>
      <c r="H110" s="15" t="s">
        <v>1</v>
      </c>
      <c r="I110" s="73"/>
      <c r="J110" s="15" t="s">
        <v>200</v>
      </c>
      <c r="K110" s="70"/>
      <c r="L110" s="15" t="s">
        <v>1</v>
      </c>
    </row>
    <row r="111" spans="1:12" ht="20.100000000000001" customHeight="1" x14ac:dyDescent="0.25">
      <c r="D111" s="16"/>
      <c r="E111" s="70"/>
      <c r="F111" s="15" t="s">
        <v>161</v>
      </c>
      <c r="G111" s="70"/>
      <c r="H111" s="15" t="s">
        <v>96</v>
      </c>
      <c r="I111" s="73"/>
      <c r="J111" s="15" t="s">
        <v>161</v>
      </c>
      <c r="K111" s="70"/>
      <c r="L111" s="15" t="s">
        <v>96</v>
      </c>
    </row>
    <row r="112" spans="1:12" ht="20.100000000000001" customHeight="1" x14ac:dyDescent="0.25">
      <c r="D112" s="74" t="s">
        <v>2</v>
      </c>
      <c r="E112" s="70"/>
      <c r="F112" s="14" t="s">
        <v>38</v>
      </c>
      <c r="G112" s="70"/>
      <c r="H112" s="14" t="s">
        <v>38</v>
      </c>
      <c r="I112" s="73"/>
      <c r="J112" s="14" t="s">
        <v>38</v>
      </c>
      <c r="K112" s="70"/>
      <c r="L112" s="14" t="s">
        <v>38</v>
      </c>
    </row>
    <row r="113" spans="1:12" ht="6" customHeight="1" x14ac:dyDescent="0.25">
      <c r="A113" s="59"/>
      <c r="F113" s="84"/>
      <c r="J113" s="38"/>
    </row>
    <row r="114" spans="1:12" ht="20.100000000000001" customHeight="1" x14ac:dyDescent="0.25">
      <c r="A114" s="59" t="s">
        <v>154</v>
      </c>
      <c r="D114" s="16"/>
      <c r="F114" s="84"/>
      <c r="J114" s="38"/>
    </row>
    <row r="115" spans="1:12" ht="6" customHeight="1" x14ac:dyDescent="0.25">
      <c r="A115" s="59"/>
      <c r="F115" s="84"/>
      <c r="J115" s="38"/>
    </row>
    <row r="116" spans="1:12" ht="20.100000000000001" customHeight="1" x14ac:dyDescent="0.25">
      <c r="A116" s="59" t="s">
        <v>68</v>
      </c>
      <c r="F116" s="84"/>
      <c r="I116" s="62"/>
      <c r="J116" s="38"/>
      <c r="K116" s="63"/>
    </row>
    <row r="117" spans="1:12" ht="6" customHeight="1" x14ac:dyDescent="0.25">
      <c r="A117" s="59"/>
      <c r="F117" s="84"/>
      <c r="I117" s="62"/>
      <c r="J117" s="38"/>
      <c r="K117" s="63"/>
    </row>
    <row r="118" spans="1:12" ht="20.100000000000001" customHeight="1" x14ac:dyDescent="0.25">
      <c r="A118" s="61" t="s">
        <v>17</v>
      </c>
      <c r="F118" s="84"/>
      <c r="I118" s="62"/>
      <c r="J118" s="38"/>
      <c r="K118" s="63"/>
    </row>
    <row r="119" spans="1:12" ht="20.100000000000001" customHeight="1" x14ac:dyDescent="0.25">
      <c r="B119" s="61" t="s">
        <v>18</v>
      </c>
      <c r="F119" s="57"/>
      <c r="G119" s="82"/>
      <c r="H119" s="81"/>
      <c r="I119" s="82"/>
      <c r="J119" s="88"/>
      <c r="K119" s="82"/>
      <c r="L119" s="82"/>
    </row>
    <row r="120" spans="1:12" ht="20.100000000000001" customHeight="1" x14ac:dyDescent="0.25">
      <c r="C120" s="61" t="s">
        <v>87</v>
      </c>
      <c r="F120" s="57"/>
      <c r="G120" s="82"/>
      <c r="H120" s="81"/>
      <c r="I120" s="82"/>
      <c r="J120" s="88"/>
      <c r="K120" s="82"/>
      <c r="L120" s="82"/>
    </row>
    <row r="121" spans="1:12" ht="20.100000000000001" customHeight="1" thickBot="1" x14ac:dyDescent="0.3">
      <c r="C121" s="61" t="s">
        <v>61</v>
      </c>
      <c r="F121" s="87">
        <v>543632325</v>
      </c>
      <c r="H121" s="83">
        <v>543632325</v>
      </c>
      <c r="I121" s="62"/>
      <c r="J121" s="87">
        <v>543632325</v>
      </c>
      <c r="L121" s="83">
        <v>543635325</v>
      </c>
    </row>
    <row r="122" spans="1:12" ht="6" customHeight="1" thickTop="1" x14ac:dyDescent="0.25">
      <c r="A122" s="59"/>
      <c r="F122" s="84"/>
      <c r="I122" s="62"/>
      <c r="J122" s="38"/>
    </row>
    <row r="123" spans="1:12" ht="20.100000000000001" customHeight="1" x14ac:dyDescent="0.25">
      <c r="B123" s="61" t="s">
        <v>19</v>
      </c>
      <c r="F123" s="57"/>
      <c r="G123" s="82"/>
      <c r="H123" s="81"/>
      <c r="I123" s="82"/>
      <c r="J123" s="88"/>
      <c r="K123" s="82"/>
      <c r="L123" s="82"/>
    </row>
    <row r="124" spans="1:12" ht="20.100000000000001" customHeight="1" x14ac:dyDescent="0.25">
      <c r="B124" s="79"/>
      <c r="C124" s="61" t="s">
        <v>87</v>
      </c>
      <c r="F124" s="84"/>
      <c r="I124" s="62"/>
      <c r="J124" s="38"/>
    </row>
    <row r="125" spans="1:12" ht="20.100000000000001" customHeight="1" x14ac:dyDescent="0.25">
      <c r="B125" s="79"/>
      <c r="C125" s="61" t="s">
        <v>52</v>
      </c>
      <c r="F125" s="38">
        <v>543632325</v>
      </c>
      <c r="H125" s="33">
        <v>543632325</v>
      </c>
      <c r="I125" s="62"/>
      <c r="J125" s="38">
        <v>543632325</v>
      </c>
      <c r="L125" s="25">
        <v>543632325</v>
      </c>
    </row>
    <row r="126" spans="1:12" ht="20.100000000000001" customHeight="1" x14ac:dyDescent="0.25">
      <c r="A126" s="61" t="s">
        <v>20</v>
      </c>
      <c r="F126" s="38">
        <v>770857410</v>
      </c>
      <c r="H126" s="33">
        <v>770857410</v>
      </c>
      <c r="I126" s="62"/>
      <c r="J126" s="38">
        <v>770857410</v>
      </c>
      <c r="L126" s="25">
        <v>770857410</v>
      </c>
    </row>
    <row r="127" spans="1:12" ht="20.100000000000001" customHeight="1" x14ac:dyDescent="0.25">
      <c r="A127" s="61" t="s">
        <v>230</v>
      </c>
      <c r="D127" s="60">
        <v>17</v>
      </c>
      <c r="F127" s="38">
        <v>37817556</v>
      </c>
      <c r="H127" s="25">
        <v>0</v>
      </c>
      <c r="I127" s="62"/>
      <c r="J127" s="38">
        <v>37817556</v>
      </c>
      <c r="L127" s="25">
        <v>0</v>
      </c>
    </row>
    <row r="128" spans="1:12" ht="20.100000000000001" customHeight="1" x14ac:dyDescent="0.25">
      <c r="A128" s="3" t="s">
        <v>166</v>
      </c>
      <c r="B128" s="3"/>
      <c r="C128" s="3"/>
      <c r="D128" s="60">
        <v>17</v>
      </c>
      <c r="F128" s="38">
        <v>0</v>
      </c>
      <c r="H128" s="33">
        <v>-69635322</v>
      </c>
      <c r="I128" s="62"/>
      <c r="J128" s="38">
        <v>0</v>
      </c>
      <c r="L128" s="25">
        <v>-69635322</v>
      </c>
    </row>
    <row r="129" spans="1:12" ht="20.100000000000001" customHeight="1" x14ac:dyDescent="0.25">
      <c r="A129" s="61" t="s">
        <v>21</v>
      </c>
      <c r="F129" s="38"/>
      <c r="I129" s="62"/>
      <c r="J129" s="38"/>
    </row>
    <row r="130" spans="1:12" ht="20.100000000000001" customHeight="1" x14ac:dyDescent="0.25">
      <c r="B130" s="61" t="s">
        <v>40</v>
      </c>
      <c r="F130" s="84">
        <v>53201877</v>
      </c>
      <c r="H130" s="33">
        <v>53201877</v>
      </c>
      <c r="I130" s="62"/>
      <c r="J130" s="84">
        <v>53201877</v>
      </c>
      <c r="L130" s="33">
        <v>53201877</v>
      </c>
    </row>
    <row r="131" spans="1:12" ht="20.100000000000001" customHeight="1" x14ac:dyDescent="0.25">
      <c r="A131" s="3"/>
      <c r="B131" s="3" t="s">
        <v>165</v>
      </c>
      <c r="C131" s="3"/>
      <c r="D131" s="60">
        <v>17</v>
      </c>
      <c r="F131" s="84">
        <v>0</v>
      </c>
      <c r="H131" s="33">
        <v>69635322</v>
      </c>
      <c r="I131" s="62"/>
      <c r="J131" s="84">
        <v>0</v>
      </c>
      <c r="L131" s="33">
        <v>69635322</v>
      </c>
    </row>
    <row r="132" spans="1:12" ht="20.100000000000001" customHeight="1" x14ac:dyDescent="0.25">
      <c r="B132" s="61" t="s">
        <v>22</v>
      </c>
      <c r="F132" s="38">
        <v>1218792473</v>
      </c>
      <c r="H132" s="33">
        <v>987983566</v>
      </c>
      <c r="I132" s="62"/>
      <c r="J132" s="38">
        <v>921723502</v>
      </c>
      <c r="L132" s="25">
        <v>641652823</v>
      </c>
    </row>
    <row r="133" spans="1:12" ht="20.100000000000001" customHeight="1" x14ac:dyDescent="0.25">
      <c r="A133" s="61" t="s">
        <v>170</v>
      </c>
      <c r="F133" s="42">
        <f>574573943</f>
        <v>574573943</v>
      </c>
      <c r="H133" s="18">
        <v>490402855</v>
      </c>
      <c r="I133" s="62"/>
      <c r="J133" s="42">
        <v>0</v>
      </c>
      <c r="L133" s="13">
        <v>0</v>
      </c>
    </row>
    <row r="134" spans="1:12" ht="6" customHeight="1" x14ac:dyDescent="0.25">
      <c r="A134" s="59"/>
      <c r="F134" s="38"/>
      <c r="I134" s="62"/>
      <c r="J134" s="38"/>
    </row>
    <row r="135" spans="1:12" ht="20.100000000000001" customHeight="1" x14ac:dyDescent="0.25">
      <c r="A135" s="59" t="s">
        <v>73</v>
      </c>
      <c r="F135" s="84">
        <f>SUM(F125:F133)</f>
        <v>3198875584</v>
      </c>
      <c r="G135" s="25"/>
      <c r="H135" s="33">
        <f>SUM(H125:H133)</f>
        <v>2846078033</v>
      </c>
      <c r="I135" s="25"/>
      <c r="J135" s="84">
        <f>SUM(J124:J133)</f>
        <v>2327232670</v>
      </c>
      <c r="K135" s="25"/>
      <c r="L135" s="33">
        <f>SUM(L124:L133)</f>
        <v>2009344435</v>
      </c>
    </row>
    <row r="136" spans="1:12" ht="20.100000000000001" customHeight="1" x14ac:dyDescent="0.25">
      <c r="A136" s="61" t="s">
        <v>23</v>
      </c>
      <c r="F136" s="42">
        <f>1416422621</f>
        <v>1416422621</v>
      </c>
      <c r="G136" s="25"/>
      <c r="H136" s="18">
        <v>797098253</v>
      </c>
      <c r="I136" s="25"/>
      <c r="J136" s="42">
        <v>0</v>
      </c>
      <c r="K136" s="25"/>
      <c r="L136" s="13">
        <v>0</v>
      </c>
    </row>
    <row r="137" spans="1:12" ht="6" customHeight="1" x14ac:dyDescent="0.25">
      <c r="A137" s="59"/>
      <c r="F137" s="84"/>
      <c r="I137" s="62"/>
      <c r="J137" s="38"/>
    </row>
    <row r="138" spans="1:12" ht="20.100000000000001" customHeight="1" x14ac:dyDescent="0.25">
      <c r="A138" s="59" t="s">
        <v>69</v>
      </c>
      <c r="B138" s="59"/>
      <c r="F138" s="10">
        <f>SUM(F135:F136)</f>
        <v>4615298205</v>
      </c>
      <c r="G138" s="25"/>
      <c r="H138" s="18">
        <f>SUM(H135:H136)</f>
        <v>3643176286</v>
      </c>
      <c r="I138" s="25"/>
      <c r="J138" s="10">
        <f>SUM(J135:J136)</f>
        <v>2327232670</v>
      </c>
      <c r="K138" s="25"/>
      <c r="L138" s="18">
        <f>SUM(L135:L136)</f>
        <v>2009344435</v>
      </c>
    </row>
    <row r="139" spans="1:12" ht="6" customHeight="1" x14ac:dyDescent="0.25">
      <c r="A139" s="59"/>
      <c r="F139" s="84"/>
      <c r="I139" s="62"/>
      <c r="J139" s="38"/>
    </row>
    <row r="140" spans="1:12" ht="20.100000000000001" customHeight="1" thickBot="1" x14ac:dyDescent="0.3">
      <c r="A140" s="59" t="s">
        <v>70</v>
      </c>
      <c r="F140" s="11">
        <f>F97+F138</f>
        <v>10634081596</v>
      </c>
      <c r="H140" s="31">
        <f>H97+H138</f>
        <v>10049585388</v>
      </c>
      <c r="I140" s="62"/>
      <c r="J140" s="11">
        <f>J97+J138</f>
        <v>3415372741</v>
      </c>
      <c r="L140" s="31">
        <f>L97+L138</f>
        <v>3244898026</v>
      </c>
    </row>
    <row r="141" spans="1:12" ht="20.100000000000001" customHeight="1" thickTop="1" x14ac:dyDescent="0.25">
      <c r="A141" s="59"/>
      <c r="E141" s="60"/>
      <c r="F141" s="60"/>
      <c r="G141" s="60"/>
      <c r="H141" s="60"/>
      <c r="I141" s="60"/>
      <c r="J141" s="60"/>
      <c r="K141" s="60"/>
      <c r="L141" s="60"/>
    </row>
    <row r="142" spans="1:12" ht="20.100000000000001" customHeight="1" x14ac:dyDescent="0.25">
      <c r="A142" s="59"/>
      <c r="I142" s="33"/>
      <c r="J142" s="33"/>
      <c r="K142" s="33"/>
      <c r="L142" s="33"/>
    </row>
    <row r="143" spans="1:12" ht="20.100000000000001" customHeight="1" x14ac:dyDescent="0.25">
      <c r="A143" s="59"/>
      <c r="I143" s="62"/>
    </row>
    <row r="144" spans="1:12" ht="20.100000000000001" customHeight="1" x14ac:dyDescent="0.25">
      <c r="A144" s="59"/>
      <c r="I144" s="62"/>
    </row>
    <row r="145" spans="1:12" ht="20.100000000000001" customHeight="1" x14ac:dyDescent="0.25">
      <c r="A145" s="59"/>
      <c r="I145" s="62"/>
    </row>
    <row r="146" spans="1:12" ht="20.100000000000001" customHeight="1" x14ac:dyDescent="0.25">
      <c r="A146" s="59"/>
      <c r="I146" s="62"/>
    </row>
    <row r="147" spans="1:12" ht="20.100000000000001" customHeight="1" x14ac:dyDescent="0.25">
      <c r="A147" s="59"/>
      <c r="I147" s="62"/>
    </row>
    <row r="148" spans="1:12" ht="20.100000000000001" customHeight="1" x14ac:dyDescent="0.25">
      <c r="A148" s="59"/>
      <c r="I148" s="62"/>
    </row>
    <row r="149" spans="1:12" ht="20.100000000000001" customHeight="1" x14ac:dyDescent="0.25">
      <c r="A149" s="59"/>
      <c r="I149" s="62"/>
    </row>
    <row r="150" spans="1:12" ht="20.100000000000001" customHeight="1" x14ac:dyDescent="0.25">
      <c r="A150" s="59"/>
      <c r="I150" s="62"/>
    </row>
    <row r="151" spans="1:12" ht="18" customHeight="1" x14ac:dyDescent="0.25">
      <c r="A151" s="59"/>
      <c r="I151" s="62"/>
    </row>
    <row r="152" spans="1:12" ht="21.95" customHeight="1" x14ac:dyDescent="0.25">
      <c r="A152" s="221" t="str">
        <f>A103</f>
        <v>หมายเหตุประกอบข้อมูลทางการเงินระหว่างกาลในหน้า 14 ถึง 31 เป็นส่วนหนึ่งของข้อมูลทางการเงินระหว่างกาลนี้</v>
      </c>
      <c r="B152" s="221"/>
      <c r="C152" s="221"/>
      <c r="D152" s="221"/>
      <c r="E152" s="221"/>
      <c r="F152" s="221"/>
      <c r="G152" s="221"/>
      <c r="H152" s="221"/>
      <c r="I152" s="221"/>
      <c r="J152" s="221"/>
      <c r="K152" s="221"/>
      <c r="L152" s="221"/>
    </row>
  </sheetData>
  <mergeCells count="3">
    <mergeCell ref="A54:L54"/>
    <mergeCell ref="A103:L103"/>
    <mergeCell ref="A152:L15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875BE-ADBB-49FB-821A-BA3CD9E9EE5A}">
  <dimension ref="A1:L89"/>
  <sheetViews>
    <sheetView tabSelected="1" zoomScale="110" zoomScaleNormal="110" zoomScaleSheetLayoutView="100" workbookViewId="0">
      <selection activeCell="M11" sqref="M11"/>
    </sheetView>
  </sheetViews>
  <sheetFormatPr defaultColWidth="6.85546875" defaultRowHeight="20.100000000000001" customHeight="1" x14ac:dyDescent="0.25"/>
  <cols>
    <col min="1" max="2" width="1.140625" style="125" customWidth="1"/>
    <col min="3" max="3" width="27.85546875" style="125" customWidth="1"/>
    <col min="4" max="4" width="7.42578125" style="124" customWidth="1"/>
    <col min="5" max="5" width="0.5703125" style="125" customWidth="1"/>
    <col min="6" max="6" width="12.42578125" style="17" customWidth="1"/>
    <col min="7" max="7" width="0.5703125" style="126" customWidth="1"/>
    <col min="8" max="8" width="12.42578125" style="200" customWidth="1"/>
    <col min="9" max="9" width="0.5703125" style="128" customWidth="1"/>
    <col min="10" max="10" width="12.42578125" style="127" customWidth="1"/>
    <col min="11" max="11" width="0.5703125" style="126" customWidth="1"/>
    <col min="12" max="12" width="12.42578125" style="200" customWidth="1"/>
    <col min="13" max="16384" width="6.85546875" style="129"/>
  </cols>
  <sheetData>
    <row r="1" spans="1:12" ht="20.100000000000001" customHeight="1" x14ac:dyDescent="0.25">
      <c r="A1" s="123" t="str">
        <f>'2-4 T'!A104</f>
        <v>บริษัท อินเตอร์ลิ้งค์ คอมมิวนิเคชั่น จำกัด (มหาชน)</v>
      </c>
      <c r="B1" s="123"/>
      <c r="C1" s="123"/>
      <c r="L1" s="91" t="s">
        <v>58</v>
      </c>
    </row>
    <row r="2" spans="1:12" ht="20.100000000000001" customHeight="1" x14ac:dyDescent="0.25">
      <c r="A2" s="123" t="s">
        <v>50</v>
      </c>
      <c r="B2" s="123"/>
      <c r="C2" s="123"/>
    </row>
    <row r="3" spans="1:12" ht="20.100000000000001" customHeight="1" x14ac:dyDescent="0.25">
      <c r="A3" s="130" t="s">
        <v>225</v>
      </c>
      <c r="B3" s="131"/>
      <c r="C3" s="131"/>
      <c r="D3" s="132"/>
      <c r="E3" s="133"/>
      <c r="F3" s="18"/>
      <c r="G3" s="134"/>
      <c r="H3" s="19"/>
      <c r="I3" s="136"/>
      <c r="J3" s="135"/>
      <c r="K3" s="134"/>
      <c r="L3" s="19"/>
    </row>
    <row r="5" spans="1:12" ht="19.350000000000001" customHeight="1" x14ac:dyDescent="0.25">
      <c r="A5" s="129"/>
      <c r="D5" s="137"/>
      <c r="E5" s="123"/>
      <c r="F5" s="18"/>
      <c r="G5" s="138"/>
      <c r="H5" s="20" t="s">
        <v>0</v>
      </c>
      <c r="I5" s="36"/>
      <c r="J5" s="135"/>
      <c r="K5" s="138"/>
      <c r="L5" s="14" t="s">
        <v>66</v>
      </c>
    </row>
    <row r="6" spans="1:12" ht="19.350000000000001" customHeight="1" x14ac:dyDescent="0.25">
      <c r="E6" s="123"/>
      <c r="F6" s="15" t="s">
        <v>161</v>
      </c>
      <c r="G6" s="70"/>
      <c r="H6" s="15" t="s">
        <v>96</v>
      </c>
      <c r="I6" s="73"/>
      <c r="J6" s="15" t="s">
        <v>161</v>
      </c>
      <c r="K6" s="70"/>
      <c r="L6" s="15" t="s">
        <v>96</v>
      </c>
    </row>
    <row r="7" spans="1:12" ht="19.350000000000001" customHeight="1" x14ac:dyDescent="0.25">
      <c r="D7" s="74" t="s">
        <v>2</v>
      </c>
      <c r="E7" s="123"/>
      <c r="F7" s="22" t="s">
        <v>38</v>
      </c>
      <c r="G7" s="140"/>
      <c r="H7" s="22" t="s">
        <v>38</v>
      </c>
      <c r="I7" s="141"/>
      <c r="J7" s="37" t="s">
        <v>38</v>
      </c>
      <c r="K7" s="140"/>
      <c r="L7" s="23" t="s">
        <v>38</v>
      </c>
    </row>
    <row r="8" spans="1:12" ht="6" customHeight="1" x14ac:dyDescent="0.25">
      <c r="F8" s="26"/>
      <c r="G8" s="127"/>
      <c r="H8" s="17"/>
      <c r="I8" s="127"/>
      <c r="J8" s="111"/>
      <c r="K8" s="127"/>
    </row>
    <row r="9" spans="1:12" ht="19.350000000000001" customHeight="1" x14ac:dyDescent="0.25">
      <c r="A9" s="125" t="s">
        <v>34</v>
      </c>
      <c r="F9" s="26">
        <v>597649376</v>
      </c>
      <c r="G9" s="127"/>
      <c r="H9" s="17">
        <v>558592486</v>
      </c>
      <c r="I9" s="127"/>
      <c r="J9" s="111">
        <v>598593294</v>
      </c>
      <c r="K9" s="127"/>
      <c r="L9" s="200">
        <v>560074402</v>
      </c>
    </row>
    <row r="10" spans="1:12" ht="19.350000000000001" customHeight="1" x14ac:dyDescent="0.25">
      <c r="A10" s="125" t="s">
        <v>82</v>
      </c>
      <c r="F10" s="27"/>
      <c r="G10" s="142"/>
      <c r="H10" s="30"/>
      <c r="I10" s="142"/>
      <c r="J10" s="143"/>
      <c r="K10" s="142"/>
      <c r="L10" s="202"/>
    </row>
    <row r="11" spans="1:12" ht="19.350000000000001" customHeight="1" x14ac:dyDescent="0.25">
      <c r="A11" s="129"/>
      <c r="B11" s="125" t="s">
        <v>83</v>
      </c>
      <c r="F11" s="26">
        <v>348001799</v>
      </c>
      <c r="G11" s="127"/>
      <c r="H11" s="17">
        <v>306178288</v>
      </c>
      <c r="I11" s="127"/>
      <c r="J11" s="111">
        <v>0</v>
      </c>
      <c r="K11" s="127"/>
      <c r="L11" s="200">
        <v>0</v>
      </c>
    </row>
    <row r="12" spans="1:12" ht="19.350000000000001" customHeight="1" x14ac:dyDescent="0.25">
      <c r="A12" s="125" t="s">
        <v>77</v>
      </c>
      <c r="F12" s="26">
        <v>170111018</v>
      </c>
      <c r="G12" s="127"/>
      <c r="H12" s="17">
        <v>164689990</v>
      </c>
      <c r="I12" s="127"/>
      <c r="J12" s="111">
        <v>0</v>
      </c>
      <c r="K12" s="127"/>
      <c r="L12" s="200">
        <v>0</v>
      </c>
    </row>
    <row r="13" spans="1:12" ht="19.350000000000001" customHeight="1" x14ac:dyDescent="0.25">
      <c r="A13" s="125" t="s">
        <v>155</v>
      </c>
      <c r="F13" s="26">
        <v>425274166</v>
      </c>
      <c r="G13" s="127"/>
      <c r="H13" s="17">
        <v>295635933</v>
      </c>
      <c r="I13" s="127"/>
      <c r="J13" s="111">
        <v>131986737</v>
      </c>
      <c r="K13" s="127"/>
      <c r="L13" s="200">
        <v>274566180</v>
      </c>
    </row>
    <row r="14" spans="1:12" ht="19.350000000000001" customHeight="1" x14ac:dyDescent="0.25">
      <c r="A14" s="125" t="s">
        <v>238</v>
      </c>
      <c r="D14" s="124">
        <v>11</v>
      </c>
      <c r="F14" s="26">
        <v>0</v>
      </c>
      <c r="G14" s="127"/>
      <c r="H14" s="17">
        <v>0</v>
      </c>
      <c r="I14" s="127"/>
      <c r="J14" s="111">
        <v>174920636</v>
      </c>
      <c r="K14" s="127"/>
      <c r="L14" s="200">
        <v>0</v>
      </c>
    </row>
    <row r="15" spans="1:12" ht="19.350000000000001" customHeight="1" x14ac:dyDescent="0.25">
      <c r="A15" s="125" t="s">
        <v>84</v>
      </c>
      <c r="F15" s="28">
        <v>10737840</v>
      </c>
      <c r="G15" s="127"/>
      <c r="H15" s="19">
        <v>5697914</v>
      </c>
      <c r="I15" s="127"/>
      <c r="J15" s="28">
        <v>5206821</v>
      </c>
      <c r="K15" s="127"/>
      <c r="L15" s="19">
        <v>7753864</v>
      </c>
    </row>
    <row r="16" spans="1:12" ht="6" customHeight="1" x14ac:dyDescent="0.25">
      <c r="F16" s="26"/>
      <c r="G16" s="127"/>
      <c r="H16" s="17"/>
      <c r="I16" s="127"/>
      <c r="J16" s="111"/>
      <c r="K16" s="127"/>
    </row>
    <row r="17" spans="1:12" ht="19.350000000000001" customHeight="1" x14ac:dyDescent="0.25">
      <c r="A17" s="123" t="s">
        <v>53</v>
      </c>
      <c r="C17" s="123"/>
      <c r="F17" s="10">
        <f>SUM(F9:F15)</f>
        <v>1551774199</v>
      </c>
      <c r="G17" s="127"/>
      <c r="H17" s="18">
        <f>SUM(H9:H15)</f>
        <v>1330794611</v>
      </c>
      <c r="I17" s="127"/>
      <c r="J17" s="28">
        <f>SUM(J9:J15)</f>
        <v>910707488</v>
      </c>
      <c r="K17" s="127"/>
      <c r="L17" s="19">
        <f>SUM(L9:L15)</f>
        <v>842394446</v>
      </c>
    </row>
    <row r="18" spans="1:12" ht="10.35" customHeight="1" x14ac:dyDescent="0.25">
      <c r="F18" s="26"/>
      <c r="G18" s="127"/>
      <c r="H18" s="17"/>
      <c r="I18" s="127"/>
      <c r="J18" s="111"/>
      <c r="K18" s="127"/>
    </row>
    <row r="19" spans="1:12" ht="19.350000000000001" customHeight="1" x14ac:dyDescent="0.25">
      <c r="A19" s="125" t="s">
        <v>35</v>
      </c>
      <c r="D19" s="144"/>
      <c r="F19" s="111">
        <v>-465306135</v>
      </c>
      <c r="H19" s="200">
        <v>-415696808</v>
      </c>
      <c r="I19" s="126"/>
      <c r="J19" s="111">
        <v>-466014818</v>
      </c>
      <c r="L19" s="200">
        <v>-416929373</v>
      </c>
    </row>
    <row r="20" spans="1:12" ht="19.350000000000001" customHeight="1" x14ac:dyDescent="0.25">
      <c r="A20" s="125" t="s">
        <v>85</v>
      </c>
      <c r="F20" s="111"/>
      <c r="G20" s="127"/>
      <c r="I20" s="127"/>
      <c r="J20" s="111"/>
      <c r="K20" s="127"/>
    </row>
    <row r="21" spans="1:12" ht="19.350000000000001" customHeight="1" x14ac:dyDescent="0.25">
      <c r="B21" s="125" t="s">
        <v>86</v>
      </c>
      <c r="E21" s="145"/>
      <c r="F21" s="111">
        <v>-264614936</v>
      </c>
      <c r="G21" s="127"/>
      <c r="H21" s="200">
        <v>-201011560</v>
      </c>
      <c r="I21" s="127"/>
      <c r="J21" s="111">
        <v>0</v>
      </c>
      <c r="K21" s="127"/>
      <c r="L21" s="200">
        <v>0</v>
      </c>
    </row>
    <row r="22" spans="1:12" ht="19.350000000000001" customHeight="1" x14ac:dyDescent="0.25">
      <c r="A22" s="125" t="s">
        <v>78</v>
      </c>
      <c r="E22" s="145"/>
      <c r="F22" s="111">
        <v>-121568928</v>
      </c>
      <c r="G22" s="127"/>
      <c r="H22" s="200">
        <v>-143854647</v>
      </c>
      <c r="I22" s="127"/>
      <c r="J22" s="111">
        <v>0</v>
      </c>
      <c r="K22" s="127"/>
      <c r="L22" s="200">
        <v>0</v>
      </c>
    </row>
    <row r="23" spans="1:12" ht="18.75" customHeight="1" x14ac:dyDescent="0.25">
      <c r="A23" s="125" t="s">
        <v>156</v>
      </c>
      <c r="E23" s="145"/>
      <c r="F23" s="111">
        <v>-418905263</v>
      </c>
      <c r="G23" s="127"/>
      <c r="H23" s="200">
        <v>-376263327</v>
      </c>
      <c r="I23" s="127"/>
      <c r="J23" s="111">
        <v>-147138500</v>
      </c>
      <c r="K23" s="127"/>
      <c r="L23" s="200">
        <v>-342569873</v>
      </c>
    </row>
    <row r="24" spans="1:12" ht="19.350000000000001" customHeight="1" x14ac:dyDescent="0.25">
      <c r="A24" s="125" t="s">
        <v>246</v>
      </c>
      <c r="E24" s="145"/>
      <c r="F24" s="111">
        <v>15429606</v>
      </c>
      <c r="G24" s="127"/>
      <c r="H24" s="200">
        <v>67309440</v>
      </c>
      <c r="I24" s="127"/>
      <c r="J24" s="111">
        <v>11035826</v>
      </c>
      <c r="K24" s="127"/>
      <c r="L24" s="200">
        <v>84956650</v>
      </c>
    </row>
    <row r="25" spans="1:12" ht="19.350000000000001" customHeight="1" x14ac:dyDescent="0.25">
      <c r="A25" s="125" t="s">
        <v>36</v>
      </c>
      <c r="E25" s="145"/>
      <c r="F25" s="111">
        <v>-71964522</v>
      </c>
      <c r="G25" s="127"/>
      <c r="H25" s="200">
        <v>-70977353</v>
      </c>
      <c r="I25" s="127"/>
      <c r="J25" s="111">
        <v>-61116746</v>
      </c>
      <c r="K25" s="127"/>
      <c r="L25" s="200">
        <v>-58930457</v>
      </c>
    </row>
    <row r="26" spans="1:12" ht="19.350000000000001" customHeight="1" x14ac:dyDescent="0.25">
      <c r="A26" s="125" t="s">
        <v>24</v>
      </c>
      <c r="E26" s="145"/>
      <c r="F26" s="111">
        <v>-38190600</v>
      </c>
      <c r="G26" s="127"/>
      <c r="H26" s="200">
        <v>-43577916.490000039</v>
      </c>
      <c r="I26" s="127"/>
      <c r="J26" s="111">
        <v>-25375780</v>
      </c>
      <c r="K26" s="127"/>
      <c r="L26" s="200">
        <v>-32730666</v>
      </c>
    </row>
    <row r="27" spans="1:12" ht="19.350000000000001" customHeight="1" x14ac:dyDescent="0.25">
      <c r="A27" s="125" t="s">
        <v>51</v>
      </c>
      <c r="E27" s="145"/>
      <c r="F27" s="28">
        <v>-37871196</v>
      </c>
      <c r="G27" s="127"/>
      <c r="H27" s="19">
        <v>-39209268</v>
      </c>
      <c r="I27" s="127"/>
      <c r="J27" s="28">
        <v>-2071900</v>
      </c>
      <c r="K27" s="127"/>
      <c r="L27" s="19">
        <v>-984540</v>
      </c>
    </row>
    <row r="28" spans="1:12" ht="6" customHeight="1" x14ac:dyDescent="0.25">
      <c r="F28" s="26"/>
      <c r="G28" s="127"/>
      <c r="H28" s="17"/>
      <c r="I28" s="127"/>
      <c r="J28" s="111"/>
      <c r="K28" s="127"/>
    </row>
    <row r="29" spans="1:12" ht="19.350000000000001" customHeight="1" x14ac:dyDescent="0.25">
      <c r="A29" s="123" t="s">
        <v>54</v>
      </c>
      <c r="B29" s="123"/>
      <c r="F29" s="28">
        <f>SUM(F19:F27)</f>
        <v>-1402991974</v>
      </c>
      <c r="G29" s="127"/>
      <c r="H29" s="19">
        <f>SUM(H19:H27)</f>
        <v>-1223281439.49</v>
      </c>
      <c r="I29" s="127"/>
      <c r="J29" s="28">
        <f>SUM(J19:J27)</f>
        <v>-690681918</v>
      </c>
      <c r="K29" s="127"/>
      <c r="L29" s="19">
        <f>SUM(L19:L27)</f>
        <v>-767188259</v>
      </c>
    </row>
    <row r="30" spans="1:12" ht="10.35" customHeight="1" x14ac:dyDescent="0.25">
      <c r="A30" s="123"/>
      <c r="B30" s="123"/>
      <c r="F30" s="26"/>
      <c r="G30" s="127"/>
      <c r="H30" s="17"/>
      <c r="I30" s="127"/>
      <c r="J30" s="111"/>
      <c r="K30" s="127"/>
    </row>
    <row r="31" spans="1:12" ht="19.350000000000001" customHeight="1" x14ac:dyDescent="0.25">
      <c r="A31" s="123" t="s">
        <v>90</v>
      </c>
      <c r="B31" s="123"/>
      <c r="F31" s="26"/>
      <c r="G31" s="127"/>
      <c r="H31" s="17"/>
      <c r="I31" s="127"/>
      <c r="J31" s="111"/>
      <c r="K31" s="127"/>
    </row>
    <row r="32" spans="1:12" ht="19.350000000000001" customHeight="1" x14ac:dyDescent="0.25">
      <c r="A32" s="123"/>
      <c r="B32" s="123" t="s">
        <v>157</v>
      </c>
      <c r="F32" s="26">
        <f>F17+F29</f>
        <v>148782225</v>
      </c>
      <c r="G32" s="127"/>
      <c r="H32" s="17">
        <f>H17+H29</f>
        <v>107513171.50999999</v>
      </c>
      <c r="I32" s="127"/>
      <c r="J32" s="26">
        <f>J17+J29</f>
        <v>220025570</v>
      </c>
      <c r="K32" s="127"/>
      <c r="L32" s="17">
        <f>L17+L29</f>
        <v>75206187</v>
      </c>
    </row>
    <row r="33" spans="1:12" ht="19.350000000000001" customHeight="1" x14ac:dyDescent="0.25">
      <c r="A33" s="125" t="s">
        <v>201</v>
      </c>
      <c r="F33" s="28">
        <v>-1447295</v>
      </c>
      <c r="G33" s="127"/>
      <c r="H33" s="19">
        <v>-1309213</v>
      </c>
      <c r="I33" s="127"/>
      <c r="J33" s="28">
        <v>0</v>
      </c>
      <c r="K33" s="127"/>
      <c r="L33" s="19">
        <v>0</v>
      </c>
    </row>
    <row r="34" spans="1:12" ht="6" customHeight="1" x14ac:dyDescent="0.25">
      <c r="F34" s="26"/>
      <c r="G34" s="127"/>
      <c r="H34" s="17"/>
      <c r="I34" s="127"/>
      <c r="J34" s="111"/>
      <c r="K34" s="127"/>
    </row>
    <row r="35" spans="1:12" ht="19.350000000000001" customHeight="1" x14ac:dyDescent="0.25">
      <c r="A35" s="123" t="s">
        <v>88</v>
      </c>
      <c r="B35" s="123"/>
      <c r="F35" s="26">
        <f>SUM(F32:F33)</f>
        <v>147334930</v>
      </c>
      <c r="G35" s="127"/>
      <c r="H35" s="17">
        <f>SUM(H32:H33)</f>
        <v>106203958.50999999</v>
      </c>
      <c r="I35" s="127"/>
      <c r="J35" s="111">
        <f>SUM(J32:J33)</f>
        <v>220025570</v>
      </c>
      <c r="K35" s="127"/>
      <c r="L35" s="200">
        <f>SUM(L32:L33)</f>
        <v>75206187</v>
      </c>
    </row>
    <row r="36" spans="1:12" ht="19.350000000000001" customHeight="1" x14ac:dyDescent="0.25">
      <c r="A36" s="125" t="s">
        <v>80</v>
      </c>
      <c r="D36" s="2"/>
      <c r="F36" s="28">
        <v>-38832789</v>
      </c>
      <c r="G36" s="127"/>
      <c r="H36" s="19">
        <v>-31985917</v>
      </c>
      <c r="I36" s="127"/>
      <c r="J36" s="28">
        <v>-39528106</v>
      </c>
      <c r="K36" s="127"/>
      <c r="L36" s="19">
        <v>-21194808</v>
      </c>
    </row>
    <row r="37" spans="1:12" ht="6" customHeight="1" x14ac:dyDescent="0.25">
      <c r="A37" s="123"/>
      <c r="F37" s="26"/>
      <c r="G37" s="127"/>
      <c r="H37" s="17"/>
      <c r="I37" s="127"/>
      <c r="J37" s="111"/>
      <c r="K37" s="127"/>
    </row>
    <row r="38" spans="1:12" ht="19.350000000000001" customHeight="1" x14ac:dyDescent="0.25">
      <c r="A38" s="123" t="s">
        <v>25</v>
      </c>
      <c r="F38" s="10">
        <f>SUM(F35:F36)</f>
        <v>108502141</v>
      </c>
      <c r="G38" s="127"/>
      <c r="H38" s="18">
        <f>SUM(H35:H36)</f>
        <v>74218041.50999999</v>
      </c>
      <c r="I38" s="127"/>
      <c r="J38" s="28">
        <f>SUM(J35:J36)</f>
        <v>180497464</v>
      </c>
      <c r="K38" s="127"/>
      <c r="L38" s="19">
        <f>SUM(L35:L36)</f>
        <v>54011379</v>
      </c>
    </row>
    <row r="39" spans="1:12" ht="10.35" customHeight="1" x14ac:dyDescent="0.25">
      <c r="F39" s="26"/>
      <c r="G39" s="127"/>
      <c r="H39" s="17"/>
      <c r="I39" s="127"/>
      <c r="J39" s="111"/>
      <c r="K39" s="127"/>
    </row>
    <row r="40" spans="1:12" ht="19.350000000000001" customHeight="1" x14ac:dyDescent="0.25">
      <c r="A40" s="123" t="s">
        <v>26</v>
      </c>
      <c r="F40" s="28">
        <v>0</v>
      </c>
      <c r="G40" s="127"/>
      <c r="H40" s="19">
        <v>0</v>
      </c>
      <c r="I40" s="127"/>
      <c r="J40" s="28">
        <v>0</v>
      </c>
      <c r="K40" s="127"/>
      <c r="L40" s="19">
        <v>0</v>
      </c>
    </row>
    <row r="41" spans="1:12" ht="6" customHeight="1" x14ac:dyDescent="0.25">
      <c r="A41" s="123"/>
      <c r="F41" s="26"/>
      <c r="G41" s="127"/>
      <c r="H41" s="17"/>
      <c r="I41" s="127"/>
      <c r="J41" s="111"/>
      <c r="K41" s="127"/>
    </row>
    <row r="42" spans="1:12" ht="19.350000000000001" customHeight="1" thickBot="1" x14ac:dyDescent="0.3">
      <c r="A42" s="123" t="s">
        <v>27</v>
      </c>
      <c r="F42" s="11">
        <f>SUM(F38:F40)</f>
        <v>108502141</v>
      </c>
      <c r="G42" s="127"/>
      <c r="H42" s="31">
        <f>SUM(H38:H40)</f>
        <v>74218041.50999999</v>
      </c>
      <c r="I42" s="127"/>
      <c r="J42" s="146">
        <f>SUM(J38:J40)</f>
        <v>180497464</v>
      </c>
      <c r="K42" s="127"/>
      <c r="L42" s="32">
        <f>SUM(L38:L40)</f>
        <v>54011379</v>
      </c>
    </row>
    <row r="43" spans="1:12" ht="19.350000000000001" customHeight="1" thickTop="1" x14ac:dyDescent="0.25">
      <c r="A43" s="123"/>
      <c r="G43" s="127"/>
      <c r="H43" s="17"/>
      <c r="I43" s="127"/>
      <c r="K43" s="127"/>
    </row>
    <row r="44" spans="1:12" ht="19.350000000000001" customHeight="1" x14ac:dyDescent="0.25">
      <c r="A44" s="123"/>
      <c r="G44" s="127"/>
      <c r="H44" s="17"/>
      <c r="I44" s="127"/>
      <c r="K44" s="127"/>
    </row>
    <row r="45" spans="1:12" ht="17.25" customHeight="1" x14ac:dyDescent="0.25">
      <c r="A45" s="123"/>
      <c r="G45" s="127"/>
      <c r="H45" s="17"/>
      <c r="I45" s="127"/>
      <c r="K45" s="127"/>
    </row>
    <row r="46" spans="1:12" ht="10.5" customHeight="1" x14ac:dyDescent="0.25">
      <c r="G46" s="127"/>
      <c r="H46" s="17"/>
      <c r="I46" s="127"/>
      <c r="K46" s="127"/>
    </row>
    <row r="47" spans="1:12" s="5" customFormat="1" ht="21.95" customHeight="1" x14ac:dyDescent="0.25">
      <c r="A47" s="220" t="str">
        <f>'2-4 T'!A152</f>
        <v>หมายเหตุประกอบข้อมูลทางการเงินระหว่างกาลในหน้า 14 ถึง 31 เป็นส่วนหนึ่งของข้อมูลทางการเงินระหว่างกาลนี้</v>
      </c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</row>
    <row r="48" spans="1:12" ht="20.100000000000001" customHeight="1" x14ac:dyDescent="0.25">
      <c r="A48" s="147" t="str">
        <f>A1</f>
        <v>บริษัท อินเตอร์ลิ้งค์ คอมมิวนิเคชั่น จำกัด (มหาชน)</v>
      </c>
      <c r="B48" s="147"/>
      <c r="C48" s="147"/>
      <c r="D48" s="148"/>
      <c r="E48" s="149"/>
      <c r="G48" s="150"/>
      <c r="H48" s="92"/>
      <c r="I48" s="151"/>
      <c r="J48" s="44"/>
      <c r="K48" s="150"/>
      <c r="L48" s="91" t="s">
        <v>58</v>
      </c>
    </row>
    <row r="49" spans="1:12" ht="20.100000000000001" customHeight="1" x14ac:dyDescent="0.25">
      <c r="A49" s="147" t="s">
        <v>50</v>
      </c>
      <c r="B49" s="147"/>
      <c r="C49" s="147"/>
      <c r="D49" s="148"/>
      <c r="E49" s="149"/>
      <c r="G49" s="150"/>
      <c r="H49" s="92"/>
      <c r="I49" s="151"/>
      <c r="J49" s="44"/>
      <c r="K49" s="150"/>
      <c r="L49" s="92"/>
    </row>
    <row r="50" spans="1:12" ht="20.100000000000001" customHeight="1" x14ac:dyDescent="0.25">
      <c r="A50" s="152" t="str">
        <f>A3</f>
        <v>สำหรับงวดสามเดือนสิ้นสุดวันที่ 30 กันยายน พ.ศ. 2564</v>
      </c>
      <c r="B50" s="152"/>
      <c r="C50" s="152"/>
      <c r="D50" s="153"/>
      <c r="E50" s="154"/>
      <c r="F50" s="18"/>
      <c r="G50" s="155"/>
      <c r="H50" s="24"/>
      <c r="I50" s="156"/>
      <c r="J50" s="46"/>
      <c r="K50" s="155"/>
      <c r="L50" s="24"/>
    </row>
    <row r="51" spans="1:12" ht="20.100000000000001" customHeight="1" x14ac:dyDescent="0.25">
      <c r="A51" s="149"/>
      <c r="B51" s="149"/>
      <c r="C51" s="149"/>
      <c r="D51" s="148"/>
      <c r="E51" s="149"/>
      <c r="G51" s="150"/>
      <c r="H51" s="92"/>
      <c r="I51" s="151"/>
      <c r="J51" s="44"/>
      <c r="K51" s="150"/>
      <c r="L51" s="92"/>
    </row>
    <row r="52" spans="1:12" ht="20.100000000000001" customHeight="1" x14ac:dyDescent="0.25">
      <c r="A52" s="157"/>
      <c r="B52" s="149"/>
      <c r="C52" s="149"/>
      <c r="D52" s="158"/>
      <c r="E52" s="147"/>
      <c r="F52" s="18"/>
      <c r="G52" s="138"/>
      <c r="H52" s="20" t="s">
        <v>0</v>
      </c>
      <c r="I52" s="36"/>
      <c r="J52" s="135"/>
      <c r="K52" s="138"/>
      <c r="L52" s="14" t="s">
        <v>66</v>
      </c>
    </row>
    <row r="53" spans="1:12" ht="20.100000000000001" customHeight="1" x14ac:dyDescent="0.25">
      <c r="E53" s="123"/>
      <c r="F53" s="15" t="s">
        <v>161</v>
      </c>
      <c r="G53" s="70"/>
      <c r="H53" s="15" t="s">
        <v>96</v>
      </c>
      <c r="I53" s="73"/>
      <c r="J53" s="15" t="s">
        <v>161</v>
      </c>
      <c r="K53" s="70"/>
      <c r="L53" s="15" t="s">
        <v>96</v>
      </c>
    </row>
    <row r="54" spans="1:12" ht="20.100000000000001" customHeight="1" x14ac:dyDescent="0.25">
      <c r="D54" s="214"/>
      <c r="E54" s="123"/>
      <c r="F54" s="22" t="s">
        <v>38</v>
      </c>
      <c r="G54" s="140"/>
      <c r="H54" s="22" t="s">
        <v>38</v>
      </c>
      <c r="I54" s="141"/>
      <c r="J54" s="37" t="s">
        <v>38</v>
      </c>
      <c r="K54" s="140"/>
      <c r="L54" s="23" t="s">
        <v>38</v>
      </c>
    </row>
    <row r="55" spans="1:12" ht="8.1" customHeight="1" x14ac:dyDescent="0.25">
      <c r="D55" s="159"/>
      <c r="E55" s="123"/>
      <c r="F55" s="29"/>
      <c r="G55" s="140"/>
      <c r="H55" s="21"/>
      <c r="I55" s="141"/>
      <c r="J55" s="47"/>
      <c r="K55" s="140"/>
      <c r="L55" s="93"/>
    </row>
    <row r="56" spans="1:12" ht="20.100000000000001" customHeight="1" x14ac:dyDescent="0.25">
      <c r="A56" s="123" t="s">
        <v>55</v>
      </c>
      <c r="F56" s="26"/>
      <c r="H56" s="17"/>
      <c r="J56" s="111"/>
    </row>
    <row r="57" spans="1:12" ht="20.100000000000001" customHeight="1" x14ac:dyDescent="0.25">
      <c r="A57" s="129"/>
      <c r="B57" s="160" t="s">
        <v>74</v>
      </c>
      <c r="F57" s="111">
        <v>78854723</v>
      </c>
      <c r="G57" s="127"/>
      <c r="H57" s="200">
        <v>54551812</v>
      </c>
      <c r="I57" s="127"/>
      <c r="J57" s="111">
        <v>180497464</v>
      </c>
      <c r="K57" s="127"/>
      <c r="L57" s="200">
        <v>54011379</v>
      </c>
    </row>
    <row r="58" spans="1:12" ht="20.100000000000001" customHeight="1" x14ac:dyDescent="0.25">
      <c r="A58" s="129"/>
      <c r="B58" s="161" t="s">
        <v>41</v>
      </c>
      <c r="F58" s="28">
        <v>29647418</v>
      </c>
      <c r="G58" s="127"/>
      <c r="H58" s="19">
        <v>19666230</v>
      </c>
      <c r="I58" s="127"/>
      <c r="J58" s="28">
        <v>0</v>
      </c>
      <c r="K58" s="127"/>
      <c r="L58" s="19">
        <v>0</v>
      </c>
    </row>
    <row r="59" spans="1:12" ht="8.1" customHeight="1" x14ac:dyDescent="0.25">
      <c r="A59" s="149"/>
      <c r="F59" s="111"/>
      <c r="G59" s="127"/>
      <c r="I59" s="127"/>
      <c r="J59" s="111"/>
      <c r="K59" s="127"/>
    </row>
    <row r="60" spans="1:12" ht="20.100000000000001" customHeight="1" thickBot="1" x14ac:dyDescent="0.3">
      <c r="A60" s="149"/>
      <c r="F60" s="146">
        <f>SUM(F57:F59)</f>
        <v>108502141</v>
      </c>
      <c r="G60" s="127"/>
      <c r="H60" s="32">
        <f>SUM(H57:H59)</f>
        <v>74218042</v>
      </c>
      <c r="I60" s="127"/>
      <c r="J60" s="146">
        <f>SUM(J57:J59)</f>
        <v>180497464</v>
      </c>
      <c r="K60" s="127"/>
      <c r="L60" s="32">
        <f>SUM(L57:L59)</f>
        <v>54011379</v>
      </c>
    </row>
    <row r="61" spans="1:12" ht="20.100000000000001" customHeight="1" thickTop="1" x14ac:dyDescent="0.25">
      <c r="D61" s="159"/>
      <c r="E61" s="123"/>
      <c r="F61" s="47"/>
      <c r="G61" s="140"/>
      <c r="H61" s="93"/>
      <c r="I61" s="140"/>
      <c r="J61" s="47"/>
      <c r="K61" s="141"/>
      <c r="L61" s="93"/>
    </row>
    <row r="62" spans="1:12" ht="20.100000000000001" customHeight="1" x14ac:dyDescent="0.25">
      <c r="A62" s="147" t="s">
        <v>56</v>
      </c>
      <c r="F62" s="111"/>
      <c r="G62" s="127"/>
      <c r="I62" s="127"/>
      <c r="J62" s="111"/>
      <c r="K62" s="127"/>
    </row>
    <row r="63" spans="1:12" ht="20.100000000000001" customHeight="1" x14ac:dyDescent="0.25">
      <c r="A63" s="129"/>
      <c r="B63" s="161" t="s">
        <v>74</v>
      </c>
      <c r="F63" s="111">
        <v>78854723</v>
      </c>
      <c r="G63" s="127"/>
      <c r="H63" s="200">
        <v>54551812</v>
      </c>
      <c r="I63" s="127"/>
      <c r="J63" s="111">
        <v>180497464</v>
      </c>
      <c r="K63" s="127"/>
      <c r="L63" s="200">
        <v>54011379</v>
      </c>
    </row>
    <row r="64" spans="1:12" ht="20.100000000000001" customHeight="1" x14ac:dyDescent="0.25">
      <c r="A64" s="129"/>
      <c r="B64" s="161" t="s">
        <v>41</v>
      </c>
      <c r="F64" s="28">
        <v>29647418</v>
      </c>
      <c r="G64" s="127"/>
      <c r="H64" s="19">
        <v>19666230</v>
      </c>
      <c r="I64" s="127"/>
      <c r="J64" s="28">
        <v>0</v>
      </c>
      <c r="K64" s="127"/>
      <c r="L64" s="19">
        <v>0</v>
      </c>
    </row>
    <row r="65" spans="1:12" ht="8.1" customHeight="1" x14ac:dyDescent="0.25">
      <c r="A65" s="149"/>
      <c r="F65" s="111"/>
      <c r="G65" s="127"/>
      <c r="I65" s="127"/>
      <c r="J65" s="111"/>
      <c r="K65" s="127"/>
    </row>
    <row r="66" spans="1:12" ht="20.100000000000001" customHeight="1" thickBot="1" x14ac:dyDescent="0.3">
      <c r="A66" s="149"/>
      <c r="F66" s="146">
        <f>SUM(F63:F65)</f>
        <v>108502141</v>
      </c>
      <c r="G66" s="127"/>
      <c r="H66" s="32">
        <f>SUM(H63:H65)</f>
        <v>74218042</v>
      </c>
      <c r="I66" s="127"/>
      <c r="J66" s="146">
        <f>SUM(J63:J65)</f>
        <v>180497464</v>
      </c>
      <c r="K66" s="127"/>
      <c r="L66" s="32">
        <f>SUM(L63:L65)</f>
        <v>54011379</v>
      </c>
    </row>
    <row r="67" spans="1:12" ht="20.100000000000001" customHeight="1" thickTop="1" x14ac:dyDescent="0.25">
      <c r="A67" s="149"/>
      <c r="B67" s="149"/>
      <c r="C67" s="149"/>
      <c r="D67" s="162"/>
      <c r="E67" s="147"/>
      <c r="F67" s="47"/>
      <c r="G67" s="140"/>
      <c r="H67" s="93"/>
      <c r="I67" s="140"/>
      <c r="J67" s="47"/>
      <c r="K67" s="141"/>
      <c r="L67" s="93"/>
    </row>
    <row r="68" spans="1:12" ht="20.100000000000001" customHeight="1" x14ac:dyDescent="0.25">
      <c r="A68" s="147" t="s">
        <v>37</v>
      </c>
      <c r="B68" s="149"/>
      <c r="C68" s="149"/>
      <c r="D68" s="148"/>
      <c r="E68" s="44"/>
      <c r="F68" s="43"/>
      <c r="G68" s="44"/>
      <c r="H68" s="92"/>
      <c r="I68" s="44"/>
      <c r="J68" s="43"/>
      <c r="K68" s="44"/>
      <c r="L68" s="92"/>
    </row>
    <row r="69" spans="1:12" ht="20.100000000000001" customHeight="1" x14ac:dyDescent="0.25">
      <c r="A69" s="147"/>
      <c r="B69" s="149" t="s">
        <v>57</v>
      </c>
      <c r="C69" s="149"/>
      <c r="D69" s="148"/>
      <c r="E69" s="149"/>
      <c r="F69" s="163">
        <v>0.14510000000000001</v>
      </c>
      <c r="G69" s="164"/>
      <c r="H69" s="201">
        <v>0.10199999999999999</v>
      </c>
      <c r="I69" s="164"/>
      <c r="J69" s="163">
        <v>0.33200000000000002</v>
      </c>
      <c r="K69" s="164"/>
      <c r="L69" s="201">
        <v>0.10100000000000001</v>
      </c>
    </row>
    <row r="70" spans="1:12" ht="20.100000000000001" customHeight="1" x14ac:dyDescent="0.25">
      <c r="A70" s="147"/>
      <c r="B70" s="149"/>
      <c r="C70" s="149"/>
      <c r="D70" s="148"/>
      <c r="E70" s="149"/>
      <c r="G70" s="150"/>
      <c r="H70" s="17"/>
      <c r="I70" s="150"/>
      <c r="J70" s="44"/>
      <c r="K70" s="151"/>
      <c r="L70" s="92"/>
    </row>
    <row r="71" spans="1:12" ht="20.100000000000001" customHeight="1" x14ac:dyDescent="0.25">
      <c r="A71" s="147"/>
      <c r="B71" s="149"/>
      <c r="C71" s="149"/>
      <c r="D71" s="148"/>
      <c r="E71" s="149"/>
      <c r="G71" s="150"/>
      <c r="H71" s="17"/>
      <c r="I71" s="150"/>
      <c r="J71" s="44"/>
      <c r="K71" s="151"/>
      <c r="L71" s="92"/>
    </row>
    <row r="72" spans="1:12" ht="20.100000000000001" customHeight="1" x14ac:dyDescent="0.25">
      <c r="A72" s="147"/>
      <c r="B72" s="149"/>
      <c r="C72" s="149"/>
      <c r="D72" s="148"/>
      <c r="E72" s="149"/>
      <c r="G72" s="150"/>
      <c r="H72" s="17"/>
      <c r="I72" s="150"/>
      <c r="J72" s="44"/>
      <c r="K72" s="151"/>
      <c r="L72" s="92"/>
    </row>
    <row r="73" spans="1:12" ht="20.100000000000001" customHeight="1" x14ac:dyDescent="0.25">
      <c r="A73" s="147"/>
      <c r="B73" s="149"/>
      <c r="C73" s="149"/>
      <c r="D73" s="148"/>
      <c r="E73" s="149"/>
      <c r="G73" s="150"/>
      <c r="H73" s="17"/>
      <c r="I73" s="150"/>
      <c r="J73" s="44"/>
      <c r="K73" s="151"/>
      <c r="L73" s="92"/>
    </row>
    <row r="74" spans="1:12" ht="20.100000000000001" customHeight="1" x14ac:dyDescent="0.25">
      <c r="A74" s="147"/>
      <c r="B74" s="149"/>
      <c r="C74" s="149"/>
      <c r="D74" s="148"/>
      <c r="E74" s="149"/>
      <c r="G74" s="150"/>
      <c r="H74" s="92"/>
      <c r="I74" s="151"/>
      <c r="J74" s="44"/>
      <c r="K74" s="150"/>
      <c r="L74" s="92"/>
    </row>
    <row r="75" spans="1:12" ht="20.100000000000001" customHeight="1" x14ac:dyDescent="0.25">
      <c r="A75" s="147"/>
      <c r="B75" s="149"/>
      <c r="C75" s="149"/>
      <c r="D75" s="148"/>
      <c r="E75" s="149"/>
      <c r="G75" s="150"/>
      <c r="H75" s="92"/>
      <c r="I75" s="151"/>
      <c r="J75" s="44"/>
      <c r="K75" s="150"/>
      <c r="L75" s="92"/>
    </row>
    <row r="76" spans="1:12" ht="20.100000000000001" customHeight="1" x14ac:dyDescent="0.25">
      <c r="A76" s="147"/>
      <c r="B76" s="149"/>
      <c r="C76" s="149"/>
      <c r="D76" s="148"/>
      <c r="E76" s="149"/>
      <c r="G76" s="150"/>
      <c r="H76" s="92"/>
      <c r="I76" s="151"/>
      <c r="J76" s="44"/>
      <c r="K76" s="150"/>
      <c r="L76" s="92"/>
    </row>
    <row r="77" spans="1:12" ht="20.100000000000001" customHeight="1" x14ac:dyDescent="0.25">
      <c r="A77" s="147"/>
      <c r="B77" s="149"/>
      <c r="C77" s="149"/>
      <c r="D77" s="148"/>
      <c r="E77" s="149"/>
      <c r="G77" s="150"/>
      <c r="H77" s="92"/>
      <c r="I77" s="151"/>
      <c r="J77" s="44"/>
      <c r="K77" s="150"/>
      <c r="L77" s="92"/>
    </row>
    <row r="78" spans="1:12" ht="20.100000000000001" customHeight="1" x14ac:dyDescent="0.25">
      <c r="A78" s="147"/>
      <c r="B78" s="149"/>
      <c r="C78" s="149"/>
      <c r="D78" s="148"/>
      <c r="E78" s="149"/>
      <c r="G78" s="150"/>
      <c r="H78" s="92"/>
      <c r="I78" s="151"/>
      <c r="J78" s="44"/>
      <c r="K78" s="150"/>
      <c r="L78" s="92"/>
    </row>
    <row r="79" spans="1:12" ht="20.100000000000001" customHeight="1" x14ac:dyDescent="0.25">
      <c r="A79" s="147"/>
      <c r="B79" s="149"/>
      <c r="C79" s="149"/>
      <c r="D79" s="148"/>
      <c r="E79" s="149"/>
      <c r="G79" s="150"/>
      <c r="H79" s="92"/>
      <c r="I79" s="151"/>
      <c r="J79" s="44"/>
      <c r="K79" s="150"/>
      <c r="L79" s="92"/>
    </row>
    <row r="80" spans="1:12" ht="20.100000000000001" customHeight="1" x14ac:dyDescent="0.25">
      <c r="A80" s="147"/>
      <c r="B80" s="149"/>
      <c r="C80" s="149"/>
      <c r="D80" s="148"/>
      <c r="E80" s="149"/>
      <c r="G80" s="150"/>
      <c r="H80" s="92"/>
      <c r="I80" s="151"/>
      <c r="J80" s="44"/>
      <c r="K80" s="150"/>
      <c r="L80" s="92"/>
    </row>
    <row r="81" spans="1:12" ht="20.100000000000001" customHeight="1" x14ac:dyDescent="0.25">
      <c r="A81" s="147"/>
      <c r="B81" s="149"/>
      <c r="C81" s="149"/>
      <c r="D81" s="148"/>
      <c r="E81" s="149"/>
      <c r="G81" s="150"/>
      <c r="H81" s="92"/>
      <c r="I81" s="151"/>
      <c r="J81" s="44"/>
      <c r="K81" s="150"/>
      <c r="L81" s="92"/>
    </row>
    <row r="82" spans="1:12" ht="20.100000000000001" customHeight="1" x14ac:dyDescent="0.25">
      <c r="A82" s="147"/>
      <c r="B82" s="149"/>
      <c r="C82" s="149"/>
      <c r="D82" s="148"/>
      <c r="E82" s="149"/>
      <c r="G82" s="150"/>
      <c r="H82" s="92"/>
      <c r="I82" s="151"/>
      <c r="J82" s="44"/>
      <c r="K82" s="150"/>
      <c r="L82" s="92"/>
    </row>
    <row r="83" spans="1:12" ht="20.100000000000001" customHeight="1" x14ac:dyDescent="0.25">
      <c r="A83" s="147"/>
      <c r="B83" s="149"/>
      <c r="C83" s="149"/>
      <c r="D83" s="148"/>
      <c r="E83" s="149"/>
      <c r="G83" s="150"/>
      <c r="H83" s="92"/>
      <c r="I83" s="151"/>
      <c r="J83" s="44"/>
      <c r="K83" s="150"/>
      <c r="L83" s="92"/>
    </row>
    <row r="84" spans="1:12" ht="20.100000000000001" customHeight="1" x14ac:dyDescent="0.25">
      <c r="A84" s="147"/>
      <c r="B84" s="149"/>
      <c r="C84" s="149"/>
      <c r="D84" s="148"/>
      <c r="E84" s="149"/>
      <c r="G84" s="150"/>
      <c r="H84" s="92"/>
      <c r="I84" s="151"/>
      <c r="J84" s="44"/>
      <c r="K84" s="150"/>
      <c r="L84" s="92"/>
    </row>
    <row r="85" spans="1:12" ht="20.100000000000001" customHeight="1" x14ac:dyDescent="0.25">
      <c r="A85" s="147"/>
      <c r="B85" s="149"/>
      <c r="C85" s="149"/>
      <c r="D85" s="148"/>
      <c r="E85" s="149"/>
      <c r="G85" s="150"/>
      <c r="H85" s="92"/>
      <c r="I85" s="151"/>
      <c r="J85" s="44"/>
      <c r="K85" s="150"/>
      <c r="L85" s="92"/>
    </row>
    <row r="86" spans="1:12" ht="20.100000000000001" customHeight="1" x14ac:dyDescent="0.25">
      <c r="A86" s="147"/>
      <c r="B86" s="149"/>
      <c r="C86" s="149"/>
      <c r="D86" s="148"/>
      <c r="E86" s="149"/>
      <c r="G86" s="150"/>
      <c r="H86" s="92"/>
      <c r="I86" s="151"/>
      <c r="J86" s="44"/>
      <c r="K86" s="150"/>
      <c r="L86" s="92"/>
    </row>
    <row r="87" spans="1:12" ht="13.5" customHeight="1" x14ac:dyDescent="0.25">
      <c r="A87" s="147"/>
      <c r="B87" s="149"/>
      <c r="C87" s="149"/>
      <c r="D87" s="148"/>
      <c r="E87" s="149"/>
      <c r="G87" s="150"/>
      <c r="H87" s="92"/>
      <c r="I87" s="151"/>
      <c r="J87" s="44"/>
      <c r="K87" s="150"/>
      <c r="L87" s="92"/>
    </row>
    <row r="88" spans="1:12" ht="12.75" customHeight="1" x14ac:dyDescent="0.25">
      <c r="A88" s="147"/>
      <c r="B88" s="149"/>
      <c r="C88" s="149"/>
      <c r="D88" s="148"/>
      <c r="E88" s="149"/>
      <c r="G88" s="150"/>
      <c r="H88" s="92"/>
      <c r="I88" s="151"/>
      <c r="J88" s="44"/>
      <c r="K88" s="150"/>
      <c r="L88" s="92"/>
    </row>
    <row r="89" spans="1:12" s="5" customFormat="1" ht="21.95" customHeight="1" x14ac:dyDescent="0.25">
      <c r="A89" s="220" t="str">
        <f>A47</f>
        <v>หมายเหตุประกอบข้อมูลทางการเงินระหว่างกาลในหน้า 14 ถึง 31 เป็นส่วนหนึ่งของข้อมูลทางการเงินระหว่างกาลนี้</v>
      </c>
      <c r="B89" s="220"/>
      <c r="C89" s="220"/>
      <c r="D89" s="220"/>
      <c r="E89" s="220"/>
      <c r="F89" s="220"/>
      <c r="G89" s="220"/>
      <c r="H89" s="220"/>
      <c r="I89" s="220"/>
      <c r="J89" s="220"/>
      <c r="K89" s="220"/>
      <c r="L89" s="220"/>
    </row>
  </sheetData>
  <mergeCells count="2">
    <mergeCell ref="A47:L47"/>
    <mergeCell ref="A89:L89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CF4CF-1E4E-4D64-BE6D-E6960E08BD96}">
  <dimension ref="A1:L88"/>
  <sheetViews>
    <sheetView topLeftCell="A78" zoomScale="98" zoomScaleNormal="98" zoomScaleSheetLayoutView="100" workbookViewId="0">
      <selection activeCell="A89" sqref="A89:XFD181"/>
    </sheetView>
  </sheetViews>
  <sheetFormatPr defaultColWidth="6.85546875" defaultRowHeight="20.100000000000001" customHeight="1" x14ac:dyDescent="0.25"/>
  <cols>
    <col min="1" max="2" width="1.140625" style="125" customWidth="1"/>
    <col min="3" max="3" width="27.85546875" style="125" customWidth="1"/>
    <col min="4" max="4" width="7.5703125" style="124" customWidth="1"/>
    <col min="5" max="5" width="0.5703125" style="125" customWidth="1"/>
    <col min="6" max="6" width="12.42578125" style="17" customWidth="1"/>
    <col min="7" max="7" width="0.5703125" style="126" customWidth="1"/>
    <col min="8" max="8" width="12.42578125" style="200" customWidth="1"/>
    <col min="9" max="9" width="0.5703125" style="128" customWidth="1"/>
    <col min="10" max="10" width="12.42578125" style="127" customWidth="1"/>
    <col min="11" max="11" width="0.5703125" style="126" customWidth="1"/>
    <col min="12" max="12" width="12.42578125" style="200" customWidth="1"/>
    <col min="13" max="13" width="6.85546875" style="129"/>
    <col min="14" max="14" width="10.140625" style="129" bestFit="1" customWidth="1"/>
    <col min="15" max="16384" width="6.85546875" style="129"/>
  </cols>
  <sheetData>
    <row r="1" spans="1:12" ht="20.100000000000001" customHeight="1" x14ac:dyDescent="0.25">
      <c r="A1" s="123" t="str">
        <f>'2-4 T'!A104</f>
        <v>บริษัท อินเตอร์ลิ้งค์ คอมมิวนิเคชั่น จำกัด (มหาชน)</v>
      </c>
      <c r="B1" s="123"/>
      <c r="C1" s="123"/>
      <c r="L1" s="91" t="s">
        <v>58</v>
      </c>
    </row>
    <row r="2" spans="1:12" ht="20.100000000000001" customHeight="1" x14ac:dyDescent="0.25">
      <c r="A2" s="123" t="s">
        <v>50</v>
      </c>
      <c r="B2" s="123"/>
      <c r="C2" s="123"/>
    </row>
    <row r="3" spans="1:12" ht="20.100000000000001" customHeight="1" x14ac:dyDescent="0.25">
      <c r="A3" s="130" t="s">
        <v>226</v>
      </c>
      <c r="B3" s="131"/>
      <c r="C3" s="131"/>
      <c r="D3" s="132"/>
      <c r="E3" s="133"/>
      <c r="F3" s="18"/>
      <c r="G3" s="134"/>
      <c r="H3" s="19"/>
      <c r="I3" s="136"/>
      <c r="J3" s="135"/>
      <c r="K3" s="134"/>
      <c r="L3" s="19"/>
    </row>
    <row r="5" spans="1:12" ht="19.350000000000001" customHeight="1" x14ac:dyDescent="0.25">
      <c r="A5" s="129"/>
      <c r="D5" s="137"/>
      <c r="E5" s="123"/>
      <c r="F5" s="18"/>
      <c r="G5" s="138"/>
      <c r="H5" s="20" t="s">
        <v>0</v>
      </c>
      <c r="I5" s="36"/>
      <c r="J5" s="135"/>
      <c r="K5" s="138"/>
      <c r="L5" s="14" t="s">
        <v>66</v>
      </c>
    </row>
    <row r="6" spans="1:12" ht="19.350000000000001" customHeight="1" x14ac:dyDescent="0.25">
      <c r="E6" s="123"/>
      <c r="F6" s="15" t="s">
        <v>161</v>
      </c>
      <c r="G6" s="70"/>
      <c r="H6" s="15" t="s">
        <v>96</v>
      </c>
      <c r="I6" s="73"/>
      <c r="J6" s="15" t="s">
        <v>161</v>
      </c>
      <c r="K6" s="70"/>
      <c r="L6" s="15" t="s">
        <v>96</v>
      </c>
    </row>
    <row r="7" spans="1:12" ht="19.350000000000001" customHeight="1" x14ac:dyDescent="0.25">
      <c r="D7" s="139" t="s">
        <v>2</v>
      </c>
      <c r="E7" s="123"/>
      <c r="F7" s="22" t="s">
        <v>38</v>
      </c>
      <c r="G7" s="140"/>
      <c r="H7" s="22" t="s">
        <v>38</v>
      </c>
      <c r="I7" s="141"/>
      <c r="J7" s="37" t="s">
        <v>38</v>
      </c>
      <c r="K7" s="140"/>
      <c r="L7" s="23" t="s">
        <v>38</v>
      </c>
    </row>
    <row r="8" spans="1:12" ht="6" customHeight="1" x14ac:dyDescent="0.25">
      <c r="F8" s="26"/>
      <c r="G8" s="127"/>
      <c r="H8" s="17"/>
      <c r="I8" s="127"/>
      <c r="J8" s="111"/>
      <c r="K8" s="127"/>
    </row>
    <row r="9" spans="1:12" ht="19.350000000000001" customHeight="1" x14ac:dyDescent="0.25">
      <c r="A9" s="125" t="s">
        <v>34</v>
      </c>
      <c r="F9" s="26">
        <v>1643980460</v>
      </c>
      <c r="G9" s="127"/>
      <c r="H9" s="17">
        <v>1550468610</v>
      </c>
      <c r="I9" s="127"/>
      <c r="J9" s="111">
        <v>1646863102</v>
      </c>
      <c r="K9" s="127"/>
      <c r="L9" s="200">
        <v>1559982154</v>
      </c>
    </row>
    <row r="10" spans="1:12" ht="19.350000000000001" customHeight="1" x14ac:dyDescent="0.25">
      <c r="A10" s="125" t="s">
        <v>82</v>
      </c>
      <c r="F10" s="27"/>
      <c r="G10" s="142"/>
      <c r="H10" s="30"/>
      <c r="I10" s="142"/>
      <c r="J10" s="143"/>
      <c r="K10" s="142"/>
      <c r="L10" s="202"/>
    </row>
    <row r="11" spans="1:12" ht="19.350000000000001" customHeight="1" x14ac:dyDescent="0.25">
      <c r="A11" s="129"/>
      <c r="B11" s="125" t="s">
        <v>83</v>
      </c>
      <c r="F11" s="26">
        <v>1008979070</v>
      </c>
      <c r="G11" s="127"/>
      <c r="H11" s="17">
        <v>886777214</v>
      </c>
      <c r="I11" s="127"/>
      <c r="J11" s="111">
        <v>0</v>
      </c>
      <c r="K11" s="127"/>
      <c r="L11" s="200">
        <v>0</v>
      </c>
    </row>
    <row r="12" spans="1:12" ht="19.350000000000001" customHeight="1" x14ac:dyDescent="0.25">
      <c r="A12" s="125" t="s">
        <v>77</v>
      </c>
      <c r="F12" s="26">
        <v>493985092</v>
      </c>
      <c r="G12" s="127"/>
      <c r="H12" s="17">
        <v>477995887</v>
      </c>
      <c r="I12" s="127"/>
      <c r="J12" s="111">
        <v>0</v>
      </c>
      <c r="K12" s="127"/>
      <c r="L12" s="200">
        <v>0</v>
      </c>
    </row>
    <row r="13" spans="1:12" ht="19.350000000000001" customHeight="1" x14ac:dyDescent="0.25">
      <c r="A13" s="125" t="s">
        <v>155</v>
      </c>
      <c r="F13" s="26">
        <v>939184522</v>
      </c>
      <c r="G13" s="127"/>
      <c r="H13" s="17">
        <v>984783481</v>
      </c>
      <c r="I13" s="127"/>
      <c r="J13" s="111">
        <v>489048414</v>
      </c>
      <c r="K13" s="127"/>
      <c r="L13" s="200">
        <v>742109078</v>
      </c>
    </row>
    <row r="14" spans="1:12" ht="19.350000000000001" customHeight="1" x14ac:dyDescent="0.25">
      <c r="A14" s="125" t="s">
        <v>202</v>
      </c>
      <c r="F14" s="26">
        <v>0</v>
      </c>
      <c r="G14" s="127"/>
      <c r="H14" s="17">
        <v>18677268</v>
      </c>
      <c r="I14" s="127"/>
      <c r="J14" s="111">
        <v>0</v>
      </c>
      <c r="K14" s="127"/>
      <c r="L14" s="200">
        <v>0</v>
      </c>
    </row>
    <row r="15" spans="1:12" ht="19.350000000000001" customHeight="1" x14ac:dyDescent="0.25">
      <c r="A15" s="125" t="s">
        <v>238</v>
      </c>
      <c r="D15" s="124">
        <v>11</v>
      </c>
      <c r="F15" s="26">
        <v>0</v>
      </c>
      <c r="G15" s="127"/>
      <c r="H15" s="17">
        <v>0</v>
      </c>
      <c r="I15" s="127"/>
      <c r="J15" s="111">
        <v>174920636</v>
      </c>
      <c r="K15" s="127"/>
      <c r="L15" s="200">
        <v>0</v>
      </c>
    </row>
    <row r="16" spans="1:12" ht="19.350000000000001" customHeight="1" x14ac:dyDescent="0.25">
      <c r="A16" s="125" t="s">
        <v>84</v>
      </c>
      <c r="F16" s="28">
        <v>35221258</v>
      </c>
      <c r="G16" s="127"/>
      <c r="H16" s="19">
        <v>22234318</v>
      </c>
      <c r="I16" s="127"/>
      <c r="J16" s="28">
        <v>15637831</v>
      </c>
      <c r="K16" s="127"/>
      <c r="L16" s="19">
        <v>23629685</v>
      </c>
    </row>
    <row r="17" spans="1:12" ht="6" customHeight="1" x14ac:dyDescent="0.25">
      <c r="F17" s="26"/>
      <c r="G17" s="127"/>
      <c r="H17" s="17"/>
      <c r="I17" s="127"/>
      <c r="J17" s="111"/>
      <c r="K17" s="127"/>
    </row>
    <row r="18" spans="1:12" ht="19.350000000000001" customHeight="1" x14ac:dyDescent="0.25">
      <c r="A18" s="123" t="s">
        <v>53</v>
      </c>
      <c r="C18" s="123"/>
      <c r="F18" s="10">
        <f>SUM(F9:F16)</f>
        <v>4121350402</v>
      </c>
      <c r="G18" s="127"/>
      <c r="H18" s="18">
        <f>SUM(H9:H16)</f>
        <v>3940936778</v>
      </c>
      <c r="I18" s="127"/>
      <c r="J18" s="28">
        <f>SUM(J9:J16)</f>
        <v>2326469983</v>
      </c>
      <c r="K18" s="127"/>
      <c r="L18" s="19">
        <f>SUM(L9:L16)</f>
        <v>2325720917</v>
      </c>
    </row>
    <row r="19" spans="1:12" ht="10.35" customHeight="1" x14ac:dyDescent="0.25">
      <c r="F19" s="26"/>
      <c r="G19" s="127"/>
      <c r="H19" s="17"/>
      <c r="I19" s="127"/>
      <c r="J19" s="111"/>
      <c r="K19" s="127"/>
    </row>
    <row r="20" spans="1:12" ht="19.350000000000001" customHeight="1" x14ac:dyDescent="0.25">
      <c r="A20" s="125" t="s">
        <v>35</v>
      </c>
      <c r="D20" s="144"/>
      <c r="F20" s="111">
        <v>-1229378974</v>
      </c>
      <c r="H20" s="200">
        <v>-1143753316</v>
      </c>
      <c r="I20" s="126"/>
      <c r="J20" s="111">
        <v>-1231562064</v>
      </c>
      <c r="L20" s="200">
        <v>-1152034125</v>
      </c>
    </row>
    <row r="21" spans="1:12" ht="19.350000000000001" customHeight="1" x14ac:dyDescent="0.25">
      <c r="A21" s="125" t="s">
        <v>85</v>
      </c>
      <c r="F21" s="111"/>
      <c r="G21" s="127"/>
      <c r="I21" s="127"/>
      <c r="J21" s="111"/>
      <c r="K21" s="127"/>
    </row>
    <row r="22" spans="1:12" ht="19.350000000000001" customHeight="1" x14ac:dyDescent="0.25">
      <c r="B22" s="125" t="s">
        <v>86</v>
      </c>
      <c r="E22" s="145"/>
      <c r="F22" s="111">
        <v>-745635192</v>
      </c>
      <c r="G22" s="127"/>
      <c r="H22" s="200">
        <v>-601000344</v>
      </c>
      <c r="I22" s="127"/>
      <c r="J22" s="111">
        <v>0</v>
      </c>
      <c r="K22" s="127"/>
      <c r="L22" s="200">
        <v>0</v>
      </c>
    </row>
    <row r="23" spans="1:12" ht="19.350000000000001" customHeight="1" x14ac:dyDescent="0.25">
      <c r="A23" s="125" t="s">
        <v>78</v>
      </c>
      <c r="E23" s="145"/>
      <c r="F23" s="111">
        <v>-392842795</v>
      </c>
      <c r="G23" s="127"/>
      <c r="H23" s="200">
        <v>-404248985</v>
      </c>
      <c r="I23" s="127"/>
      <c r="J23" s="111">
        <v>0</v>
      </c>
      <c r="K23" s="127"/>
      <c r="L23" s="200">
        <v>0</v>
      </c>
    </row>
    <row r="24" spans="1:12" ht="19.350000000000001" customHeight="1" x14ac:dyDescent="0.25">
      <c r="A24" s="125" t="s">
        <v>156</v>
      </c>
      <c r="E24" s="145"/>
      <c r="F24" s="111">
        <v>-896475415</v>
      </c>
      <c r="G24" s="127"/>
      <c r="H24" s="200">
        <v>-1078559939</v>
      </c>
      <c r="I24" s="127"/>
      <c r="J24" s="111">
        <v>-481358544</v>
      </c>
      <c r="K24" s="127"/>
      <c r="L24" s="200">
        <v>-835301398</v>
      </c>
    </row>
    <row r="25" spans="1:12" ht="19.350000000000001" customHeight="1" x14ac:dyDescent="0.25">
      <c r="A25" s="125" t="s">
        <v>246</v>
      </c>
      <c r="E25" s="145"/>
      <c r="F25" s="111">
        <v>562000</v>
      </c>
      <c r="G25" s="127"/>
      <c r="H25" s="200">
        <v>98473492</v>
      </c>
      <c r="I25" s="127"/>
      <c r="J25" s="111">
        <v>7779156</v>
      </c>
      <c r="K25" s="127"/>
      <c r="L25" s="200">
        <v>129040531</v>
      </c>
    </row>
    <row r="26" spans="1:12" ht="19.350000000000001" customHeight="1" x14ac:dyDescent="0.25">
      <c r="A26" s="125" t="s">
        <v>36</v>
      </c>
      <c r="E26" s="145"/>
      <c r="F26" s="111">
        <v>-214617737</v>
      </c>
      <c r="G26" s="127"/>
      <c r="H26" s="200">
        <v>-235482210</v>
      </c>
      <c r="I26" s="127"/>
      <c r="J26" s="111">
        <v>-184069638</v>
      </c>
      <c r="K26" s="127"/>
      <c r="L26" s="200">
        <v>-195087118</v>
      </c>
    </row>
    <row r="27" spans="1:12" ht="19.350000000000001" customHeight="1" x14ac:dyDescent="0.25">
      <c r="A27" s="125" t="s">
        <v>24</v>
      </c>
      <c r="E27" s="145"/>
      <c r="F27" s="111">
        <v>-122627290</v>
      </c>
      <c r="G27" s="127"/>
      <c r="H27" s="200">
        <v>-128361500</v>
      </c>
      <c r="I27" s="127"/>
      <c r="J27" s="111">
        <v>-80346240</v>
      </c>
      <c r="K27" s="127"/>
      <c r="L27" s="200">
        <v>-96167938</v>
      </c>
    </row>
    <row r="28" spans="1:12" ht="19.350000000000001" customHeight="1" x14ac:dyDescent="0.25">
      <c r="A28" s="125" t="s">
        <v>51</v>
      </c>
      <c r="E28" s="145"/>
      <c r="F28" s="28">
        <v>-116392943</v>
      </c>
      <c r="G28" s="127"/>
      <c r="H28" s="19">
        <v>-121717509</v>
      </c>
      <c r="I28" s="127"/>
      <c r="J28" s="28">
        <v>-5350623</v>
      </c>
      <c r="K28" s="127"/>
      <c r="L28" s="19">
        <v>-8796028</v>
      </c>
    </row>
    <row r="29" spans="1:12" ht="6" customHeight="1" x14ac:dyDescent="0.25">
      <c r="F29" s="26"/>
      <c r="G29" s="127"/>
      <c r="H29" s="17"/>
      <c r="I29" s="127"/>
      <c r="J29" s="111"/>
      <c r="K29" s="127"/>
    </row>
    <row r="30" spans="1:12" ht="19.350000000000001" customHeight="1" x14ac:dyDescent="0.25">
      <c r="A30" s="123" t="s">
        <v>54</v>
      </c>
      <c r="B30" s="123"/>
      <c r="F30" s="28">
        <f>SUM(F20:F28)</f>
        <v>-3717408346</v>
      </c>
      <c r="G30" s="127"/>
      <c r="H30" s="19">
        <f>SUM(H20:H28)</f>
        <v>-3614650311</v>
      </c>
      <c r="I30" s="127"/>
      <c r="J30" s="28">
        <f>SUM(J20:J28)</f>
        <v>-1974907953</v>
      </c>
      <c r="K30" s="127"/>
      <c r="L30" s="19">
        <f>SUM(L20:L28)</f>
        <v>-2158346076</v>
      </c>
    </row>
    <row r="31" spans="1:12" ht="10.35" customHeight="1" x14ac:dyDescent="0.25">
      <c r="A31" s="123"/>
      <c r="B31" s="123"/>
      <c r="F31" s="26"/>
      <c r="G31" s="127"/>
      <c r="H31" s="17"/>
      <c r="I31" s="127"/>
      <c r="J31" s="111"/>
      <c r="K31" s="127"/>
    </row>
    <row r="32" spans="1:12" ht="19.350000000000001" customHeight="1" x14ac:dyDescent="0.25">
      <c r="A32" s="123" t="s">
        <v>90</v>
      </c>
      <c r="B32" s="123"/>
      <c r="F32" s="26"/>
      <c r="G32" s="127"/>
      <c r="H32" s="17"/>
      <c r="I32" s="127"/>
      <c r="J32" s="111"/>
      <c r="K32" s="127"/>
    </row>
    <row r="33" spans="1:12" ht="19.350000000000001" customHeight="1" x14ac:dyDescent="0.25">
      <c r="A33" s="123"/>
      <c r="B33" s="123" t="s">
        <v>157</v>
      </c>
      <c r="F33" s="26">
        <f>F18+F30</f>
        <v>403942056</v>
      </c>
      <c r="G33" s="127"/>
      <c r="H33" s="17">
        <f>H18+H30</f>
        <v>326286467</v>
      </c>
      <c r="I33" s="127"/>
      <c r="J33" s="26">
        <f>J18+J30</f>
        <v>351562030</v>
      </c>
      <c r="K33" s="127"/>
      <c r="L33" s="17">
        <f>L18+L30</f>
        <v>167374841</v>
      </c>
    </row>
    <row r="34" spans="1:12" ht="19.350000000000001" customHeight="1" x14ac:dyDescent="0.25">
      <c r="A34" s="125" t="s">
        <v>201</v>
      </c>
      <c r="D34" s="124">
        <v>10</v>
      </c>
      <c r="F34" s="28">
        <v>-4546252</v>
      </c>
      <c r="G34" s="127"/>
      <c r="H34" s="19">
        <v>-5508269</v>
      </c>
      <c r="I34" s="127"/>
      <c r="J34" s="28">
        <v>0</v>
      </c>
      <c r="K34" s="127"/>
      <c r="L34" s="19">
        <v>0</v>
      </c>
    </row>
    <row r="35" spans="1:12" ht="6" customHeight="1" x14ac:dyDescent="0.25">
      <c r="F35" s="26"/>
      <c r="G35" s="127"/>
      <c r="H35" s="17"/>
      <c r="I35" s="127"/>
      <c r="J35" s="111"/>
      <c r="K35" s="127"/>
    </row>
    <row r="36" spans="1:12" ht="19.350000000000001" customHeight="1" x14ac:dyDescent="0.25">
      <c r="A36" s="123" t="s">
        <v>88</v>
      </c>
      <c r="B36" s="123"/>
      <c r="F36" s="26">
        <f>SUM(F33:F34)</f>
        <v>399395804</v>
      </c>
      <c r="G36" s="127"/>
      <c r="H36" s="17">
        <f>SUM(H33:H34)</f>
        <v>320778198</v>
      </c>
      <c r="I36" s="127"/>
      <c r="J36" s="111">
        <f>SUM(J33:J34)</f>
        <v>351562030</v>
      </c>
      <c r="K36" s="127"/>
      <c r="L36" s="200">
        <f>SUM(L33:L34)</f>
        <v>167374841</v>
      </c>
    </row>
    <row r="37" spans="1:12" ht="19.350000000000001" customHeight="1" x14ac:dyDescent="0.25">
      <c r="A37" s="125" t="s">
        <v>80</v>
      </c>
      <c r="D37" s="2"/>
      <c r="F37" s="28">
        <v>-97009201</v>
      </c>
      <c r="G37" s="127"/>
      <c r="H37" s="19">
        <v>-77289729</v>
      </c>
      <c r="I37" s="127"/>
      <c r="J37" s="28">
        <v>-67138867</v>
      </c>
      <c r="K37" s="127"/>
      <c r="L37" s="19">
        <v>-41342662</v>
      </c>
    </row>
    <row r="38" spans="1:12" ht="19.350000000000001" customHeight="1" x14ac:dyDescent="0.25">
      <c r="A38" s="123" t="s">
        <v>25</v>
      </c>
      <c r="F38" s="10">
        <f>SUM(F36:F37)</f>
        <v>302386603</v>
      </c>
      <c r="G38" s="127"/>
      <c r="H38" s="18">
        <f>SUM(H36:H37)</f>
        <v>243488469</v>
      </c>
      <c r="I38" s="127"/>
      <c r="J38" s="28">
        <f>SUM(J36:J37)</f>
        <v>284423163</v>
      </c>
      <c r="K38" s="127"/>
      <c r="L38" s="19">
        <f>SUM(L36:L37)</f>
        <v>126032179</v>
      </c>
    </row>
    <row r="39" spans="1:12" ht="10.35" customHeight="1" x14ac:dyDescent="0.25">
      <c r="F39" s="26"/>
      <c r="G39" s="127"/>
      <c r="H39" s="17"/>
      <c r="I39" s="127"/>
      <c r="J39" s="111"/>
      <c r="K39" s="127"/>
    </row>
    <row r="40" spans="1:12" ht="19.350000000000001" customHeight="1" x14ac:dyDescent="0.25">
      <c r="A40" s="123" t="s">
        <v>26</v>
      </c>
      <c r="F40" s="28">
        <v>0</v>
      </c>
      <c r="G40" s="127"/>
      <c r="H40" s="19">
        <v>0</v>
      </c>
      <c r="I40" s="127"/>
      <c r="J40" s="28">
        <v>0</v>
      </c>
      <c r="K40" s="127"/>
      <c r="L40" s="19">
        <v>0</v>
      </c>
    </row>
    <row r="41" spans="1:12" ht="6" customHeight="1" x14ac:dyDescent="0.25">
      <c r="A41" s="123"/>
      <c r="F41" s="26"/>
      <c r="G41" s="127"/>
      <c r="H41" s="17"/>
      <c r="I41" s="127"/>
      <c r="J41" s="111"/>
      <c r="K41" s="127"/>
    </row>
    <row r="42" spans="1:12" ht="19.350000000000001" customHeight="1" thickBot="1" x14ac:dyDescent="0.3">
      <c r="A42" s="123" t="s">
        <v>27</v>
      </c>
      <c r="F42" s="11">
        <f>SUM(F38:F40)</f>
        <v>302386603</v>
      </c>
      <c r="G42" s="127"/>
      <c r="H42" s="31">
        <f>SUM(H38:H40)</f>
        <v>243488469</v>
      </c>
      <c r="I42" s="127"/>
      <c r="J42" s="146">
        <f>SUM(J38:J40)</f>
        <v>284423163</v>
      </c>
      <c r="K42" s="127"/>
      <c r="L42" s="32">
        <f>SUM(L38:L40)</f>
        <v>126032179</v>
      </c>
    </row>
    <row r="43" spans="1:12" ht="19.350000000000001" customHeight="1" thickTop="1" x14ac:dyDescent="0.25">
      <c r="A43" s="123"/>
      <c r="F43" s="127"/>
      <c r="G43" s="127"/>
      <c r="H43" s="17"/>
      <c r="I43" s="127"/>
      <c r="K43" s="127"/>
    </row>
    <row r="44" spans="1:12" ht="19.350000000000001" customHeight="1" x14ac:dyDescent="0.25">
      <c r="A44" s="123"/>
      <c r="F44" s="127"/>
      <c r="G44" s="127"/>
      <c r="H44" s="17"/>
      <c r="I44" s="127"/>
      <c r="K44" s="127"/>
    </row>
    <row r="45" spans="1:12" ht="12" customHeight="1" x14ac:dyDescent="0.25">
      <c r="A45" s="123"/>
      <c r="F45" s="127"/>
      <c r="G45" s="127"/>
      <c r="H45" s="17"/>
      <c r="I45" s="127"/>
      <c r="K45" s="127"/>
    </row>
    <row r="46" spans="1:12" s="5" customFormat="1" ht="21.95" customHeight="1" x14ac:dyDescent="0.25">
      <c r="A46" s="220" t="str">
        <f>'5-6 (3m)'!A89</f>
        <v>หมายเหตุประกอบข้อมูลทางการเงินระหว่างกาลในหน้า 14 ถึง 31 เป็นส่วนหนึ่งของข้อมูลทางการเงินระหว่างกาลนี้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</row>
    <row r="47" spans="1:12" ht="20.100000000000001" customHeight="1" x14ac:dyDescent="0.25">
      <c r="A47" s="147" t="str">
        <f>A1</f>
        <v>บริษัท อินเตอร์ลิ้งค์ คอมมิวนิเคชั่น จำกัด (มหาชน)</v>
      </c>
      <c r="B47" s="147"/>
      <c r="C47" s="147"/>
      <c r="D47" s="148"/>
      <c r="E47" s="149"/>
      <c r="G47" s="150"/>
      <c r="H47" s="92"/>
      <c r="I47" s="151"/>
      <c r="J47" s="44"/>
      <c r="K47" s="150"/>
      <c r="L47" s="91" t="s">
        <v>58</v>
      </c>
    </row>
    <row r="48" spans="1:12" ht="20.100000000000001" customHeight="1" x14ac:dyDescent="0.25">
      <c r="A48" s="147" t="s">
        <v>50</v>
      </c>
      <c r="B48" s="147"/>
      <c r="C48" s="147"/>
      <c r="D48" s="148"/>
      <c r="E48" s="149"/>
      <c r="G48" s="150"/>
      <c r="H48" s="92"/>
      <c r="I48" s="151"/>
      <c r="J48" s="44"/>
      <c r="K48" s="150"/>
      <c r="L48" s="92"/>
    </row>
    <row r="49" spans="1:12" ht="20.100000000000001" customHeight="1" x14ac:dyDescent="0.25">
      <c r="A49" s="152" t="str">
        <f>A3</f>
        <v>สำหรับงวดเก้าเดือนสิ้นสุดวันที่ 30 กันยายน พ.ศ. 2564</v>
      </c>
      <c r="B49" s="152"/>
      <c r="C49" s="152"/>
      <c r="D49" s="153"/>
      <c r="E49" s="154"/>
      <c r="F49" s="18"/>
      <c r="G49" s="155"/>
      <c r="H49" s="24"/>
      <c r="I49" s="156"/>
      <c r="J49" s="46"/>
      <c r="K49" s="155"/>
      <c r="L49" s="24"/>
    </row>
    <row r="50" spans="1:12" ht="20.100000000000001" customHeight="1" x14ac:dyDescent="0.25">
      <c r="A50" s="149"/>
      <c r="B50" s="149"/>
      <c r="C50" s="149"/>
      <c r="D50" s="148"/>
      <c r="E50" s="149"/>
      <c r="G50" s="150"/>
      <c r="H50" s="92"/>
      <c r="I50" s="151"/>
      <c r="J50" s="44"/>
      <c r="K50" s="150"/>
      <c r="L50" s="92"/>
    </row>
    <row r="51" spans="1:12" ht="20.100000000000001" customHeight="1" x14ac:dyDescent="0.25">
      <c r="A51" s="157"/>
      <c r="B51" s="149"/>
      <c r="C51" s="149"/>
      <c r="D51" s="158"/>
      <c r="E51" s="147"/>
      <c r="F51" s="18"/>
      <c r="G51" s="138"/>
      <c r="H51" s="20" t="s">
        <v>0</v>
      </c>
      <c r="I51" s="36"/>
      <c r="J51" s="135"/>
      <c r="K51" s="138"/>
      <c r="L51" s="14" t="s">
        <v>66</v>
      </c>
    </row>
    <row r="52" spans="1:12" ht="20.100000000000001" customHeight="1" x14ac:dyDescent="0.25">
      <c r="E52" s="123"/>
      <c r="F52" s="15" t="s">
        <v>161</v>
      </c>
      <c r="G52" s="70"/>
      <c r="H52" s="15" t="s">
        <v>96</v>
      </c>
      <c r="I52" s="73"/>
      <c r="J52" s="15" t="s">
        <v>161</v>
      </c>
      <c r="K52" s="70"/>
      <c r="L52" s="15" t="s">
        <v>96</v>
      </c>
    </row>
    <row r="53" spans="1:12" ht="20.100000000000001" customHeight="1" x14ac:dyDescent="0.25">
      <c r="D53" s="214"/>
      <c r="E53" s="123"/>
      <c r="F53" s="22" t="s">
        <v>38</v>
      </c>
      <c r="G53" s="140"/>
      <c r="H53" s="22" t="s">
        <v>38</v>
      </c>
      <c r="I53" s="141"/>
      <c r="J53" s="37" t="s">
        <v>38</v>
      </c>
      <c r="K53" s="140"/>
      <c r="L53" s="23" t="s">
        <v>38</v>
      </c>
    </row>
    <row r="54" spans="1:12" ht="8.1" customHeight="1" x14ac:dyDescent="0.25">
      <c r="D54" s="159"/>
      <c r="E54" s="123"/>
      <c r="F54" s="29"/>
      <c r="G54" s="140"/>
      <c r="H54" s="21"/>
      <c r="I54" s="141"/>
      <c r="J54" s="47"/>
      <c r="K54" s="140"/>
      <c r="L54" s="93"/>
    </row>
    <row r="55" spans="1:12" ht="20.100000000000001" customHeight="1" x14ac:dyDescent="0.25">
      <c r="A55" s="123" t="s">
        <v>55</v>
      </c>
      <c r="F55" s="26"/>
      <c r="H55" s="17"/>
      <c r="J55" s="111"/>
    </row>
    <row r="56" spans="1:12" ht="20.100000000000001" customHeight="1" x14ac:dyDescent="0.25">
      <c r="A56" s="129"/>
      <c r="B56" s="160" t="s">
        <v>74</v>
      </c>
      <c r="F56" s="111">
        <v>235161391</v>
      </c>
      <c r="G56" s="127"/>
      <c r="H56" s="200">
        <v>184796560</v>
      </c>
      <c r="I56" s="127"/>
      <c r="J56" s="111">
        <v>284423163</v>
      </c>
      <c r="K56" s="127"/>
      <c r="L56" s="200">
        <v>126032179</v>
      </c>
    </row>
    <row r="57" spans="1:12" ht="20.100000000000001" customHeight="1" x14ac:dyDescent="0.25">
      <c r="A57" s="129"/>
      <c r="B57" s="161" t="s">
        <v>41</v>
      </c>
      <c r="F57" s="28">
        <v>67225212</v>
      </c>
      <c r="G57" s="127"/>
      <c r="H57" s="19">
        <v>58691909</v>
      </c>
      <c r="I57" s="127"/>
      <c r="J57" s="28">
        <v>0</v>
      </c>
      <c r="K57" s="127"/>
      <c r="L57" s="19">
        <v>0</v>
      </c>
    </row>
    <row r="58" spans="1:12" ht="8.1" customHeight="1" x14ac:dyDescent="0.25">
      <c r="A58" s="149"/>
      <c r="F58" s="111"/>
      <c r="G58" s="127"/>
      <c r="I58" s="127"/>
      <c r="J58" s="111"/>
      <c r="K58" s="127"/>
    </row>
    <row r="59" spans="1:12" ht="20.100000000000001" customHeight="1" thickBot="1" x14ac:dyDescent="0.3">
      <c r="A59" s="149"/>
      <c r="F59" s="146">
        <f>SUM(F56:F58)</f>
        <v>302386603</v>
      </c>
      <c r="G59" s="127"/>
      <c r="H59" s="32">
        <f>SUM(H56:H58)</f>
        <v>243488469</v>
      </c>
      <c r="I59" s="127"/>
      <c r="J59" s="146">
        <f>SUM(J56:J58)</f>
        <v>284423163</v>
      </c>
      <c r="K59" s="127"/>
      <c r="L59" s="32">
        <f>SUM(L56:L58)</f>
        <v>126032179</v>
      </c>
    </row>
    <row r="60" spans="1:12" ht="20.100000000000001" customHeight="1" thickTop="1" x14ac:dyDescent="0.25">
      <c r="D60" s="159"/>
      <c r="E60" s="123"/>
      <c r="F60" s="47"/>
      <c r="G60" s="140"/>
      <c r="H60" s="93"/>
      <c r="I60" s="140"/>
      <c r="J60" s="47"/>
      <c r="K60" s="141"/>
      <c r="L60" s="93"/>
    </row>
    <row r="61" spans="1:12" ht="20.100000000000001" customHeight="1" x14ac:dyDescent="0.25">
      <c r="A61" s="147" t="s">
        <v>56</v>
      </c>
      <c r="F61" s="111"/>
      <c r="G61" s="127"/>
      <c r="I61" s="127"/>
      <c r="J61" s="111"/>
      <c r="K61" s="127"/>
    </row>
    <row r="62" spans="1:12" ht="20.100000000000001" customHeight="1" x14ac:dyDescent="0.25">
      <c r="A62" s="129"/>
      <c r="B62" s="161" t="s">
        <v>74</v>
      </c>
      <c r="F62" s="111">
        <v>235161391</v>
      </c>
      <c r="G62" s="127"/>
      <c r="H62" s="200">
        <v>184796560</v>
      </c>
      <c r="I62" s="127"/>
      <c r="J62" s="111">
        <v>284423163</v>
      </c>
      <c r="K62" s="127"/>
      <c r="L62" s="200">
        <v>126032179</v>
      </c>
    </row>
    <row r="63" spans="1:12" ht="20.100000000000001" customHeight="1" x14ac:dyDescent="0.25">
      <c r="A63" s="129"/>
      <c r="B63" s="161" t="s">
        <v>41</v>
      </c>
      <c r="F63" s="28">
        <v>67225212</v>
      </c>
      <c r="G63" s="127"/>
      <c r="H63" s="19">
        <v>58691909</v>
      </c>
      <c r="I63" s="127"/>
      <c r="J63" s="28">
        <v>0</v>
      </c>
      <c r="K63" s="127"/>
      <c r="L63" s="19">
        <v>0</v>
      </c>
    </row>
    <row r="64" spans="1:12" ht="8.1" customHeight="1" x14ac:dyDescent="0.25">
      <c r="A64" s="149"/>
      <c r="F64" s="111"/>
      <c r="G64" s="127"/>
      <c r="I64" s="127"/>
      <c r="J64" s="111"/>
      <c r="K64" s="127"/>
    </row>
    <row r="65" spans="1:12" ht="20.100000000000001" customHeight="1" thickBot="1" x14ac:dyDescent="0.3">
      <c r="A65" s="149"/>
      <c r="F65" s="146">
        <f>SUM(F62:F64)</f>
        <v>302386603</v>
      </c>
      <c r="G65" s="127"/>
      <c r="H65" s="32">
        <f>SUM(H62:H64)</f>
        <v>243488469</v>
      </c>
      <c r="I65" s="127"/>
      <c r="J65" s="146">
        <f>SUM(J62:J64)</f>
        <v>284423163</v>
      </c>
      <c r="K65" s="127"/>
      <c r="L65" s="32">
        <f>SUM(L62:L64)</f>
        <v>126032179</v>
      </c>
    </row>
    <row r="66" spans="1:12" ht="20.100000000000001" customHeight="1" thickTop="1" x14ac:dyDescent="0.25">
      <c r="A66" s="149"/>
      <c r="B66" s="149"/>
      <c r="C66" s="149"/>
      <c r="D66" s="162"/>
      <c r="E66" s="147"/>
      <c r="F66" s="47"/>
      <c r="G66" s="140"/>
      <c r="H66" s="93"/>
      <c r="I66" s="140"/>
      <c r="J66" s="47"/>
      <c r="K66" s="141"/>
      <c r="L66" s="93"/>
    </row>
    <row r="67" spans="1:12" ht="20.100000000000001" customHeight="1" x14ac:dyDescent="0.25">
      <c r="A67" s="147" t="s">
        <v>37</v>
      </c>
      <c r="B67" s="149"/>
      <c r="C67" s="149"/>
      <c r="D67" s="148"/>
      <c r="E67" s="44"/>
      <c r="F67" s="43"/>
      <c r="G67" s="44"/>
      <c r="H67" s="92"/>
      <c r="I67" s="44"/>
      <c r="J67" s="43"/>
      <c r="K67" s="44"/>
      <c r="L67" s="92"/>
    </row>
    <row r="68" spans="1:12" ht="20.100000000000001" customHeight="1" x14ac:dyDescent="0.25">
      <c r="A68" s="147"/>
      <c r="B68" s="149" t="s">
        <v>57</v>
      </c>
      <c r="C68" s="149"/>
      <c r="D68" s="148"/>
      <c r="E68" s="149"/>
      <c r="F68" s="163">
        <v>0.433</v>
      </c>
      <c r="G68" s="164"/>
      <c r="H68" s="201">
        <v>0.34200000000000003</v>
      </c>
      <c r="I68" s="164"/>
      <c r="J68" s="163">
        <v>0.52300000000000002</v>
      </c>
      <c r="K68" s="164"/>
      <c r="L68" s="201">
        <v>0.23300000000000001</v>
      </c>
    </row>
    <row r="69" spans="1:12" ht="20.100000000000001" customHeight="1" x14ac:dyDescent="0.25">
      <c r="A69" s="147"/>
      <c r="B69" s="149"/>
      <c r="C69" s="149"/>
      <c r="D69" s="148"/>
      <c r="E69" s="149"/>
      <c r="G69" s="150"/>
      <c r="H69" s="17"/>
      <c r="I69" s="150"/>
      <c r="J69" s="44"/>
      <c r="K69" s="151"/>
      <c r="L69" s="92"/>
    </row>
    <row r="70" spans="1:12" ht="20.100000000000001" customHeight="1" x14ac:dyDescent="0.25">
      <c r="A70" s="147"/>
      <c r="B70" s="149"/>
      <c r="C70" s="149"/>
      <c r="D70" s="148"/>
      <c r="E70" s="149"/>
      <c r="G70" s="150"/>
      <c r="H70" s="17"/>
      <c r="I70" s="150"/>
      <c r="J70" s="44"/>
      <c r="K70" s="151"/>
      <c r="L70" s="92"/>
    </row>
    <row r="71" spans="1:12" ht="20.100000000000001" customHeight="1" x14ac:dyDescent="0.25">
      <c r="A71" s="147"/>
      <c r="B71" s="149"/>
      <c r="C71" s="149"/>
      <c r="D71" s="148"/>
      <c r="E71" s="149"/>
      <c r="G71" s="150"/>
      <c r="H71" s="17"/>
      <c r="I71" s="150"/>
      <c r="J71" s="44"/>
      <c r="K71" s="151"/>
      <c r="L71" s="92"/>
    </row>
    <row r="72" spans="1:12" ht="20.100000000000001" customHeight="1" x14ac:dyDescent="0.25">
      <c r="A72" s="147"/>
      <c r="B72" s="149"/>
      <c r="C72" s="149"/>
      <c r="D72" s="148"/>
      <c r="E72" s="149"/>
      <c r="G72" s="150"/>
      <c r="H72" s="17"/>
      <c r="I72" s="150"/>
      <c r="J72" s="44"/>
      <c r="K72" s="151"/>
      <c r="L72" s="92"/>
    </row>
    <row r="73" spans="1:12" ht="20.100000000000001" customHeight="1" x14ac:dyDescent="0.25">
      <c r="A73" s="147"/>
      <c r="B73" s="149"/>
      <c r="C73" s="149"/>
      <c r="D73" s="148"/>
      <c r="E73" s="149"/>
      <c r="G73" s="150"/>
      <c r="H73" s="92"/>
      <c r="I73" s="151"/>
      <c r="J73" s="44"/>
      <c r="K73" s="150"/>
      <c r="L73" s="92"/>
    </row>
    <row r="74" spans="1:12" ht="20.100000000000001" customHeight="1" x14ac:dyDescent="0.25">
      <c r="A74" s="147"/>
      <c r="B74" s="149"/>
      <c r="C74" s="149"/>
      <c r="D74" s="148"/>
      <c r="E74" s="149"/>
      <c r="G74" s="150"/>
      <c r="H74" s="92"/>
      <c r="I74" s="151"/>
      <c r="J74" s="44"/>
      <c r="K74" s="150"/>
      <c r="L74" s="92"/>
    </row>
    <row r="75" spans="1:12" ht="20.100000000000001" customHeight="1" x14ac:dyDescent="0.25">
      <c r="A75" s="147"/>
      <c r="B75" s="149"/>
      <c r="C75" s="149"/>
      <c r="D75" s="148"/>
      <c r="E75" s="149"/>
      <c r="G75" s="150"/>
      <c r="H75" s="92"/>
      <c r="I75" s="151"/>
      <c r="J75" s="44"/>
      <c r="K75" s="150"/>
      <c r="L75" s="92"/>
    </row>
    <row r="76" spans="1:12" ht="20.100000000000001" customHeight="1" x14ac:dyDescent="0.25">
      <c r="A76" s="147"/>
      <c r="B76" s="149"/>
      <c r="C76" s="149"/>
      <c r="D76" s="148"/>
      <c r="E76" s="149"/>
      <c r="G76" s="150"/>
      <c r="H76" s="92"/>
      <c r="I76" s="151"/>
      <c r="J76" s="44"/>
      <c r="K76" s="150"/>
      <c r="L76" s="92"/>
    </row>
    <row r="77" spans="1:12" ht="20.100000000000001" customHeight="1" x14ac:dyDescent="0.25">
      <c r="A77" s="147"/>
      <c r="B77" s="149"/>
      <c r="C77" s="149"/>
      <c r="D77" s="148"/>
      <c r="E77" s="149"/>
      <c r="G77" s="150"/>
      <c r="H77" s="92"/>
      <c r="I77" s="151"/>
      <c r="J77" s="44"/>
      <c r="K77" s="150"/>
      <c r="L77" s="92"/>
    </row>
    <row r="78" spans="1:12" ht="20.100000000000001" customHeight="1" x14ac:dyDescent="0.25">
      <c r="A78" s="147"/>
      <c r="B78" s="149"/>
      <c r="C78" s="149"/>
      <c r="D78" s="148"/>
      <c r="E78" s="149"/>
      <c r="G78" s="150"/>
      <c r="H78" s="92"/>
      <c r="I78" s="151"/>
      <c r="J78" s="44"/>
      <c r="K78" s="150"/>
      <c r="L78" s="92"/>
    </row>
    <row r="79" spans="1:12" ht="20.100000000000001" customHeight="1" x14ac:dyDescent="0.25">
      <c r="A79" s="147"/>
      <c r="B79" s="149"/>
      <c r="C79" s="149"/>
      <c r="D79" s="148"/>
      <c r="E79" s="149"/>
      <c r="G79" s="150"/>
      <c r="H79" s="92"/>
      <c r="I79" s="151"/>
      <c r="J79" s="44"/>
      <c r="K79" s="150"/>
      <c r="L79" s="92"/>
    </row>
    <row r="80" spans="1:12" ht="20.100000000000001" customHeight="1" x14ac:dyDescent="0.25">
      <c r="A80" s="147"/>
      <c r="B80" s="149"/>
      <c r="C80" s="149"/>
      <c r="D80" s="148"/>
      <c r="E80" s="149"/>
      <c r="G80" s="150"/>
      <c r="H80" s="92"/>
      <c r="I80" s="151"/>
      <c r="J80" s="44"/>
      <c r="K80" s="150"/>
      <c r="L80" s="92"/>
    </row>
    <row r="81" spans="1:12" ht="20.100000000000001" customHeight="1" x14ac:dyDescent="0.25">
      <c r="A81" s="147"/>
      <c r="B81" s="149"/>
      <c r="C81" s="149"/>
      <c r="D81" s="148"/>
      <c r="E81" s="149"/>
      <c r="G81" s="150"/>
      <c r="H81" s="92"/>
      <c r="I81" s="151"/>
      <c r="J81" s="44"/>
      <c r="K81" s="150"/>
      <c r="L81" s="92"/>
    </row>
    <row r="82" spans="1:12" ht="20.100000000000001" customHeight="1" x14ac:dyDescent="0.25">
      <c r="A82" s="147"/>
      <c r="B82" s="149"/>
      <c r="C82" s="149"/>
      <c r="D82" s="148"/>
      <c r="E82" s="149"/>
      <c r="G82" s="150"/>
      <c r="H82" s="92"/>
      <c r="I82" s="151"/>
      <c r="J82" s="44"/>
      <c r="K82" s="150"/>
      <c r="L82" s="92"/>
    </row>
    <row r="83" spans="1:12" ht="20.100000000000001" customHeight="1" x14ac:dyDescent="0.25">
      <c r="A83" s="147"/>
      <c r="B83" s="149"/>
      <c r="C83" s="149"/>
      <c r="D83" s="148"/>
      <c r="E83" s="149"/>
      <c r="G83" s="150"/>
      <c r="H83" s="92"/>
      <c r="I83" s="151"/>
      <c r="J83" s="44"/>
      <c r="K83" s="150"/>
      <c r="L83" s="92"/>
    </row>
    <row r="84" spans="1:12" ht="20.100000000000001" customHeight="1" x14ac:dyDescent="0.25">
      <c r="A84" s="147"/>
      <c r="B84" s="149"/>
      <c r="C84" s="149"/>
      <c r="D84" s="148"/>
      <c r="E84" s="149"/>
      <c r="G84" s="150"/>
      <c r="H84" s="92"/>
      <c r="I84" s="151"/>
      <c r="J84" s="44"/>
      <c r="K84" s="150"/>
      <c r="L84" s="92"/>
    </row>
    <row r="85" spans="1:12" ht="20.100000000000001" customHeight="1" x14ac:dyDescent="0.25">
      <c r="A85" s="147"/>
      <c r="B85" s="149"/>
      <c r="C85" s="149"/>
      <c r="D85" s="148"/>
      <c r="E85" s="149"/>
      <c r="G85" s="150"/>
      <c r="H85" s="92"/>
      <c r="I85" s="151"/>
      <c r="J85" s="44"/>
      <c r="K85" s="150"/>
      <c r="L85" s="92"/>
    </row>
    <row r="86" spans="1:12" ht="12.75" customHeight="1" x14ac:dyDescent="0.25">
      <c r="A86" s="147"/>
      <c r="B86" s="149"/>
      <c r="C86" s="149"/>
      <c r="D86" s="148"/>
      <c r="E86" s="149"/>
      <c r="G86" s="150"/>
      <c r="H86" s="92"/>
      <c r="I86" s="151"/>
      <c r="J86" s="44"/>
      <c r="K86" s="150"/>
      <c r="L86" s="92"/>
    </row>
    <row r="87" spans="1:12" ht="12" customHeight="1" x14ac:dyDescent="0.25">
      <c r="A87" s="147"/>
      <c r="B87" s="149"/>
      <c r="C87" s="149"/>
      <c r="D87" s="148"/>
      <c r="E87" s="149"/>
      <c r="G87" s="150"/>
      <c r="H87" s="92"/>
      <c r="I87" s="151"/>
      <c r="J87" s="44"/>
      <c r="K87" s="150"/>
      <c r="L87" s="92"/>
    </row>
    <row r="88" spans="1:12" s="5" customFormat="1" ht="21.95" customHeight="1" x14ac:dyDescent="0.25">
      <c r="A88" s="220" t="str">
        <f>A46</f>
        <v>หมายเหตุประกอบข้อมูลทางการเงินระหว่างกาลในหน้า 14 ถึง 31 เป็นส่วนหนึ่งของข้อมูลทางการเงินระหว่างกาลนี้</v>
      </c>
      <c r="B88" s="220"/>
      <c r="C88" s="220"/>
      <c r="D88" s="220"/>
      <c r="E88" s="220"/>
      <c r="F88" s="220"/>
      <c r="G88" s="220"/>
      <c r="H88" s="220"/>
      <c r="I88" s="220"/>
      <c r="J88" s="220"/>
      <c r="K88" s="220"/>
      <c r="L88" s="220"/>
    </row>
  </sheetData>
  <mergeCells count="2">
    <mergeCell ref="A46:L46"/>
    <mergeCell ref="A88:L88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D4A81-D7A1-4909-B3A2-75153DAE994A}">
  <dimension ref="A1:AD45"/>
  <sheetViews>
    <sheetView topLeftCell="A14" zoomScaleNormal="100" zoomScaleSheetLayoutView="80" workbookViewId="0">
      <selection activeCell="C32" sqref="C32"/>
    </sheetView>
  </sheetViews>
  <sheetFormatPr defaultColWidth="9.140625" defaultRowHeight="20.100000000000001" customHeight="1" x14ac:dyDescent="0.25"/>
  <cols>
    <col min="1" max="1" width="1.140625" style="53" customWidth="1"/>
    <col min="2" max="2" width="1.42578125" style="53" customWidth="1"/>
    <col min="3" max="3" width="34" style="53" customWidth="1"/>
    <col min="4" max="4" width="8.140625" style="52" bestFit="1" customWidth="1"/>
    <col min="5" max="5" width="0.5703125" style="166" customWidth="1"/>
    <col min="6" max="6" width="10.5703125" style="52" customWidth="1"/>
    <col min="7" max="7" width="0.5703125" style="166" customWidth="1"/>
    <col min="8" max="8" width="10.5703125" style="52" customWidth="1"/>
    <col min="9" max="9" width="0.5703125" style="166" customWidth="1"/>
    <col min="10" max="10" width="10.5703125" style="52" customWidth="1"/>
    <col min="11" max="11" width="0.5703125" style="166" customWidth="1"/>
    <col min="12" max="12" width="11.42578125" style="166" customWidth="1"/>
    <col min="13" max="13" width="0.5703125" style="166" customWidth="1"/>
    <col min="14" max="14" width="13.5703125" style="166" customWidth="1"/>
    <col min="15" max="15" width="0.5703125" style="166" customWidth="1"/>
    <col min="16" max="16" width="13" style="52" customWidth="1"/>
    <col min="17" max="17" width="0.5703125" style="166" customWidth="1"/>
    <col min="18" max="18" width="12.42578125" style="166" customWidth="1"/>
    <col min="19" max="19" width="0.5703125" style="166" customWidth="1"/>
    <col min="20" max="20" width="10.5703125" style="52" customWidth="1"/>
    <col min="21" max="21" width="0.5703125" style="52" customWidth="1"/>
    <col min="22" max="22" width="10.5703125" style="52" bestFit="1" customWidth="1"/>
    <col min="23" max="23" width="0.5703125" style="166" customWidth="1"/>
    <col min="24" max="24" width="11.5703125" style="52" bestFit="1" customWidth="1"/>
    <col min="25" max="25" width="0.5703125" style="166" customWidth="1"/>
    <col min="26" max="26" width="12.5703125" style="166" customWidth="1"/>
    <col min="27" max="27" width="0.5703125" style="166" customWidth="1"/>
    <col min="28" max="28" width="13.140625" style="52" customWidth="1"/>
    <col min="29" max="29" width="0.5703125" style="166" customWidth="1"/>
    <col min="30" max="30" width="11.5703125" style="52" customWidth="1"/>
    <col min="31" max="16384" width="9.140625" style="53"/>
  </cols>
  <sheetData>
    <row r="1" spans="1:30" ht="20.100000000000001" customHeight="1" x14ac:dyDescent="0.25">
      <c r="A1" s="51" t="str">
        <f>'2-4 T'!A104</f>
        <v>บริษัท อินเตอร์ลิ้งค์ คอมมิวนิเคชั่น จำกัด (มหาชน)</v>
      </c>
      <c r="B1" s="165"/>
      <c r="C1" s="165"/>
      <c r="AD1" s="167" t="s">
        <v>58</v>
      </c>
    </row>
    <row r="2" spans="1:30" ht="20.100000000000001" customHeight="1" x14ac:dyDescent="0.25">
      <c r="A2" s="51" t="s">
        <v>75</v>
      </c>
      <c r="B2" s="165"/>
      <c r="C2" s="165"/>
    </row>
    <row r="3" spans="1:30" ht="20.100000000000001" customHeight="1" x14ac:dyDescent="0.25">
      <c r="A3" s="54" t="str">
        <f>+'7-8 (9m)'!A3</f>
        <v>สำหรับงวดเก้าเดือนสิ้นสุดวันที่ 30 กันยายน พ.ศ. 2564</v>
      </c>
      <c r="B3" s="168"/>
      <c r="C3" s="168"/>
      <c r="D3" s="169"/>
      <c r="E3" s="170"/>
      <c r="F3" s="169"/>
      <c r="G3" s="170"/>
      <c r="H3" s="169"/>
      <c r="I3" s="170"/>
      <c r="J3" s="169"/>
      <c r="K3" s="170"/>
      <c r="L3" s="170"/>
      <c r="M3" s="170"/>
      <c r="N3" s="170"/>
      <c r="O3" s="170"/>
      <c r="P3" s="169"/>
      <c r="Q3" s="170"/>
      <c r="R3" s="170"/>
      <c r="S3" s="170"/>
      <c r="T3" s="169"/>
      <c r="U3" s="169"/>
      <c r="V3" s="169"/>
      <c r="W3" s="170"/>
      <c r="X3" s="169"/>
      <c r="Y3" s="170"/>
      <c r="Z3" s="170"/>
      <c r="AA3" s="170"/>
      <c r="AB3" s="169"/>
      <c r="AC3" s="170"/>
      <c r="AD3" s="169"/>
    </row>
    <row r="5" spans="1:30" ht="18" customHeight="1" x14ac:dyDescent="0.25">
      <c r="B5" s="171"/>
      <c r="C5" s="171"/>
      <c r="D5" s="171"/>
      <c r="E5" s="171"/>
      <c r="F5" s="172"/>
      <c r="G5" s="173"/>
      <c r="H5" s="172"/>
      <c r="I5" s="173"/>
      <c r="J5" s="172"/>
      <c r="K5" s="173"/>
      <c r="L5" s="173"/>
      <c r="M5" s="173"/>
      <c r="N5" s="173"/>
      <c r="O5" s="173"/>
      <c r="P5" s="172"/>
      <c r="Q5" s="173"/>
      <c r="R5" s="173"/>
      <c r="S5" s="173"/>
      <c r="T5" s="172"/>
      <c r="U5" s="172"/>
      <c r="V5" s="172"/>
      <c r="W5" s="173"/>
      <c r="X5" s="172"/>
      <c r="Y5" s="173"/>
      <c r="Z5" s="173"/>
      <c r="AA5" s="173"/>
      <c r="AB5" s="172"/>
      <c r="AC5" s="173"/>
      <c r="AD5" s="172" t="s">
        <v>0</v>
      </c>
    </row>
    <row r="6" spans="1:30" ht="18" customHeight="1" x14ac:dyDescent="0.25">
      <c r="B6" s="171"/>
      <c r="C6" s="171"/>
      <c r="D6" s="171"/>
      <c r="E6" s="171"/>
      <c r="F6" s="222" t="s">
        <v>142</v>
      </c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171"/>
      <c r="AB6" s="174"/>
      <c r="AC6" s="171"/>
      <c r="AD6" s="174"/>
    </row>
    <row r="7" spans="1:30" ht="18" customHeight="1" x14ac:dyDescent="0.25">
      <c r="B7" s="171"/>
      <c r="C7" s="171"/>
      <c r="D7" s="171"/>
      <c r="E7" s="171"/>
      <c r="F7" s="174"/>
      <c r="G7" s="171"/>
      <c r="H7" s="174"/>
      <c r="I7" s="171"/>
      <c r="J7" s="174"/>
      <c r="K7" s="171"/>
      <c r="L7" s="171"/>
      <c r="M7" s="171"/>
      <c r="N7" s="223" t="s">
        <v>170</v>
      </c>
      <c r="O7" s="223"/>
      <c r="P7" s="223"/>
      <c r="Q7" s="223"/>
      <c r="R7" s="223"/>
      <c r="S7" s="171"/>
      <c r="T7" s="224" t="s">
        <v>21</v>
      </c>
      <c r="U7" s="224"/>
      <c r="V7" s="224"/>
      <c r="W7" s="224"/>
      <c r="X7" s="224"/>
      <c r="Y7" s="171"/>
      <c r="Z7" s="171"/>
      <c r="AA7" s="171"/>
      <c r="AB7" s="174"/>
      <c r="AC7" s="171"/>
      <c r="AD7" s="174"/>
    </row>
    <row r="8" spans="1:30" ht="18" customHeight="1" x14ac:dyDescent="0.25">
      <c r="B8" s="171"/>
      <c r="C8" s="171"/>
      <c r="D8" s="171"/>
      <c r="E8" s="171"/>
      <c r="F8" s="174"/>
      <c r="G8" s="171"/>
      <c r="H8" s="174"/>
      <c r="I8" s="171"/>
      <c r="J8" s="174"/>
      <c r="K8" s="171"/>
      <c r="L8" s="171"/>
      <c r="M8" s="171"/>
      <c r="N8" s="55" t="s">
        <v>171</v>
      </c>
      <c r="O8" s="55"/>
      <c r="P8" s="55" t="s">
        <v>143</v>
      </c>
      <c r="Q8" s="171"/>
      <c r="R8" s="96" t="s">
        <v>42</v>
      </c>
      <c r="S8" s="171"/>
      <c r="T8" s="175"/>
      <c r="U8" s="175"/>
      <c r="V8" s="175"/>
      <c r="W8" s="175"/>
      <c r="X8" s="175"/>
      <c r="Y8" s="171"/>
      <c r="Z8" s="171"/>
      <c r="AA8" s="171"/>
      <c r="AB8" s="174"/>
      <c r="AC8" s="171"/>
      <c r="AD8" s="174"/>
    </row>
    <row r="9" spans="1:30" ht="18" customHeight="1" x14ac:dyDescent="0.25">
      <c r="D9" s="53"/>
      <c r="E9" s="176"/>
      <c r="F9" s="177"/>
      <c r="G9" s="176"/>
      <c r="H9" s="177"/>
      <c r="I9" s="176"/>
      <c r="J9" s="177"/>
      <c r="K9" s="176"/>
      <c r="L9" s="90"/>
      <c r="M9" s="176"/>
      <c r="N9" s="90" t="s">
        <v>172</v>
      </c>
      <c r="O9" s="90"/>
      <c r="P9" s="55" t="s">
        <v>144</v>
      </c>
      <c r="Q9" s="90"/>
      <c r="R9" s="96" t="s">
        <v>173</v>
      </c>
      <c r="S9" s="176"/>
      <c r="T9" s="171" t="s">
        <v>65</v>
      </c>
      <c r="U9" s="171"/>
      <c r="W9" s="53"/>
      <c r="X9" s="53"/>
      <c r="Y9" s="176"/>
      <c r="Z9" s="177" t="s">
        <v>42</v>
      </c>
      <c r="AA9" s="176"/>
      <c r="AB9" s="177"/>
      <c r="AC9" s="176"/>
      <c r="AD9" s="177"/>
    </row>
    <row r="10" spans="1:30" ht="18" customHeight="1" x14ac:dyDescent="0.25">
      <c r="D10" s="53"/>
      <c r="E10" s="176"/>
      <c r="F10" s="104" t="s">
        <v>28</v>
      </c>
      <c r="G10" s="176"/>
      <c r="H10" s="55" t="s">
        <v>145</v>
      </c>
      <c r="I10" s="176"/>
      <c r="J10" s="104" t="s">
        <v>231</v>
      </c>
      <c r="K10" s="176"/>
      <c r="L10" s="178"/>
      <c r="M10" s="176"/>
      <c r="N10" s="90" t="s">
        <v>174</v>
      </c>
      <c r="O10" s="90"/>
      <c r="P10" s="55" t="s">
        <v>146</v>
      </c>
      <c r="Q10" s="90"/>
      <c r="R10" s="96" t="s">
        <v>175</v>
      </c>
      <c r="S10" s="176"/>
      <c r="T10" s="55" t="s">
        <v>29</v>
      </c>
      <c r="U10" s="55"/>
      <c r="V10" s="55" t="s">
        <v>65</v>
      </c>
      <c r="W10" s="176"/>
      <c r="X10" s="177" t="s">
        <v>203</v>
      </c>
      <c r="Y10" s="176"/>
      <c r="Z10" s="177" t="s">
        <v>68</v>
      </c>
      <c r="AA10" s="176"/>
      <c r="AB10" s="177" t="s">
        <v>147</v>
      </c>
      <c r="AC10" s="176"/>
      <c r="AD10" s="177" t="s">
        <v>148</v>
      </c>
    </row>
    <row r="11" spans="1:30" ht="18" customHeight="1" x14ac:dyDescent="0.25">
      <c r="D11" s="53"/>
      <c r="E11" s="176"/>
      <c r="F11" s="104" t="s">
        <v>30</v>
      </c>
      <c r="G11" s="176"/>
      <c r="H11" s="55" t="s">
        <v>149</v>
      </c>
      <c r="I11" s="176"/>
      <c r="J11" s="55" t="s">
        <v>176</v>
      </c>
      <c r="K11" s="176"/>
      <c r="L11" s="178" t="s">
        <v>176</v>
      </c>
      <c r="M11" s="176"/>
      <c r="N11" s="90" t="s">
        <v>150</v>
      </c>
      <c r="O11" s="90"/>
      <c r="P11" s="55" t="s">
        <v>150</v>
      </c>
      <c r="Q11" s="90"/>
      <c r="R11" s="96" t="s">
        <v>153</v>
      </c>
      <c r="S11" s="176"/>
      <c r="T11" s="55" t="s">
        <v>31</v>
      </c>
      <c r="U11" s="55"/>
      <c r="V11" s="55" t="s">
        <v>176</v>
      </c>
      <c r="W11" s="176"/>
      <c r="X11" s="177" t="s">
        <v>204</v>
      </c>
      <c r="Y11" s="176"/>
      <c r="Z11" s="177" t="s">
        <v>151</v>
      </c>
      <c r="AA11" s="176"/>
      <c r="AB11" s="177" t="s">
        <v>152</v>
      </c>
      <c r="AC11" s="176"/>
      <c r="AD11" s="177" t="s">
        <v>153</v>
      </c>
    </row>
    <row r="12" spans="1:30" ht="18" customHeight="1" x14ac:dyDescent="0.25">
      <c r="D12" s="219" t="s">
        <v>2</v>
      </c>
      <c r="E12" s="179"/>
      <c r="F12" s="89" t="s">
        <v>38</v>
      </c>
      <c r="G12" s="179"/>
      <c r="H12" s="180" t="s">
        <v>38</v>
      </c>
      <c r="I12" s="176"/>
      <c r="J12" s="180" t="s">
        <v>38</v>
      </c>
      <c r="K12" s="176"/>
      <c r="L12" s="89" t="s">
        <v>38</v>
      </c>
      <c r="M12" s="176"/>
      <c r="N12" s="89" t="s">
        <v>38</v>
      </c>
      <c r="O12" s="90"/>
      <c r="P12" s="89" t="s">
        <v>38</v>
      </c>
      <c r="Q12" s="90"/>
      <c r="R12" s="89" t="s">
        <v>38</v>
      </c>
      <c r="S12" s="176"/>
      <c r="T12" s="180" t="s">
        <v>38</v>
      </c>
      <c r="U12" s="203"/>
      <c r="V12" s="180" t="s">
        <v>38</v>
      </c>
      <c r="W12" s="179"/>
      <c r="X12" s="180" t="s">
        <v>38</v>
      </c>
      <c r="Y12" s="176"/>
      <c r="Z12" s="180" t="s">
        <v>38</v>
      </c>
      <c r="AA12" s="176"/>
      <c r="AB12" s="180" t="s">
        <v>38</v>
      </c>
      <c r="AC12" s="176"/>
      <c r="AD12" s="180" t="s">
        <v>38</v>
      </c>
    </row>
    <row r="13" spans="1:30" ht="6" customHeight="1" x14ac:dyDescent="0.25">
      <c r="D13" s="181"/>
      <c r="E13" s="179"/>
      <c r="F13" s="181"/>
      <c r="G13" s="179"/>
      <c r="H13" s="181"/>
      <c r="I13" s="176"/>
      <c r="J13" s="181"/>
      <c r="K13" s="176"/>
      <c r="L13" s="181"/>
      <c r="M13" s="176"/>
      <c r="N13" s="176"/>
      <c r="O13" s="176"/>
      <c r="P13" s="181"/>
      <c r="Q13" s="176"/>
      <c r="R13" s="176"/>
      <c r="S13" s="176"/>
      <c r="T13" s="181"/>
      <c r="U13" s="181"/>
      <c r="V13" s="181"/>
      <c r="W13" s="179"/>
      <c r="X13" s="181"/>
      <c r="Y13" s="176"/>
      <c r="Z13" s="176"/>
      <c r="AA13" s="176"/>
      <c r="AB13" s="181"/>
      <c r="AC13" s="176"/>
      <c r="AD13" s="181"/>
    </row>
    <row r="14" spans="1:30" ht="18" customHeight="1" x14ac:dyDescent="0.25">
      <c r="A14" s="51" t="s">
        <v>97</v>
      </c>
      <c r="B14" s="51"/>
      <c r="D14" s="53"/>
      <c r="E14" s="182"/>
      <c r="F14" s="81">
        <v>543632325</v>
      </c>
      <c r="G14" s="81"/>
      <c r="H14" s="81">
        <v>770857410</v>
      </c>
      <c r="I14" s="81"/>
      <c r="J14" s="81">
        <v>0</v>
      </c>
      <c r="K14" s="81"/>
      <c r="L14" s="81">
        <v>0</v>
      </c>
      <c r="M14" s="81"/>
      <c r="N14" s="81">
        <v>0</v>
      </c>
      <c r="O14" s="81"/>
      <c r="P14" s="81">
        <v>461504845</v>
      </c>
      <c r="Q14" s="81"/>
      <c r="R14" s="206">
        <f>SUM(N14:P14)</f>
        <v>461504845</v>
      </c>
      <c r="S14" s="81"/>
      <c r="T14" s="81">
        <v>47810202</v>
      </c>
      <c r="U14" s="81"/>
      <c r="V14" s="81">
        <v>0</v>
      </c>
      <c r="W14" s="81"/>
      <c r="X14" s="81">
        <v>883427478</v>
      </c>
      <c r="Y14" s="206"/>
      <c r="Z14" s="206">
        <f>SUM(F14,H14,L14,R14,T14,X14)</f>
        <v>2707232260</v>
      </c>
      <c r="AA14" s="206"/>
      <c r="AB14" s="81">
        <v>723873838</v>
      </c>
      <c r="AC14" s="206"/>
      <c r="AD14" s="81">
        <f>Z14+AB14</f>
        <v>3431106098</v>
      </c>
    </row>
    <row r="15" spans="1:30" ht="8.1" customHeight="1" x14ac:dyDescent="0.25">
      <c r="A15" s="56"/>
      <c r="D15" s="53"/>
      <c r="E15" s="52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</row>
    <row r="16" spans="1:30" ht="18" customHeight="1" x14ac:dyDescent="0.25">
      <c r="A16" s="51" t="s">
        <v>76</v>
      </c>
      <c r="B16" s="51"/>
      <c r="D16" s="53"/>
      <c r="E16" s="182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206"/>
      <c r="S16" s="81"/>
      <c r="T16" s="81"/>
      <c r="U16" s="81"/>
      <c r="V16" s="81"/>
      <c r="W16" s="81"/>
      <c r="X16" s="81"/>
      <c r="Y16" s="206"/>
      <c r="Z16" s="206"/>
      <c r="AA16" s="206"/>
      <c r="AB16" s="81"/>
      <c r="AC16" s="206"/>
      <c r="AD16" s="81"/>
    </row>
    <row r="17" spans="1:30" ht="18" customHeight="1" x14ac:dyDescent="0.25">
      <c r="A17" s="98" t="s">
        <v>176</v>
      </c>
      <c r="B17" s="51"/>
      <c r="D17" s="53"/>
      <c r="E17" s="182"/>
      <c r="F17" s="81">
        <v>0</v>
      </c>
      <c r="G17" s="81"/>
      <c r="H17" s="81">
        <v>0</v>
      </c>
      <c r="I17" s="81"/>
      <c r="J17" s="81">
        <v>0</v>
      </c>
      <c r="K17" s="81"/>
      <c r="L17" s="81">
        <v>-53699059</v>
      </c>
      <c r="M17" s="81"/>
      <c r="N17" s="81">
        <v>0</v>
      </c>
      <c r="O17" s="81"/>
      <c r="P17" s="81">
        <v>0</v>
      </c>
      <c r="Q17" s="81"/>
      <c r="R17" s="206">
        <f>SUM(N17:P17)</f>
        <v>0</v>
      </c>
      <c r="S17" s="81"/>
      <c r="T17" s="81">
        <v>0</v>
      </c>
      <c r="U17" s="81"/>
      <c r="V17" s="81">
        <v>0</v>
      </c>
      <c r="W17" s="81"/>
      <c r="X17" s="81">
        <v>0</v>
      </c>
      <c r="Y17" s="206"/>
      <c r="Z17" s="206">
        <f>SUM(F17,H17,L17,R17,T17,X17)</f>
        <v>-53699059</v>
      </c>
      <c r="AA17" s="206"/>
      <c r="AB17" s="81">
        <v>0</v>
      </c>
      <c r="AC17" s="206"/>
      <c r="AD17" s="81">
        <f>Z17+AB17</f>
        <v>-53699059</v>
      </c>
    </row>
    <row r="18" spans="1:30" ht="18" customHeight="1" x14ac:dyDescent="0.25">
      <c r="A18" s="98" t="s">
        <v>190</v>
      </c>
      <c r="B18" s="51"/>
      <c r="D18" s="53"/>
      <c r="E18" s="182"/>
      <c r="F18" s="81">
        <v>0</v>
      </c>
      <c r="G18" s="81"/>
      <c r="H18" s="81">
        <v>0</v>
      </c>
      <c r="I18" s="81"/>
      <c r="J18" s="81">
        <v>0</v>
      </c>
      <c r="K18" s="81"/>
      <c r="L18" s="81">
        <v>0</v>
      </c>
      <c r="M18" s="81"/>
      <c r="N18" s="81">
        <v>0</v>
      </c>
      <c r="O18" s="81"/>
      <c r="P18" s="81">
        <v>0</v>
      </c>
      <c r="Q18" s="81"/>
      <c r="R18" s="206">
        <f>SUM(N18:P18)</f>
        <v>0</v>
      </c>
      <c r="S18" s="81"/>
      <c r="T18" s="81">
        <v>0</v>
      </c>
      <c r="U18" s="81"/>
      <c r="V18" s="81">
        <v>0</v>
      </c>
      <c r="W18" s="81"/>
      <c r="X18" s="81">
        <v>-16308916</v>
      </c>
      <c r="Y18" s="206"/>
      <c r="Z18" s="206">
        <f>SUM(F18,H18,L18,R18,T18,X18)</f>
        <v>-16308916</v>
      </c>
      <c r="AA18" s="206"/>
      <c r="AB18" s="81">
        <v>0</v>
      </c>
      <c r="AC18" s="206"/>
      <c r="AD18" s="81">
        <f>Z18+AB18</f>
        <v>-16308916</v>
      </c>
    </row>
    <row r="19" spans="1:30" ht="18" customHeight="1" x14ac:dyDescent="0.25">
      <c r="A19" s="53" t="s">
        <v>205</v>
      </c>
      <c r="B19" s="51"/>
      <c r="D19" s="53"/>
      <c r="E19" s="182"/>
      <c r="F19" s="81">
        <v>0</v>
      </c>
      <c r="G19" s="81"/>
      <c r="H19" s="81">
        <v>0</v>
      </c>
      <c r="I19" s="81"/>
      <c r="J19" s="81">
        <v>0</v>
      </c>
      <c r="K19" s="81"/>
      <c r="L19" s="81">
        <v>0</v>
      </c>
      <c r="M19" s="81"/>
      <c r="N19" s="81">
        <v>20798010</v>
      </c>
      <c r="O19" s="81"/>
      <c r="P19" s="81">
        <v>0</v>
      </c>
      <c r="Q19" s="81"/>
      <c r="R19" s="206">
        <f>SUM(N19:P19)</f>
        <v>20798010</v>
      </c>
      <c r="S19" s="81"/>
      <c r="T19" s="81">
        <v>0</v>
      </c>
      <c r="U19" s="81"/>
      <c r="V19" s="81">
        <v>0</v>
      </c>
      <c r="W19" s="81"/>
      <c r="X19" s="81">
        <v>0</v>
      </c>
      <c r="Y19" s="206"/>
      <c r="Z19" s="206">
        <f>SUM(F19,H19,L19,R19,T19,X19)</f>
        <v>20798010</v>
      </c>
      <c r="AA19" s="206"/>
      <c r="AB19" s="81">
        <v>0</v>
      </c>
      <c r="AC19" s="206"/>
      <c r="AD19" s="81">
        <f>Z19+AB19</f>
        <v>20798010</v>
      </c>
    </row>
    <row r="20" spans="1:30" ht="18" customHeight="1" x14ac:dyDescent="0.25">
      <c r="A20" s="53" t="s">
        <v>27</v>
      </c>
      <c r="D20" s="53"/>
      <c r="E20" s="52"/>
      <c r="F20" s="114">
        <v>0</v>
      </c>
      <c r="G20" s="113"/>
      <c r="H20" s="114">
        <v>0</v>
      </c>
      <c r="I20" s="113"/>
      <c r="J20" s="114">
        <v>0</v>
      </c>
      <c r="K20" s="113"/>
      <c r="L20" s="114">
        <v>0</v>
      </c>
      <c r="M20" s="113"/>
      <c r="N20" s="114">
        <v>0</v>
      </c>
      <c r="O20" s="113"/>
      <c r="P20" s="114">
        <v>0</v>
      </c>
      <c r="Q20" s="113"/>
      <c r="R20" s="114">
        <f>SUM(N20:P20)</f>
        <v>0</v>
      </c>
      <c r="S20" s="113"/>
      <c r="T20" s="114">
        <v>0</v>
      </c>
      <c r="U20" s="204"/>
      <c r="V20" s="114">
        <v>0</v>
      </c>
      <c r="W20" s="113"/>
      <c r="X20" s="114">
        <v>184796560</v>
      </c>
      <c r="Y20" s="113"/>
      <c r="Z20" s="114">
        <f>SUM(F20,H20,L20,R20,T20,X20)</f>
        <v>184796560</v>
      </c>
      <c r="AA20" s="113"/>
      <c r="AB20" s="114">
        <v>58691909</v>
      </c>
      <c r="AC20" s="33"/>
      <c r="AD20" s="18">
        <f>Z20+AB20</f>
        <v>243488469</v>
      </c>
    </row>
    <row r="21" spans="1:30" ht="8.1" customHeight="1" x14ac:dyDescent="0.25">
      <c r="A21" s="51"/>
      <c r="B21" s="51"/>
      <c r="D21" s="53"/>
      <c r="E21" s="182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206"/>
      <c r="S21" s="81"/>
      <c r="T21" s="81"/>
      <c r="U21" s="81"/>
      <c r="V21" s="81"/>
      <c r="W21" s="81"/>
      <c r="X21" s="81"/>
      <c r="Y21" s="206"/>
      <c r="Z21" s="206"/>
      <c r="AA21" s="206"/>
      <c r="AB21" s="81"/>
      <c r="AC21" s="206"/>
      <c r="AD21" s="81"/>
    </row>
    <row r="22" spans="1:30" ht="18" customHeight="1" thickBot="1" x14ac:dyDescent="0.3">
      <c r="A22" s="51" t="s">
        <v>206</v>
      </c>
      <c r="D22" s="53"/>
      <c r="E22" s="52"/>
      <c r="F22" s="115">
        <f>SUM(F14:F20)</f>
        <v>543632325</v>
      </c>
      <c r="G22" s="113"/>
      <c r="H22" s="115">
        <f>SUM(H14:H20)</f>
        <v>770857410</v>
      </c>
      <c r="I22" s="113"/>
      <c r="J22" s="115">
        <f>SUM(J14:J20)</f>
        <v>0</v>
      </c>
      <c r="K22" s="113"/>
      <c r="L22" s="115">
        <f>SUM(L14:L20)</f>
        <v>-53699059</v>
      </c>
      <c r="M22" s="113"/>
      <c r="N22" s="115">
        <f>SUM(N14:N20)</f>
        <v>20798010</v>
      </c>
      <c r="O22" s="113"/>
      <c r="P22" s="115">
        <f>SUM(P14:P20)</f>
        <v>461504845</v>
      </c>
      <c r="Q22" s="113"/>
      <c r="R22" s="115">
        <f>SUM(R14:R20)</f>
        <v>482302855</v>
      </c>
      <c r="S22" s="113"/>
      <c r="T22" s="115">
        <f>SUM(T14:T20)</f>
        <v>47810202</v>
      </c>
      <c r="U22" s="204"/>
      <c r="V22" s="115">
        <f>SUM(V14:V20)</f>
        <v>0</v>
      </c>
      <c r="W22" s="113"/>
      <c r="X22" s="115">
        <f>SUM(X14:X20)</f>
        <v>1051915122</v>
      </c>
      <c r="Y22" s="113"/>
      <c r="Z22" s="115">
        <f>SUM(Z14:Z20)</f>
        <v>2842818855</v>
      </c>
      <c r="AA22" s="113"/>
      <c r="AB22" s="115">
        <f>SUM(AB14:AB20)</f>
        <v>782565747</v>
      </c>
      <c r="AC22" s="113"/>
      <c r="AD22" s="115">
        <f>SUM(AD14:AD20)</f>
        <v>3625384602</v>
      </c>
    </row>
    <row r="23" spans="1:30" ht="18" customHeight="1" thickTop="1" x14ac:dyDescent="0.25">
      <c r="A23" s="51"/>
      <c r="D23" s="53"/>
      <c r="E23" s="52"/>
      <c r="G23" s="52"/>
      <c r="I23" s="52"/>
      <c r="K23" s="52"/>
      <c r="L23" s="52"/>
      <c r="M23" s="52"/>
      <c r="N23" s="52"/>
      <c r="O23" s="52"/>
      <c r="Q23" s="52"/>
      <c r="R23" s="52"/>
      <c r="S23" s="52"/>
      <c r="W23" s="52"/>
      <c r="Y23" s="52"/>
      <c r="Z23" s="52"/>
      <c r="AA23" s="52"/>
      <c r="AC23" s="52"/>
    </row>
    <row r="24" spans="1:30" ht="18" customHeight="1" x14ac:dyDescent="0.25">
      <c r="A24" s="51" t="s">
        <v>162</v>
      </c>
      <c r="D24" s="53"/>
      <c r="E24" s="182"/>
      <c r="F24" s="57">
        <v>543632325</v>
      </c>
      <c r="G24" s="109"/>
      <c r="H24" s="57">
        <v>770857410</v>
      </c>
      <c r="I24" s="109"/>
      <c r="J24" s="57">
        <v>0</v>
      </c>
      <c r="K24" s="109"/>
      <c r="L24" s="57">
        <v>-69635322</v>
      </c>
      <c r="M24" s="109"/>
      <c r="N24" s="57">
        <v>28898010</v>
      </c>
      <c r="O24" s="109"/>
      <c r="P24" s="118">
        <v>461504845</v>
      </c>
      <c r="Q24" s="53"/>
      <c r="R24" s="121">
        <f>SUM(N24:P24)</f>
        <v>490402855</v>
      </c>
      <c r="S24" s="182"/>
      <c r="T24" s="118">
        <v>53201877</v>
      </c>
      <c r="U24" s="109"/>
      <c r="V24" s="57">
        <v>69635322</v>
      </c>
      <c r="W24" s="109"/>
      <c r="X24" s="118">
        <v>987983566</v>
      </c>
      <c r="Y24" s="183"/>
      <c r="Z24" s="121">
        <f>SUM(X24,T24,R24,H24,F24)</f>
        <v>2846078033</v>
      </c>
      <c r="AA24" s="183"/>
      <c r="AB24" s="118">
        <v>797098253</v>
      </c>
      <c r="AC24" s="183"/>
      <c r="AD24" s="57">
        <f>SUM(AB24,Z24)</f>
        <v>3643176286</v>
      </c>
    </row>
    <row r="25" spans="1:30" ht="8.1" customHeight="1" x14ac:dyDescent="0.25">
      <c r="A25" s="56"/>
      <c r="D25" s="53"/>
      <c r="E25" s="52"/>
      <c r="F25" s="119"/>
      <c r="G25" s="52"/>
      <c r="H25" s="119"/>
      <c r="I25" s="52"/>
      <c r="J25" s="119"/>
      <c r="K25" s="52"/>
      <c r="L25" s="119"/>
      <c r="M25" s="52"/>
      <c r="N25" s="119"/>
      <c r="O25" s="52"/>
      <c r="P25" s="119"/>
      <c r="Q25" s="52"/>
      <c r="R25" s="119"/>
      <c r="S25" s="52"/>
      <c r="T25" s="205"/>
      <c r="U25" s="109"/>
      <c r="V25" s="205"/>
      <c r="W25" s="53"/>
      <c r="X25" s="205"/>
      <c r="Y25" s="52"/>
      <c r="Z25" s="119"/>
      <c r="AA25" s="52"/>
      <c r="AB25" s="119"/>
      <c r="AC25" s="52"/>
      <c r="AD25" s="119"/>
    </row>
    <row r="26" spans="1:30" ht="18" customHeight="1" x14ac:dyDescent="0.25">
      <c r="A26" s="51" t="s">
        <v>76</v>
      </c>
      <c r="B26" s="51"/>
      <c r="D26" s="53"/>
      <c r="E26" s="182"/>
      <c r="F26" s="57"/>
      <c r="G26" s="182"/>
      <c r="H26" s="57"/>
      <c r="I26" s="182"/>
      <c r="J26" s="57"/>
      <c r="K26" s="182"/>
      <c r="L26" s="57"/>
      <c r="M26" s="182"/>
      <c r="N26" s="57"/>
      <c r="O26" s="182"/>
      <c r="P26" s="57"/>
      <c r="Q26" s="182"/>
      <c r="R26" s="121"/>
      <c r="S26" s="182"/>
      <c r="T26" s="57"/>
      <c r="U26" s="81"/>
      <c r="V26" s="57"/>
      <c r="W26" s="182"/>
      <c r="X26" s="57"/>
      <c r="Y26" s="183"/>
      <c r="Z26" s="121"/>
      <c r="AA26" s="183"/>
      <c r="AB26" s="57"/>
      <c r="AC26" s="183"/>
      <c r="AD26" s="57"/>
    </row>
    <row r="27" spans="1:30" ht="18" customHeight="1" x14ac:dyDescent="0.25">
      <c r="A27" s="98" t="s">
        <v>232</v>
      </c>
      <c r="B27" s="51"/>
      <c r="D27" s="184">
        <v>17</v>
      </c>
      <c r="E27" s="182"/>
      <c r="F27" s="57">
        <v>0</v>
      </c>
      <c r="G27" s="182"/>
      <c r="H27" s="57">
        <v>0</v>
      </c>
      <c r="I27" s="182"/>
      <c r="J27" s="57">
        <v>0</v>
      </c>
      <c r="K27" s="182"/>
      <c r="L27" s="57">
        <v>0</v>
      </c>
      <c r="M27" s="182"/>
      <c r="N27" s="57">
        <v>0</v>
      </c>
      <c r="O27" s="182"/>
      <c r="P27" s="57">
        <v>0</v>
      </c>
      <c r="Q27" s="182"/>
      <c r="R27" s="121">
        <f t="shared" ref="R27:R33" si="0">SUM(N27:P27)</f>
        <v>0</v>
      </c>
      <c r="S27" s="182"/>
      <c r="T27" s="57">
        <v>0</v>
      </c>
      <c r="U27" s="81"/>
      <c r="V27" s="57">
        <v>-69635322</v>
      </c>
      <c r="W27" s="182"/>
      <c r="X27" s="57">
        <v>69635322</v>
      </c>
      <c r="Y27" s="183"/>
      <c r="Z27" s="121">
        <f>SUM(F27,H27,L27,R27,T27,X27,J27,V27)</f>
        <v>0</v>
      </c>
      <c r="AA27" s="183"/>
      <c r="AB27" s="57">
        <v>0</v>
      </c>
      <c r="AC27" s="183"/>
      <c r="AD27" s="57">
        <f t="shared" ref="AD27:AD33" si="1">Z27+AB27</f>
        <v>0</v>
      </c>
    </row>
    <row r="28" spans="1:30" ht="18" customHeight="1" x14ac:dyDescent="0.25">
      <c r="A28" s="98" t="s">
        <v>176</v>
      </c>
      <c r="B28" s="51"/>
      <c r="D28" s="184">
        <v>17</v>
      </c>
      <c r="E28" s="182"/>
      <c r="F28" s="57">
        <v>0</v>
      </c>
      <c r="G28" s="182"/>
      <c r="H28" s="57">
        <v>0</v>
      </c>
      <c r="I28" s="182"/>
      <c r="J28" s="57">
        <v>0</v>
      </c>
      <c r="K28" s="182"/>
      <c r="L28" s="57">
        <v>69635322</v>
      </c>
      <c r="M28" s="182"/>
      <c r="N28" s="57">
        <v>0</v>
      </c>
      <c r="O28" s="182"/>
      <c r="P28" s="57">
        <v>0</v>
      </c>
      <c r="Q28" s="182"/>
      <c r="R28" s="121">
        <f>SUM(N28:P28)</f>
        <v>0</v>
      </c>
      <c r="S28" s="182"/>
      <c r="T28" s="57">
        <v>0</v>
      </c>
      <c r="U28" s="81"/>
      <c r="V28" s="57">
        <v>0</v>
      </c>
      <c r="W28" s="182"/>
      <c r="X28" s="57">
        <v>0</v>
      </c>
      <c r="Y28" s="183"/>
      <c r="Z28" s="121">
        <f>SUM(F28,H28,L28,R28,T28,X28,J28)</f>
        <v>69635322</v>
      </c>
      <c r="AA28" s="183"/>
      <c r="AB28" s="57">
        <v>0</v>
      </c>
      <c r="AC28" s="183"/>
      <c r="AD28" s="57">
        <f t="shared" si="1"/>
        <v>69635322</v>
      </c>
    </row>
    <row r="29" spans="1:30" ht="18" customHeight="1" x14ac:dyDescent="0.25">
      <c r="A29" s="98" t="s">
        <v>230</v>
      </c>
      <c r="B29" s="51"/>
      <c r="D29" s="184">
        <v>17</v>
      </c>
      <c r="E29" s="182"/>
      <c r="F29" s="57">
        <v>0</v>
      </c>
      <c r="G29" s="182"/>
      <c r="H29" s="57">
        <v>0</v>
      </c>
      <c r="I29" s="182"/>
      <c r="J29" s="57">
        <v>37817556</v>
      </c>
      <c r="K29" s="182"/>
      <c r="L29" s="57">
        <v>0</v>
      </c>
      <c r="M29" s="182"/>
      <c r="N29" s="57">
        <v>0</v>
      </c>
      <c r="O29" s="182"/>
      <c r="P29" s="57">
        <v>0</v>
      </c>
      <c r="Q29" s="182"/>
      <c r="R29" s="121">
        <f>SUM(N29:P29)</f>
        <v>0</v>
      </c>
      <c r="S29" s="182"/>
      <c r="T29" s="57">
        <v>0</v>
      </c>
      <c r="U29" s="81"/>
      <c r="V29" s="57">
        <v>0</v>
      </c>
      <c r="W29" s="182"/>
      <c r="X29" s="57">
        <v>0</v>
      </c>
      <c r="Y29" s="183"/>
      <c r="Z29" s="121">
        <f>SUM(F29,H29,L29,R29,T29,X29,J29)</f>
        <v>37817556</v>
      </c>
      <c r="AA29" s="183"/>
      <c r="AB29" s="57">
        <v>0</v>
      </c>
      <c r="AC29" s="183"/>
      <c r="AD29" s="57">
        <f>Z29+AB29</f>
        <v>37817556</v>
      </c>
    </row>
    <row r="30" spans="1:30" ht="18" customHeight="1" x14ac:dyDescent="0.25">
      <c r="A30" s="98" t="s">
        <v>190</v>
      </c>
      <c r="B30" s="51"/>
      <c r="D30" s="184">
        <v>18</v>
      </c>
      <c r="E30" s="182"/>
      <c r="F30" s="57">
        <v>0</v>
      </c>
      <c r="G30" s="182"/>
      <c r="H30" s="57">
        <v>0</v>
      </c>
      <c r="I30" s="182"/>
      <c r="J30" s="57">
        <v>0</v>
      </c>
      <c r="K30" s="182"/>
      <c r="L30" s="57">
        <v>0</v>
      </c>
      <c r="M30" s="182"/>
      <c r="N30" s="57">
        <v>0</v>
      </c>
      <c r="O30" s="182"/>
      <c r="P30" s="57">
        <v>0</v>
      </c>
      <c r="Q30" s="182"/>
      <c r="R30" s="121">
        <f t="shared" si="0"/>
        <v>0</v>
      </c>
      <c r="S30" s="182"/>
      <c r="T30" s="57">
        <v>0</v>
      </c>
      <c r="U30" s="81"/>
      <c r="V30" s="57">
        <v>0</v>
      </c>
      <c r="W30" s="182"/>
      <c r="X30" s="57">
        <v>-73987806</v>
      </c>
      <c r="Y30" s="183"/>
      <c r="Z30" s="121">
        <f>SUM(F30,H30,L30,R30,T30,X30)</f>
        <v>-73987806</v>
      </c>
      <c r="AA30" s="183"/>
      <c r="AB30" s="57">
        <v>0</v>
      </c>
      <c r="AC30" s="183"/>
      <c r="AD30" s="57">
        <f t="shared" si="1"/>
        <v>-73987806</v>
      </c>
    </row>
    <row r="31" spans="1:30" ht="18" customHeight="1" x14ac:dyDescent="0.25">
      <c r="A31" s="98" t="s">
        <v>229</v>
      </c>
      <c r="B31" s="51"/>
      <c r="D31" s="184">
        <v>11</v>
      </c>
      <c r="E31" s="182"/>
      <c r="F31" s="57">
        <v>0</v>
      </c>
      <c r="G31" s="182"/>
      <c r="H31" s="57">
        <v>0</v>
      </c>
      <c r="I31" s="182"/>
      <c r="J31" s="57">
        <v>0</v>
      </c>
      <c r="K31" s="182"/>
      <c r="L31" s="57">
        <v>0</v>
      </c>
      <c r="M31" s="182"/>
      <c r="N31" s="57">
        <v>0</v>
      </c>
      <c r="O31" s="182"/>
      <c r="P31" s="57">
        <f>72171088</f>
        <v>72171088</v>
      </c>
      <c r="Q31" s="182"/>
      <c r="R31" s="121">
        <f>SUM(N31:P31)</f>
        <v>72171088</v>
      </c>
      <c r="S31" s="182"/>
      <c r="T31" s="57">
        <v>0</v>
      </c>
      <c r="U31" s="81"/>
      <c r="V31" s="57">
        <v>0</v>
      </c>
      <c r="W31" s="182"/>
      <c r="X31" s="57">
        <v>0</v>
      </c>
      <c r="Y31" s="183"/>
      <c r="Z31" s="121">
        <f>SUM(F31,H31,L31,R31,T31,X31)</f>
        <v>72171088</v>
      </c>
      <c r="AA31" s="183"/>
      <c r="AB31" s="57">
        <f>552099156</f>
        <v>552099156</v>
      </c>
      <c r="AC31" s="183"/>
      <c r="AD31" s="57">
        <f>Z31+AB31</f>
        <v>624270244</v>
      </c>
    </row>
    <row r="32" spans="1:30" ht="18" customHeight="1" x14ac:dyDescent="0.25">
      <c r="A32" s="53" t="s">
        <v>205</v>
      </c>
      <c r="B32" s="51"/>
      <c r="D32" s="184">
        <v>19</v>
      </c>
      <c r="E32" s="182"/>
      <c r="F32" s="57">
        <v>0</v>
      </c>
      <c r="G32" s="182"/>
      <c r="H32" s="57">
        <v>0</v>
      </c>
      <c r="I32" s="182"/>
      <c r="J32" s="57">
        <v>0</v>
      </c>
      <c r="K32" s="182"/>
      <c r="L32" s="57">
        <v>0</v>
      </c>
      <c r="M32" s="182"/>
      <c r="N32" s="57">
        <v>12000000</v>
      </c>
      <c r="O32" s="182"/>
      <c r="P32" s="57">
        <v>0</v>
      </c>
      <c r="Q32" s="182"/>
      <c r="R32" s="121">
        <f t="shared" si="0"/>
        <v>12000000</v>
      </c>
      <c r="S32" s="182"/>
      <c r="T32" s="57">
        <v>0</v>
      </c>
      <c r="U32" s="81"/>
      <c r="V32" s="57">
        <v>0</v>
      </c>
      <c r="W32" s="182"/>
      <c r="X32" s="57">
        <v>0</v>
      </c>
      <c r="Y32" s="183"/>
      <c r="Z32" s="121">
        <f>SUM(F32,H32,L32,R32,T32,X32)</f>
        <v>12000000</v>
      </c>
      <c r="AA32" s="183"/>
      <c r="AB32" s="57">
        <v>0</v>
      </c>
      <c r="AC32" s="183"/>
      <c r="AD32" s="57">
        <f t="shared" si="1"/>
        <v>12000000</v>
      </c>
    </row>
    <row r="33" spans="1:30" ht="18" customHeight="1" x14ac:dyDescent="0.25">
      <c r="A33" s="53" t="s">
        <v>27</v>
      </c>
      <c r="D33" s="53"/>
      <c r="E33" s="52"/>
      <c r="F33" s="186">
        <v>0</v>
      </c>
      <c r="G33" s="52"/>
      <c r="H33" s="186">
        <v>0</v>
      </c>
      <c r="I33" s="52"/>
      <c r="J33" s="186">
        <v>0</v>
      </c>
      <c r="K33" s="52"/>
      <c r="L33" s="186">
        <v>0</v>
      </c>
      <c r="M33" s="52"/>
      <c r="N33" s="186">
        <v>0</v>
      </c>
      <c r="O33" s="52"/>
      <c r="P33" s="186">
        <v>0</v>
      </c>
      <c r="Q33" s="52"/>
      <c r="R33" s="186">
        <f t="shared" si="0"/>
        <v>0</v>
      </c>
      <c r="S33" s="52"/>
      <c r="T33" s="186">
        <v>0</v>
      </c>
      <c r="U33" s="204"/>
      <c r="V33" s="186">
        <v>0</v>
      </c>
      <c r="W33" s="52"/>
      <c r="X33" s="186">
        <v>235161391</v>
      </c>
      <c r="Y33" s="52"/>
      <c r="Z33" s="186">
        <f>SUM(F33,H33,L33,R33,T33,X33)</f>
        <v>235161391</v>
      </c>
      <c r="AA33" s="52"/>
      <c r="AB33" s="186">
        <v>67225212</v>
      </c>
      <c r="AC33" s="185"/>
      <c r="AD33" s="10">
        <f t="shared" si="1"/>
        <v>302386603</v>
      </c>
    </row>
    <row r="34" spans="1:30" ht="6" customHeight="1" x14ac:dyDescent="0.25">
      <c r="A34" s="56"/>
      <c r="D34" s="53"/>
      <c r="E34" s="52"/>
      <c r="F34" s="119"/>
      <c r="G34" s="52"/>
      <c r="H34" s="119"/>
      <c r="I34" s="52"/>
      <c r="J34" s="119"/>
      <c r="K34" s="52"/>
      <c r="L34" s="119"/>
      <c r="M34" s="52"/>
      <c r="N34" s="119"/>
      <c r="O34" s="52"/>
      <c r="P34" s="119"/>
      <c r="Q34" s="52"/>
      <c r="R34" s="119"/>
      <c r="S34" s="52"/>
      <c r="T34" s="119"/>
      <c r="U34" s="113"/>
      <c r="V34" s="119"/>
      <c r="W34" s="52"/>
      <c r="X34" s="119"/>
      <c r="Y34" s="52"/>
      <c r="Z34" s="119"/>
      <c r="AA34" s="52"/>
      <c r="AB34" s="119"/>
      <c r="AC34" s="52"/>
      <c r="AD34" s="119"/>
    </row>
    <row r="35" spans="1:30" ht="18" customHeight="1" thickBot="1" x14ac:dyDescent="0.3">
      <c r="A35" s="51" t="s">
        <v>227</v>
      </c>
      <c r="D35" s="53"/>
      <c r="E35" s="52"/>
      <c r="F35" s="120">
        <f>SUM(F24:F33)</f>
        <v>543632325</v>
      </c>
      <c r="G35" s="52"/>
      <c r="H35" s="120">
        <f>SUM(H24:H33)</f>
        <v>770857410</v>
      </c>
      <c r="I35" s="52"/>
      <c r="J35" s="120">
        <f>SUM(J24:J33)</f>
        <v>37817556</v>
      </c>
      <c r="K35" s="52"/>
      <c r="L35" s="120">
        <f>SUM(L24:L33)</f>
        <v>0</v>
      </c>
      <c r="M35" s="52"/>
      <c r="N35" s="120">
        <f>SUM(N24:N33)</f>
        <v>40898010</v>
      </c>
      <c r="O35" s="52"/>
      <c r="P35" s="120">
        <f>SUM(P24:P33)</f>
        <v>533675933</v>
      </c>
      <c r="Q35" s="52"/>
      <c r="R35" s="120">
        <f>SUM(R24:R33)</f>
        <v>574573943</v>
      </c>
      <c r="S35" s="52"/>
      <c r="T35" s="120">
        <f>SUM(T24:T33)</f>
        <v>53201877</v>
      </c>
      <c r="U35" s="204"/>
      <c r="V35" s="120">
        <f>SUM(V24:V33)</f>
        <v>0</v>
      </c>
      <c r="W35" s="52"/>
      <c r="X35" s="120">
        <f>SUM(X24:X33)</f>
        <v>1218792473</v>
      </c>
      <c r="Y35" s="52"/>
      <c r="Z35" s="120">
        <f>SUM(Z24:Z33)</f>
        <v>3198875584</v>
      </c>
      <c r="AA35" s="52"/>
      <c r="AB35" s="120">
        <f>SUM(AB24:AB33)</f>
        <v>1416422621</v>
      </c>
      <c r="AC35" s="52"/>
      <c r="AD35" s="120">
        <f>SUM(AD24:AD33)</f>
        <v>4615298205</v>
      </c>
    </row>
    <row r="36" spans="1:30" ht="18" customHeight="1" thickTop="1" x14ac:dyDescent="0.25">
      <c r="A36" s="51"/>
      <c r="D36" s="53"/>
      <c r="E36" s="52"/>
      <c r="G36" s="52"/>
      <c r="I36" s="52"/>
      <c r="K36" s="52"/>
      <c r="L36" s="52"/>
      <c r="M36" s="52"/>
      <c r="N36" s="52"/>
      <c r="O36" s="52"/>
      <c r="Q36" s="52"/>
      <c r="R36" s="52"/>
      <c r="S36" s="52"/>
      <c r="W36" s="52"/>
      <c r="Y36" s="52"/>
      <c r="Z36" s="52"/>
      <c r="AA36" s="52"/>
      <c r="AC36" s="52"/>
    </row>
    <row r="37" spans="1:30" ht="18" customHeight="1" x14ac:dyDescent="0.25">
      <c r="A37" s="51"/>
      <c r="D37" s="53"/>
      <c r="E37" s="52"/>
      <c r="G37" s="52"/>
      <c r="I37" s="52"/>
      <c r="K37" s="52"/>
      <c r="L37" s="52"/>
      <c r="M37" s="52"/>
      <c r="N37" s="52"/>
      <c r="O37" s="52"/>
      <c r="Q37" s="52"/>
      <c r="R37" s="52"/>
      <c r="S37" s="52"/>
      <c r="W37" s="52"/>
      <c r="Y37" s="52"/>
      <c r="Z37" s="52"/>
      <c r="AA37" s="52"/>
      <c r="AC37" s="52"/>
    </row>
    <row r="38" spans="1:30" ht="18" customHeight="1" x14ac:dyDescent="0.25">
      <c r="A38" s="51"/>
      <c r="D38" s="53"/>
      <c r="E38" s="52"/>
      <c r="G38" s="52"/>
      <c r="I38" s="52"/>
      <c r="K38" s="52"/>
      <c r="L38" s="52"/>
      <c r="M38" s="52"/>
      <c r="N38" s="52"/>
      <c r="O38" s="52"/>
      <c r="Q38" s="52"/>
      <c r="R38" s="52"/>
      <c r="S38" s="52"/>
      <c r="W38" s="52"/>
      <c r="Y38" s="52"/>
      <c r="Z38" s="52"/>
      <c r="AA38" s="52"/>
      <c r="AC38" s="52"/>
    </row>
    <row r="39" spans="1:30" ht="18" customHeight="1" x14ac:dyDescent="0.25">
      <c r="A39" s="51"/>
      <c r="D39" s="53"/>
      <c r="E39" s="52"/>
      <c r="G39" s="52"/>
      <c r="I39" s="52"/>
      <c r="K39" s="52"/>
      <c r="L39" s="52"/>
      <c r="M39" s="52"/>
      <c r="N39" s="52"/>
      <c r="O39" s="52"/>
      <c r="Q39" s="52"/>
      <c r="R39" s="52"/>
      <c r="S39" s="52"/>
      <c r="W39" s="52"/>
      <c r="Y39" s="52"/>
      <c r="Z39" s="52"/>
      <c r="AA39" s="52"/>
      <c r="AC39" s="52"/>
    </row>
    <row r="40" spans="1:30" ht="18" customHeight="1" x14ac:dyDescent="0.25">
      <c r="A40" s="51"/>
      <c r="D40" s="53"/>
      <c r="E40" s="52"/>
      <c r="G40" s="52"/>
      <c r="I40" s="52"/>
      <c r="K40" s="52"/>
      <c r="L40" s="52"/>
      <c r="M40" s="52"/>
      <c r="N40" s="52"/>
      <c r="O40" s="52"/>
      <c r="Q40" s="52"/>
      <c r="R40" s="52"/>
      <c r="S40" s="52"/>
      <c r="W40" s="52"/>
      <c r="Y40" s="52"/>
      <c r="Z40" s="52"/>
      <c r="AA40" s="52"/>
      <c r="AC40" s="52"/>
    </row>
    <row r="41" spans="1:30" ht="18" customHeight="1" x14ac:dyDescent="0.25">
      <c r="A41" s="51"/>
      <c r="D41" s="53"/>
      <c r="E41" s="52"/>
      <c r="G41" s="52"/>
      <c r="I41" s="52"/>
      <c r="K41" s="52"/>
      <c r="L41" s="52"/>
      <c r="M41" s="52"/>
      <c r="N41" s="52"/>
      <c r="O41" s="52"/>
      <c r="Q41" s="52"/>
      <c r="R41" s="52"/>
      <c r="S41" s="52"/>
      <c r="W41" s="52"/>
      <c r="Y41" s="52"/>
      <c r="Z41" s="52"/>
      <c r="AA41" s="52"/>
      <c r="AC41" s="52"/>
    </row>
    <row r="42" spans="1:30" ht="18" customHeight="1" x14ac:dyDescent="0.25">
      <c r="A42" s="51"/>
      <c r="D42" s="53"/>
      <c r="E42" s="52"/>
      <c r="G42" s="52"/>
      <c r="I42" s="52"/>
      <c r="K42" s="52"/>
      <c r="L42" s="52"/>
      <c r="M42" s="52"/>
      <c r="N42" s="52"/>
      <c r="O42" s="52"/>
      <c r="Q42" s="52"/>
      <c r="R42" s="52"/>
      <c r="S42" s="52"/>
      <c r="W42" s="52"/>
      <c r="Y42" s="52"/>
      <c r="Z42" s="52"/>
      <c r="AA42" s="52"/>
      <c r="AC42" s="52"/>
    </row>
    <row r="43" spans="1:30" ht="18" customHeight="1" x14ac:dyDescent="0.25">
      <c r="A43" s="51"/>
      <c r="D43" s="53"/>
      <c r="E43" s="52"/>
      <c r="G43" s="52"/>
      <c r="I43" s="52"/>
      <c r="K43" s="52"/>
      <c r="L43" s="52"/>
      <c r="M43" s="52"/>
      <c r="N43" s="52"/>
      <c r="O43" s="52"/>
      <c r="Q43" s="52"/>
      <c r="R43" s="52"/>
      <c r="S43" s="52"/>
      <c r="W43" s="52"/>
      <c r="Y43" s="52"/>
      <c r="Z43" s="52"/>
      <c r="AA43" s="52"/>
      <c r="AC43" s="52"/>
    </row>
    <row r="44" spans="1:30" ht="18.75" x14ac:dyDescent="0.25">
      <c r="A44" s="51"/>
      <c r="D44" s="53"/>
      <c r="E44" s="52"/>
      <c r="G44" s="52"/>
      <c r="I44" s="52"/>
      <c r="K44" s="52"/>
      <c r="L44" s="52"/>
      <c r="M44" s="52"/>
      <c r="N44" s="52"/>
      <c r="O44" s="52"/>
      <c r="Q44" s="52"/>
      <c r="R44" s="52"/>
      <c r="S44" s="52"/>
      <c r="W44" s="52"/>
      <c r="Y44" s="52"/>
      <c r="Z44" s="52"/>
      <c r="AA44" s="52"/>
      <c r="AC44" s="52"/>
    </row>
    <row r="45" spans="1:30" ht="21.95" customHeight="1" x14ac:dyDescent="0.25">
      <c r="A45" s="220" t="str">
        <f>'7-8 (9m)'!A88</f>
        <v>หมายเหตุประกอบข้อมูลทางการเงินระหว่างกาลในหน้า 14 ถึง 31 เป็นส่วนหนึ่งของข้อมูลทางการเงินระหว่างกาลนี้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170"/>
      <c r="P45" s="169"/>
      <c r="Q45" s="170"/>
      <c r="R45" s="170"/>
      <c r="S45" s="170"/>
      <c r="T45" s="169"/>
      <c r="U45" s="169"/>
      <c r="V45" s="169"/>
      <c r="W45" s="170"/>
      <c r="X45" s="169"/>
      <c r="Y45" s="170"/>
      <c r="Z45" s="169"/>
      <c r="AA45" s="170"/>
      <c r="AB45" s="169"/>
      <c r="AC45" s="170"/>
      <c r="AD45" s="169"/>
    </row>
  </sheetData>
  <mergeCells count="4">
    <mergeCell ref="F6:Z6"/>
    <mergeCell ref="N7:R7"/>
    <mergeCell ref="T7:X7"/>
    <mergeCell ref="A45:N45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82286-CC74-4FAF-BC98-BEC3419EEE00}">
  <dimension ref="A1:T33"/>
  <sheetViews>
    <sheetView zoomScaleNormal="100" zoomScaleSheetLayoutView="100" workbookViewId="0">
      <selection activeCell="A24" sqref="A24"/>
    </sheetView>
  </sheetViews>
  <sheetFormatPr defaultColWidth="9.140625" defaultRowHeight="20.100000000000001" customHeight="1" x14ac:dyDescent="0.25"/>
  <cols>
    <col min="1" max="2" width="1.5703125" style="98" customWidth="1"/>
    <col min="3" max="3" width="32.140625" style="98" customWidth="1"/>
    <col min="4" max="4" width="7.28515625" style="110" customWidth="1"/>
    <col min="5" max="5" width="0.85546875" style="99" customWidth="1"/>
    <col min="6" max="6" width="11.42578125" style="110" customWidth="1"/>
    <col min="7" max="7" width="0.85546875" style="99" customWidth="1"/>
    <col min="8" max="8" width="11.42578125" style="98" customWidth="1"/>
    <col min="9" max="9" width="0.85546875" style="98" customWidth="1"/>
    <col min="10" max="10" width="11.42578125" style="98" customWidth="1"/>
    <col min="11" max="11" width="0.85546875" style="98" customWidth="1"/>
    <col min="12" max="12" width="11.42578125" style="98" customWidth="1"/>
    <col min="13" max="13" width="0.85546875" style="98" customWidth="1"/>
    <col min="14" max="14" width="11.42578125" style="99" customWidth="1"/>
    <col min="15" max="15" width="0.85546875" style="211" customWidth="1"/>
    <col min="16" max="16" width="11.42578125" style="99" customWidth="1"/>
    <col min="17" max="17" width="0.85546875" style="99" customWidth="1"/>
    <col min="18" max="18" width="11.42578125" style="99" customWidth="1"/>
    <col min="19" max="19" width="0.85546875" style="99" customWidth="1"/>
    <col min="20" max="20" width="13.42578125" style="56" customWidth="1"/>
    <col min="21" max="16384" width="9.140625" style="56"/>
  </cols>
  <sheetData>
    <row r="1" spans="1:20" ht="18" customHeight="1" x14ac:dyDescent="0.25">
      <c r="A1" s="51" t="str">
        <f>'2-4 T'!A104</f>
        <v>บริษัท อินเตอร์ลิ้งค์ คอมมิวนิเคชั่น จำกัด (มหาชน)</v>
      </c>
      <c r="B1" s="51"/>
      <c r="C1" s="51"/>
      <c r="H1" s="51"/>
      <c r="I1" s="51"/>
      <c r="J1" s="51"/>
      <c r="K1" s="51"/>
      <c r="L1" s="51"/>
      <c r="M1" s="51"/>
      <c r="N1" s="51"/>
      <c r="O1" s="112"/>
      <c r="P1" s="51"/>
      <c r="Q1" s="51"/>
      <c r="R1" s="98"/>
      <c r="T1" s="167" t="s">
        <v>58</v>
      </c>
    </row>
    <row r="2" spans="1:20" ht="18" customHeight="1" x14ac:dyDescent="0.25">
      <c r="A2" s="51" t="s">
        <v>75</v>
      </c>
      <c r="B2" s="51"/>
      <c r="C2" s="51"/>
      <c r="H2" s="51"/>
      <c r="I2" s="51"/>
      <c r="J2" s="51"/>
      <c r="K2" s="51"/>
      <c r="L2" s="51"/>
      <c r="M2" s="51"/>
      <c r="N2" s="51"/>
      <c r="O2" s="112"/>
      <c r="P2" s="51"/>
      <c r="Q2" s="51"/>
      <c r="R2" s="98"/>
      <c r="T2" s="51"/>
    </row>
    <row r="3" spans="1:20" ht="18" customHeight="1" x14ac:dyDescent="0.25">
      <c r="A3" s="54" t="str">
        <f>+'7-8 (9m)'!A3</f>
        <v>สำหรับงวดเก้าเดือนสิ้นสุดวันที่ 30 กันยายน พ.ศ. 2564</v>
      </c>
      <c r="B3" s="102"/>
      <c r="C3" s="102"/>
      <c r="D3" s="187"/>
      <c r="E3" s="103"/>
      <c r="F3" s="187"/>
      <c r="G3" s="103"/>
      <c r="H3" s="102"/>
      <c r="I3" s="102"/>
      <c r="J3" s="102"/>
      <c r="K3" s="102"/>
      <c r="L3" s="102"/>
      <c r="M3" s="102"/>
      <c r="N3" s="102"/>
      <c r="O3" s="207"/>
      <c r="P3" s="102"/>
      <c r="Q3" s="102"/>
      <c r="R3" s="58"/>
      <c r="S3" s="103"/>
      <c r="T3" s="102"/>
    </row>
    <row r="4" spans="1:20" ht="18" customHeight="1" x14ac:dyDescent="0.25">
      <c r="A4" s="51"/>
      <c r="D4" s="100"/>
      <c r="E4" s="104"/>
      <c r="F4" s="101"/>
      <c r="G4" s="104"/>
      <c r="H4" s="101"/>
      <c r="I4" s="101"/>
      <c r="J4" s="101"/>
      <c r="K4" s="101"/>
      <c r="L4" s="101"/>
      <c r="M4" s="101"/>
      <c r="N4" s="104"/>
      <c r="O4" s="208"/>
      <c r="P4" s="104"/>
      <c r="Q4" s="104"/>
      <c r="R4" s="101"/>
      <c r="T4" s="101"/>
    </row>
    <row r="5" spans="1:20" ht="18" customHeight="1" x14ac:dyDescent="0.25">
      <c r="F5" s="187"/>
      <c r="G5" s="103"/>
      <c r="H5" s="58"/>
      <c r="I5" s="58"/>
      <c r="J5" s="58"/>
      <c r="K5" s="58"/>
      <c r="L5" s="58"/>
      <c r="M5" s="58"/>
      <c r="N5" s="58"/>
      <c r="O5" s="117"/>
      <c r="P5" s="58"/>
      <c r="Q5" s="58"/>
      <c r="R5" s="58"/>
      <c r="S5" s="103"/>
      <c r="T5" s="188" t="s">
        <v>66</v>
      </c>
    </row>
    <row r="6" spans="1:20" ht="18" customHeight="1" x14ac:dyDescent="0.25">
      <c r="N6" s="225" t="s">
        <v>21</v>
      </c>
      <c r="O6" s="225"/>
      <c r="P6" s="225"/>
      <c r="Q6" s="225"/>
      <c r="R6" s="225"/>
      <c r="T6" s="104"/>
    </row>
    <row r="7" spans="1:20" ht="18" customHeight="1" x14ac:dyDescent="0.25">
      <c r="N7" s="104" t="s">
        <v>65</v>
      </c>
      <c r="O7" s="208"/>
      <c r="P7" s="104"/>
      <c r="Q7" s="189"/>
      <c r="R7" s="189"/>
      <c r="T7" s="104"/>
    </row>
    <row r="8" spans="1:20" ht="18" customHeight="1" x14ac:dyDescent="0.25">
      <c r="A8" s="51"/>
      <c r="F8" s="104" t="s">
        <v>28</v>
      </c>
      <c r="G8" s="104"/>
      <c r="H8" s="104" t="s">
        <v>145</v>
      </c>
      <c r="I8" s="104"/>
      <c r="J8" s="104" t="s">
        <v>231</v>
      </c>
      <c r="K8" s="104"/>
      <c r="L8" s="178"/>
      <c r="M8" s="104"/>
      <c r="N8" s="104" t="s">
        <v>29</v>
      </c>
      <c r="O8" s="208"/>
      <c r="P8" s="55" t="s">
        <v>65</v>
      </c>
      <c r="Q8" s="104"/>
      <c r="R8" s="104"/>
      <c r="S8" s="104"/>
      <c r="T8" s="104" t="s">
        <v>42</v>
      </c>
    </row>
    <row r="9" spans="1:20" ht="18" customHeight="1" x14ac:dyDescent="0.25">
      <c r="A9" s="51"/>
      <c r="F9" s="104" t="s">
        <v>30</v>
      </c>
      <c r="G9" s="104"/>
      <c r="H9" s="104" t="s">
        <v>149</v>
      </c>
      <c r="I9" s="104"/>
      <c r="J9" s="178" t="s">
        <v>176</v>
      </c>
      <c r="K9" s="104"/>
      <c r="L9" s="178" t="s">
        <v>176</v>
      </c>
      <c r="M9" s="104"/>
      <c r="N9" s="104" t="s">
        <v>31</v>
      </c>
      <c r="O9" s="208"/>
      <c r="P9" s="55" t="s">
        <v>176</v>
      </c>
      <c r="Q9" s="104"/>
      <c r="R9" s="104" t="s">
        <v>22</v>
      </c>
      <c r="S9" s="104"/>
      <c r="T9" s="104" t="s">
        <v>68</v>
      </c>
    </row>
    <row r="10" spans="1:20" ht="18" customHeight="1" x14ac:dyDescent="0.25">
      <c r="A10" s="51"/>
      <c r="D10" s="122" t="s">
        <v>2</v>
      </c>
      <c r="F10" s="89" t="s">
        <v>38</v>
      </c>
      <c r="G10" s="190"/>
      <c r="H10" s="89" t="s">
        <v>38</v>
      </c>
      <c r="I10" s="104"/>
      <c r="J10" s="89" t="s">
        <v>38</v>
      </c>
      <c r="K10" s="104"/>
      <c r="L10" s="89" t="s">
        <v>38</v>
      </c>
      <c r="M10" s="104"/>
      <c r="N10" s="89" t="s">
        <v>38</v>
      </c>
      <c r="O10" s="97"/>
      <c r="P10" s="89" t="s">
        <v>38</v>
      </c>
      <c r="Q10" s="190"/>
      <c r="R10" s="89" t="s">
        <v>38</v>
      </c>
      <c r="S10" s="104"/>
      <c r="T10" s="89" t="s">
        <v>38</v>
      </c>
    </row>
    <row r="11" spans="1:20" ht="6" customHeight="1" x14ac:dyDescent="0.25">
      <c r="A11" s="51"/>
      <c r="D11" s="218"/>
      <c r="F11" s="97"/>
      <c r="G11" s="190"/>
      <c r="H11" s="97"/>
      <c r="I11" s="104"/>
      <c r="J11" s="97"/>
      <c r="K11" s="104"/>
      <c r="L11" s="97"/>
      <c r="M11" s="104"/>
      <c r="N11" s="97"/>
      <c r="O11" s="97"/>
      <c r="P11" s="97"/>
      <c r="Q11" s="190"/>
      <c r="R11" s="97"/>
      <c r="S11" s="104"/>
      <c r="T11" s="97"/>
    </row>
    <row r="12" spans="1:20" ht="18" customHeight="1" x14ac:dyDescent="0.25">
      <c r="A12" s="51" t="s">
        <v>97</v>
      </c>
      <c r="B12" s="106"/>
      <c r="F12" s="81">
        <v>543632325</v>
      </c>
      <c r="G12" s="81"/>
      <c r="H12" s="81">
        <v>770857410</v>
      </c>
      <c r="I12" s="116"/>
      <c r="J12" s="81">
        <v>0</v>
      </c>
      <c r="K12" s="116"/>
      <c r="L12" s="81">
        <v>0</v>
      </c>
      <c r="M12" s="116"/>
      <c r="N12" s="81">
        <v>47810202</v>
      </c>
      <c r="O12" s="81"/>
      <c r="P12" s="81">
        <v>0</v>
      </c>
      <c r="Q12" s="116"/>
      <c r="R12" s="81">
        <v>625155239</v>
      </c>
      <c r="S12" s="116"/>
      <c r="T12" s="116">
        <f>SUM(F12:R12)</f>
        <v>1987455176</v>
      </c>
    </row>
    <row r="13" spans="1:20" ht="6" customHeight="1" x14ac:dyDescent="0.25">
      <c r="A13" s="51"/>
      <c r="B13" s="106"/>
      <c r="F13" s="113"/>
      <c r="G13" s="113"/>
      <c r="H13" s="113"/>
      <c r="I13" s="116"/>
      <c r="J13" s="113"/>
      <c r="K13" s="116"/>
      <c r="L13" s="113"/>
      <c r="M13" s="116"/>
      <c r="N13" s="113"/>
      <c r="O13" s="113"/>
      <c r="P13" s="113"/>
      <c r="Q13" s="116"/>
      <c r="R13" s="113"/>
      <c r="S13" s="116"/>
      <c r="T13" s="116"/>
    </row>
    <row r="14" spans="1:20" ht="18" customHeight="1" x14ac:dyDescent="0.25">
      <c r="A14" s="51" t="s">
        <v>76</v>
      </c>
      <c r="B14" s="106"/>
      <c r="F14" s="81"/>
      <c r="G14" s="81"/>
      <c r="H14" s="81"/>
      <c r="I14" s="116"/>
      <c r="J14" s="81"/>
      <c r="K14" s="116"/>
      <c r="L14" s="81"/>
      <c r="M14" s="116"/>
      <c r="N14" s="81"/>
      <c r="O14" s="81"/>
      <c r="P14" s="81"/>
      <c r="Q14" s="116"/>
      <c r="R14" s="81"/>
      <c r="S14" s="116"/>
      <c r="T14" s="116"/>
    </row>
    <row r="15" spans="1:20" ht="18" customHeight="1" x14ac:dyDescent="0.25">
      <c r="A15" s="98" t="s">
        <v>176</v>
      </c>
      <c r="B15" s="106"/>
      <c r="F15" s="81">
        <v>0</v>
      </c>
      <c r="G15" s="81"/>
      <c r="H15" s="81">
        <v>0</v>
      </c>
      <c r="I15" s="116"/>
      <c r="J15" s="81">
        <v>0</v>
      </c>
      <c r="K15" s="116"/>
      <c r="L15" s="81">
        <v>-53699059</v>
      </c>
      <c r="M15" s="116"/>
      <c r="N15" s="81">
        <v>0</v>
      </c>
      <c r="O15" s="81"/>
      <c r="P15" s="81">
        <v>0</v>
      </c>
      <c r="Q15" s="116"/>
      <c r="R15" s="81">
        <v>0</v>
      </c>
      <c r="S15" s="116"/>
      <c r="T15" s="116">
        <f>SUM(F15:R15)</f>
        <v>-53699059</v>
      </c>
    </row>
    <row r="16" spans="1:20" ht="18" customHeight="1" x14ac:dyDescent="0.25">
      <c r="A16" s="98" t="s">
        <v>190</v>
      </c>
      <c r="B16" s="106"/>
      <c r="F16" s="81">
        <v>0</v>
      </c>
      <c r="G16" s="81"/>
      <c r="H16" s="81">
        <v>0</v>
      </c>
      <c r="I16" s="116"/>
      <c r="J16" s="81">
        <v>0</v>
      </c>
      <c r="K16" s="116"/>
      <c r="L16" s="81">
        <v>0</v>
      </c>
      <c r="M16" s="116"/>
      <c r="N16" s="81">
        <v>0</v>
      </c>
      <c r="O16" s="81"/>
      <c r="P16" s="81">
        <v>0</v>
      </c>
      <c r="Q16" s="116"/>
      <c r="R16" s="81">
        <v>-16308916</v>
      </c>
      <c r="S16" s="116"/>
      <c r="T16" s="116">
        <f>SUM(R16,N16,H16,F16)</f>
        <v>-16308916</v>
      </c>
    </row>
    <row r="17" spans="1:20" ht="18" customHeight="1" x14ac:dyDescent="0.25">
      <c r="A17" s="98" t="s">
        <v>27</v>
      </c>
      <c r="B17" s="56"/>
      <c r="F17" s="114">
        <v>0</v>
      </c>
      <c r="G17" s="113"/>
      <c r="H17" s="114">
        <v>0</v>
      </c>
      <c r="I17" s="75"/>
      <c r="J17" s="114">
        <v>0</v>
      </c>
      <c r="K17" s="75"/>
      <c r="L17" s="114">
        <v>0</v>
      </c>
      <c r="M17" s="75"/>
      <c r="N17" s="114">
        <v>0</v>
      </c>
      <c r="O17" s="204"/>
      <c r="P17" s="114">
        <v>0</v>
      </c>
      <c r="Q17" s="211"/>
      <c r="R17" s="114">
        <v>126032179</v>
      </c>
      <c r="S17" s="211"/>
      <c r="T17" s="80">
        <f>SUM(R17,N17,H17,F17)</f>
        <v>126032179</v>
      </c>
    </row>
    <row r="18" spans="1:20" ht="6" customHeight="1" x14ac:dyDescent="0.25">
      <c r="A18" s="51"/>
      <c r="F18" s="75"/>
      <c r="G18" s="212"/>
      <c r="H18" s="75"/>
      <c r="I18" s="212"/>
      <c r="J18" s="75"/>
      <c r="K18" s="212"/>
      <c r="L18" s="75"/>
      <c r="M18" s="212"/>
      <c r="N18" s="75"/>
      <c r="O18" s="75"/>
      <c r="P18" s="75"/>
      <c r="Q18" s="212"/>
      <c r="R18" s="75"/>
      <c r="S18" s="212"/>
      <c r="T18" s="75"/>
    </row>
    <row r="19" spans="1:20" ht="18" customHeight="1" thickBot="1" x14ac:dyDescent="0.3">
      <c r="A19" s="51" t="s">
        <v>206</v>
      </c>
      <c r="F19" s="213">
        <f>SUM(F12:F17)</f>
        <v>543632325</v>
      </c>
      <c r="G19" s="212"/>
      <c r="H19" s="213">
        <f>SUM(H12:H17)</f>
        <v>770857410</v>
      </c>
      <c r="I19" s="212"/>
      <c r="J19" s="213">
        <f>SUM(J12:J17)</f>
        <v>0</v>
      </c>
      <c r="K19" s="212"/>
      <c r="L19" s="213">
        <f>SUM(L12:L17)</f>
        <v>-53699059</v>
      </c>
      <c r="M19" s="212"/>
      <c r="N19" s="213">
        <f>SUM(N12:N17)</f>
        <v>47810202</v>
      </c>
      <c r="O19" s="209"/>
      <c r="P19" s="213">
        <f>SUM(P12:P17)</f>
        <v>0</v>
      </c>
      <c r="Q19" s="212"/>
      <c r="R19" s="213">
        <f>SUM(R12:R17)</f>
        <v>734878502</v>
      </c>
      <c r="S19" s="212"/>
      <c r="T19" s="213">
        <f>SUM(T12:T17)</f>
        <v>2043479380</v>
      </c>
    </row>
    <row r="20" spans="1:20" ht="15" customHeight="1" thickTop="1" x14ac:dyDescent="0.25">
      <c r="A20" s="51"/>
      <c r="F20" s="101"/>
      <c r="G20" s="191"/>
      <c r="H20" s="101"/>
      <c r="I20" s="191"/>
      <c r="J20" s="101"/>
      <c r="K20" s="191"/>
      <c r="L20" s="101"/>
      <c r="M20" s="191"/>
      <c r="N20" s="101"/>
      <c r="O20" s="75"/>
      <c r="P20" s="101"/>
      <c r="Q20" s="191"/>
      <c r="R20" s="101"/>
      <c r="S20" s="191"/>
      <c r="T20" s="101"/>
    </row>
    <row r="21" spans="1:20" ht="18" customHeight="1" x14ac:dyDescent="0.25">
      <c r="A21" s="51" t="s">
        <v>162</v>
      </c>
      <c r="B21" s="106"/>
      <c r="F21" s="107">
        <v>543632325</v>
      </c>
      <c r="G21" s="105"/>
      <c r="H21" s="107">
        <v>770857410</v>
      </c>
      <c r="I21" s="105"/>
      <c r="J21" s="107">
        <v>0</v>
      </c>
      <c r="K21" s="105"/>
      <c r="L21" s="107">
        <v>-69635322</v>
      </c>
      <c r="M21" s="105"/>
      <c r="N21" s="107">
        <v>53201877</v>
      </c>
      <c r="O21" s="105"/>
      <c r="P21" s="107">
        <v>69635322</v>
      </c>
      <c r="Q21" s="105"/>
      <c r="R21" s="107">
        <v>641652823</v>
      </c>
      <c r="S21" s="56"/>
      <c r="T21" s="57">
        <f>SUM(F21:R21)</f>
        <v>2009344435</v>
      </c>
    </row>
    <row r="22" spans="1:20" ht="6" customHeight="1" x14ac:dyDescent="0.25">
      <c r="A22" s="51"/>
      <c r="B22" s="106"/>
      <c r="F22" s="119"/>
      <c r="G22" s="52"/>
      <c r="H22" s="119"/>
      <c r="I22" s="56"/>
      <c r="J22" s="119"/>
      <c r="K22" s="56"/>
      <c r="L22" s="119"/>
      <c r="M22" s="56"/>
      <c r="N22" s="119"/>
      <c r="O22" s="113"/>
      <c r="P22" s="119"/>
      <c r="Q22" s="56"/>
      <c r="R22" s="119"/>
      <c r="S22" s="56"/>
      <c r="T22" s="119"/>
    </row>
    <row r="23" spans="1:20" ht="18" customHeight="1" x14ac:dyDescent="0.25">
      <c r="A23" s="51" t="s">
        <v>76</v>
      </c>
      <c r="B23" s="106"/>
      <c r="F23" s="57"/>
      <c r="G23" s="182"/>
      <c r="H23" s="57"/>
      <c r="I23" s="56"/>
      <c r="J23" s="57"/>
      <c r="K23" s="56"/>
      <c r="L23" s="57"/>
      <c r="M23" s="56"/>
      <c r="N23" s="57"/>
      <c r="O23" s="81"/>
      <c r="P23" s="57"/>
      <c r="Q23" s="56"/>
      <c r="R23" s="57"/>
      <c r="S23" s="56"/>
      <c r="T23" s="57"/>
    </row>
    <row r="24" spans="1:20" ht="18" customHeight="1" x14ac:dyDescent="0.25">
      <c r="A24" s="98" t="s">
        <v>232</v>
      </c>
      <c r="B24" s="106"/>
      <c r="D24" s="110">
        <v>17</v>
      </c>
      <c r="F24" s="85">
        <v>0</v>
      </c>
      <c r="G24" s="182"/>
      <c r="H24" s="85">
        <v>0</v>
      </c>
      <c r="I24" s="56"/>
      <c r="J24" s="85">
        <v>0</v>
      </c>
      <c r="K24" s="56"/>
      <c r="L24" s="85">
        <v>0</v>
      </c>
      <c r="M24" s="56"/>
      <c r="N24" s="85">
        <v>0</v>
      </c>
      <c r="O24" s="81"/>
      <c r="P24" s="57">
        <v>-69635322</v>
      </c>
      <c r="Q24" s="56"/>
      <c r="R24" s="57">
        <v>69635322</v>
      </c>
      <c r="S24" s="56"/>
      <c r="T24" s="57">
        <f>SUM(F24:R24)</f>
        <v>0</v>
      </c>
    </row>
    <row r="25" spans="1:20" ht="18" customHeight="1" x14ac:dyDescent="0.25">
      <c r="A25" s="98" t="s">
        <v>176</v>
      </c>
      <c r="B25" s="106"/>
      <c r="D25" s="110">
        <v>17</v>
      </c>
      <c r="F25" s="85">
        <v>0</v>
      </c>
      <c r="G25" s="182"/>
      <c r="H25" s="85">
        <v>0</v>
      </c>
      <c r="I25" s="56"/>
      <c r="J25" s="57">
        <v>0</v>
      </c>
      <c r="K25" s="56"/>
      <c r="L25" s="57">
        <v>69635322</v>
      </c>
      <c r="M25" s="56"/>
      <c r="N25" s="85">
        <v>0</v>
      </c>
      <c r="O25" s="81"/>
      <c r="P25" s="85">
        <v>0</v>
      </c>
      <c r="Q25" s="56"/>
      <c r="R25" s="85">
        <v>0</v>
      </c>
      <c r="S25" s="56"/>
      <c r="T25" s="57">
        <f>SUM(F25:R25)</f>
        <v>69635322</v>
      </c>
    </row>
    <row r="26" spans="1:20" ht="18" customHeight="1" x14ac:dyDescent="0.25">
      <c r="A26" s="98" t="s">
        <v>230</v>
      </c>
      <c r="B26" s="106"/>
      <c r="D26" s="110">
        <v>17</v>
      </c>
      <c r="F26" s="85">
        <v>0</v>
      </c>
      <c r="G26" s="182"/>
      <c r="H26" s="85">
        <v>0</v>
      </c>
      <c r="I26" s="56"/>
      <c r="J26" s="57">
        <v>37817556</v>
      </c>
      <c r="K26" s="56"/>
      <c r="L26" s="85">
        <v>0</v>
      </c>
      <c r="M26" s="56"/>
      <c r="N26" s="85">
        <v>0</v>
      </c>
      <c r="O26" s="81"/>
      <c r="P26" s="85">
        <v>0</v>
      </c>
      <c r="Q26" s="56"/>
      <c r="R26" s="85">
        <v>0</v>
      </c>
      <c r="S26" s="56"/>
      <c r="T26" s="57">
        <f>SUM(F26:R26)</f>
        <v>37817556</v>
      </c>
    </row>
    <row r="27" spans="1:20" ht="18" customHeight="1" x14ac:dyDescent="0.25">
      <c r="A27" s="98" t="s">
        <v>190</v>
      </c>
      <c r="B27" s="106"/>
      <c r="D27" s="110">
        <v>18</v>
      </c>
      <c r="F27" s="85">
        <v>0</v>
      </c>
      <c r="G27" s="182"/>
      <c r="H27" s="85">
        <v>0</v>
      </c>
      <c r="I27" s="56"/>
      <c r="J27" s="57">
        <v>0</v>
      </c>
      <c r="K27" s="56"/>
      <c r="L27" s="57">
        <v>0</v>
      </c>
      <c r="M27" s="56"/>
      <c r="N27" s="85">
        <v>0</v>
      </c>
      <c r="O27" s="81"/>
      <c r="P27" s="85">
        <v>0</v>
      </c>
      <c r="Q27" s="56"/>
      <c r="R27" s="57">
        <v>-73987806</v>
      </c>
      <c r="S27" s="56"/>
      <c r="T27" s="57">
        <f>SUM(F27:R27)</f>
        <v>-73987806</v>
      </c>
    </row>
    <row r="28" spans="1:20" ht="18" customHeight="1" x14ac:dyDescent="0.25">
      <c r="A28" s="98" t="s">
        <v>27</v>
      </c>
      <c r="B28" s="56"/>
      <c r="F28" s="86">
        <v>0</v>
      </c>
      <c r="G28" s="52"/>
      <c r="H28" s="86">
        <v>0</v>
      </c>
      <c r="I28" s="101"/>
      <c r="J28" s="186">
        <v>0</v>
      </c>
      <c r="K28" s="101"/>
      <c r="L28" s="186">
        <v>0</v>
      </c>
      <c r="M28" s="101"/>
      <c r="N28" s="86">
        <v>0</v>
      </c>
      <c r="O28" s="204"/>
      <c r="P28" s="86">
        <v>0</v>
      </c>
      <c r="R28" s="186">
        <f>'7-8 (9m)'!J56</f>
        <v>284423163</v>
      </c>
      <c r="T28" s="186">
        <f>SUM(R28,N28,H28,F28)</f>
        <v>284423163</v>
      </c>
    </row>
    <row r="29" spans="1:20" ht="6" customHeight="1" x14ac:dyDescent="0.25">
      <c r="F29" s="119"/>
      <c r="G29" s="52"/>
      <c r="H29" s="119"/>
      <c r="I29" s="191"/>
      <c r="J29" s="119"/>
      <c r="K29" s="191"/>
      <c r="L29" s="119"/>
      <c r="M29" s="191"/>
      <c r="N29" s="119"/>
      <c r="O29" s="113"/>
      <c r="P29" s="119"/>
      <c r="Q29" s="191"/>
      <c r="R29" s="119"/>
      <c r="S29" s="191"/>
      <c r="T29" s="119"/>
    </row>
    <row r="30" spans="1:20" ht="18" customHeight="1" thickBot="1" x14ac:dyDescent="0.3">
      <c r="A30" s="51" t="s">
        <v>227</v>
      </c>
      <c r="F30" s="120">
        <f>SUM(F21:F28)</f>
        <v>543632325</v>
      </c>
      <c r="G30" s="52"/>
      <c r="H30" s="120">
        <f>SUM(H21:H28)</f>
        <v>770857410</v>
      </c>
      <c r="I30" s="191"/>
      <c r="J30" s="120">
        <f>SUM(J21:J28)</f>
        <v>37817556</v>
      </c>
      <c r="K30" s="191"/>
      <c r="L30" s="120">
        <f>SUM(L21:L28)</f>
        <v>0</v>
      </c>
      <c r="M30" s="191"/>
      <c r="N30" s="120">
        <f>SUM(N21:N28)</f>
        <v>53201877</v>
      </c>
      <c r="O30" s="204"/>
      <c r="P30" s="120">
        <f>SUM(P21:P28)</f>
        <v>0</v>
      </c>
      <c r="Q30" s="191"/>
      <c r="R30" s="120">
        <f>SUM(R21:R28)</f>
        <v>921723502</v>
      </c>
      <c r="S30" s="191"/>
      <c r="T30" s="120">
        <f>SUM(T21:T28)</f>
        <v>2327232670</v>
      </c>
    </row>
    <row r="31" spans="1:20" ht="18" customHeight="1" thickTop="1" x14ac:dyDescent="0.25">
      <c r="A31" s="51"/>
      <c r="F31" s="204"/>
      <c r="G31" s="113"/>
      <c r="H31" s="204"/>
      <c r="I31" s="212"/>
      <c r="J31" s="204"/>
      <c r="K31" s="212"/>
      <c r="L31" s="204"/>
      <c r="M31" s="212"/>
      <c r="N31" s="204"/>
      <c r="O31" s="204"/>
      <c r="P31" s="204"/>
      <c r="Q31" s="212"/>
      <c r="R31" s="204"/>
      <c r="S31" s="212"/>
      <c r="T31" s="204"/>
    </row>
    <row r="32" spans="1:20" ht="18" customHeight="1" x14ac:dyDescent="0.25">
      <c r="A32" s="51"/>
      <c r="F32" s="204"/>
      <c r="G32" s="113"/>
      <c r="H32" s="204"/>
      <c r="I32" s="212"/>
      <c r="J32" s="204"/>
      <c r="K32" s="212"/>
      <c r="L32" s="204"/>
      <c r="M32" s="212"/>
      <c r="N32" s="204"/>
      <c r="O32" s="204"/>
      <c r="P32" s="204"/>
      <c r="Q32" s="212"/>
      <c r="R32" s="204"/>
      <c r="S32" s="212"/>
      <c r="T32" s="204"/>
    </row>
    <row r="33" spans="1:20" ht="21.95" customHeight="1" x14ac:dyDescent="0.25">
      <c r="A33" s="220" t="str">
        <f>'9'!A45</f>
        <v>หมายเหตุประกอบข้อมูลทางการเงินระหว่างกาลในหน้า 14 ถึง 31 เป็นส่วนหนึ่งของข้อมูลทางการเงินระหว่างกาลนี้</v>
      </c>
      <c r="B33" s="220"/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108"/>
      <c r="O33" s="210"/>
      <c r="P33" s="108"/>
      <c r="Q33" s="108"/>
      <c r="R33" s="108"/>
      <c r="S33" s="108"/>
      <c r="T33" s="108"/>
    </row>
  </sheetData>
  <mergeCells count="2">
    <mergeCell ref="N6:R6"/>
    <mergeCell ref="A33:M33"/>
  </mergeCells>
  <pageMargins left="0.3" right="0.3" top="0.5" bottom="0.6" header="0.49" footer="0.4"/>
  <pageSetup paperSize="9" firstPageNumber="10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3659C-8795-48E8-9FED-10E8B0FC2C44}">
  <dimension ref="A1:L141"/>
  <sheetViews>
    <sheetView view="pageBreakPreview" topLeftCell="A127" zoomScaleNormal="85" zoomScaleSheetLayoutView="100" workbookViewId="0">
      <selection activeCell="F110" sqref="F110"/>
    </sheetView>
  </sheetViews>
  <sheetFormatPr defaultColWidth="9.140625" defaultRowHeight="20.100000000000001" customHeight="1" x14ac:dyDescent="0.25"/>
  <cols>
    <col min="1" max="2" width="1.7109375" style="3" customWidth="1"/>
    <col min="3" max="3" width="43.85546875" style="3" customWidth="1"/>
    <col min="4" max="4" width="7.42578125" style="2" customWidth="1"/>
    <col min="5" max="5" width="0.5703125" style="3" customWidth="1"/>
    <col min="6" max="6" width="11.5703125" style="4" customWidth="1"/>
    <col min="7" max="7" width="0.85546875" style="3" customWidth="1"/>
    <col min="8" max="8" width="12.28515625" style="25" customWidth="1"/>
    <col min="9" max="9" width="0.85546875" style="2" customWidth="1"/>
    <col min="10" max="10" width="11.5703125" style="4" customWidth="1"/>
    <col min="11" max="11" width="0.85546875" style="3" customWidth="1"/>
    <col min="12" max="12" width="12.28515625" style="25" customWidth="1"/>
    <col min="13" max="16384" width="9.140625" style="5"/>
  </cols>
  <sheetData>
    <row r="1" spans="1:12" ht="20.100000000000001" customHeight="1" x14ac:dyDescent="0.25">
      <c r="A1" s="1" t="str">
        <f>'2-4 T'!A104</f>
        <v>บริษัท อินเตอร์ลิ้งค์ คอมมิวนิเคชั่น จำกัด (มหาชน)</v>
      </c>
      <c r="B1" s="1"/>
      <c r="C1" s="1"/>
      <c r="G1" s="192"/>
      <c r="I1" s="193"/>
      <c r="K1" s="192"/>
      <c r="L1" s="95" t="s">
        <v>58</v>
      </c>
    </row>
    <row r="2" spans="1:12" ht="20.100000000000001" customHeight="1" x14ac:dyDescent="0.25">
      <c r="A2" s="1" t="s">
        <v>98</v>
      </c>
      <c r="B2" s="1"/>
      <c r="C2" s="1"/>
      <c r="G2" s="192"/>
      <c r="I2" s="193"/>
      <c r="K2" s="192"/>
    </row>
    <row r="3" spans="1:12" ht="20.100000000000001" customHeight="1" x14ac:dyDescent="0.25">
      <c r="A3" s="6" t="str">
        <f>+'7-8 (9m)'!A3</f>
        <v>สำหรับงวดเก้าเดือนสิ้นสุดวันที่ 30 กันยายน พ.ศ. 2564</v>
      </c>
      <c r="B3" s="6"/>
      <c r="C3" s="6"/>
      <c r="D3" s="7"/>
      <c r="E3" s="8"/>
      <c r="F3" s="9"/>
      <c r="G3" s="194"/>
      <c r="H3" s="13"/>
      <c r="I3" s="195"/>
      <c r="J3" s="9"/>
      <c r="K3" s="194"/>
      <c r="L3" s="13"/>
    </row>
    <row r="4" spans="1:12" ht="20.100000000000001" customHeight="1" x14ac:dyDescent="0.25">
      <c r="G4" s="192"/>
      <c r="I4" s="193"/>
      <c r="K4" s="192"/>
    </row>
    <row r="5" spans="1:12" ht="20.100000000000001" customHeight="1" x14ac:dyDescent="0.25">
      <c r="A5" s="5"/>
      <c r="D5" s="34"/>
      <c r="E5" s="1"/>
      <c r="F5" s="9"/>
      <c r="G5" s="196"/>
      <c r="H5" s="14" t="s">
        <v>0</v>
      </c>
      <c r="I5" s="197"/>
      <c r="J5" s="9"/>
      <c r="K5" s="196"/>
      <c r="L5" s="14" t="s">
        <v>66</v>
      </c>
    </row>
    <row r="6" spans="1:12" ht="20.100000000000001" customHeight="1" x14ac:dyDescent="0.25">
      <c r="D6" s="35"/>
      <c r="E6" s="1"/>
      <c r="F6" s="15" t="s">
        <v>161</v>
      </c>
      <c r="G6" s="70"/>
      <c r="H6" s="15" t="s">
        <v>96</v>
      </c>
      <c r="I6" s="73"/>
      <c r="J6" s="15" t="s">
        <v>161</v>
      </c>
      <c r="K6" s="70"/>
      <c r="L6" s="15" t="s">
        <v>96</v>
      </c>
    </row>
    <row r="7" spans="1:12" ht="20.100000000000001" customHeight="1" x14ac:dyDescent="0.25">
      <c r="D7" s="122" t="s">
        <v>2</v>
      </c>
      <c r="E7" s="1"/>
      <c r="F7" s="37" t="s">
        <v>38</v>
      </c>
      <c r="G7" s="147"/>
      <c r="H7" s="23" t="s">
        <v>38</v>
      </c>
      <c r="I7" s="162"/>
      <c r="J7" s="37" t="s">
        <v>38</v>
      </c>
      <c r="K7" s="147"/>
      <c r="L7" s="23" t="s">
        <v>38</v>
      </c>
    </row>
    <row r="8" spans="1:12" ht="20.100000000000001" customHeight="1" x14ac:dyDescent="0.25">
      <c r="A8" s="1" t="s">
        <v>99</v>
      </c>
      <c r="F8" s="38"/>
      <c r="G8" s="192"/>
      <c r="I8" s="193"/>
      <c r="J8" s="38"/>
      <c r="K8" s="192"/>
    </row>
    <row r="9" spans="1:12" ht="20.100000000000001" customHeight="1" x14ac:dyDescent="0.25">
      <c r="A9" s="3" t="s">
        <v>88</v>
      </c>
      <c r="F9" s="38">
        <f>'7-8 (9m)'!F36</f>
        <v>399395804</v>
      </c>
      <c r="G9" s="198"/>
      <c r="H9" s="25">
        <v>320778198</v>
      </c>
      <c r="I9" s="198"/>
      <c r="J9" s="38">
        <f>'7-8 (9m)'!J36</f>
        <v>351562030</v>
      </c>
      <c r="K9" s="198"/>
      <c r="L9" s="25">
        <v>167374841</v>
      </c>
    </row>
    <row r="10" spans="1:12" ht="20.100000000000001" customHeight="1" x14ac:dyDescent="0.25">
      <c r="A10" s="3" t="s">
        <v>100</v>
      </c>
      <c r="F10" s="38"/>
      <c r="G10" s="198"/>
      <c r="I10" s="198"/>
      <c r="J10" s="38"/>
      <c r="K10" s="198"/>
    </row>
    <row r="11" spans="1:12" ht="20.100000000000001" customHeight="1" x14ac:dyDescent="0.25">
      <c r="A11" s="5"/>
      <c r="B11" s="3" t="s">
        <v>101</v>
      </c>
      <c r="F11" s="38"/>
      <c r="G11" s="198"/>
      <c r="I11" s="198"/>
      <c r="J11" s="38"/>
      <c r="K11" s="198"/>
    </row>
    <row r="12" spans="1:12" ht="20.100000000000001" customHeight="1" x14ac:dyDescent="0.25">
      <c r="A12" s="3" t="s">
        <v>102</v>
      </c>
      <c r="B12" s="39" t="s">
        <v>103</v>
      </c>
      <c r="F12" s="38">
        <v>249279654</v>
      </c>
      <c r="G12" s="198"/>
      <c r="H12" s="25">
        <v>236670518</v>
      </c>
      <c r="I12" s="198"/>
      <c r="J12" s="38">
        <v>16615441</v>
      </c>
      <c r="K12" s="198"/>
      <c r="L12" s="25">
        <v>22845997</v>
      </c>
    </row>
    <row r="13" spans="1:12" ht="20.100000000000001" customHeight="1" x14ac:dyDescent="0.25">
      <c r="A13" s="3" t="s">
        <v>102</v>
      </c>
      <c r="B13" s="39" t="s">
        <v>104</v>
      </c>
      <c r="F13" s="38">
        <v>25755651</v>
      </c>
      <c r="G13" s="198"/>
      <c r="H13" s="25">
        <v>29578136</v>
      </c>
      <c r="I13" s="198"/>
      <c r="J13" s="38">
        <v>2377063</v>
      </c>
      <c r="K13" s="198"/>
      <c r="L13" s="25">
        <v>4757183</v>
      </c>
    </row>
    <row r="14" spans="1:12" ht="20.100000000000001" customHeight="1" x14ac:dyDescent="0.25">
      <c r="B14" s="39" t="s">
        <v>105</v>
      </c>
      <c r="D14" s="2">
        <v>10</v>
      </c>
      <c r="F14" s="38">
        <v>4546252</v>
      </c>
      <c r="G14" s="198"/>
      <c r="H14" s="25">
        <v>5508269</v>
      </c>
      <c r="I14" s="198"/>
      <c r="J14" s="38">
        <v>0</v>
      </c>
      <c r="K14" s="198"/>
      <c r="L14" s="25">
        <v>0</v>
      </c>
    </row>
    <row r="15" spans="1:12" ht="20.100000000000001" customHeight="1" x14ac:dyDescent="0.25">
      <c r="B15" s="39" t="s">
        <v>207</v>
      </c>
      <c r="C15" s="39"/>
      <c r="F15" s="38">
        <v>-718452</v>
      </c>
      <c r="G15" s="198"/>
      <c r="H15" s="25">
        <v>-195907</v>
      </c>
      <c r="I15" s="198"/>
      <c r="J15" s="38">
        <v>-718452</v>
      </c>
      <c r="K15" s="198"/>
      <c r="L15" s="25">
        <v>-186911.88</v>
      </c>
    </row>
    <row r="16" spans="1:12" ht="20.100000000000001" customHeight="1" x14ac:dyDescent="0.25">
      <c r="B16" s="39" t="s">
        <v>208</v>
      </c>
      <c r="D16" s="2">
        <v>12</v>
      </c>
      <c r="F16" s="38">
        <v>1063</v>
      </c>
      <c r="G16" s="198"/>
      <c r="H16" s="25">
        <v>6433</v>
      </c>
      <c r="I16" s="198"/>
      <c r="J16" s="38">
        <v>1063</v>
      </c>
      <c r="K16" s="198"/>
      <c r="L16" s="25">
        <v>6433</v>
      </c>
    </row>
    <row r="17" spans="1:12" ht="20.100000000000001" customHeight="1" x14ac:dyDescent="0.25">
      <c r="B17" s="39" t="s">
        <v>209</v>
      </c>
      <c r="F17" s="40"/>
      <c r="G17" s="5"/>
      <c r="H17" s="64"/>
      <c r="I17" s="5"/>
      <c r="J17" s="40"/>
      <c r="K17" s="5"/>
      <c r="L17" s="64"/>
    </row>
    <row r="18" spans="1:12" ht="20.100000000000001" customHeight="1" x14ac:dyDescent="0.25">
      <c r="B18" s="39"/>
      <c r="C18" s="3" t="s">
        <v>210</v>
      </c>
      <c r="F18" s="40">
        <v>1544382</v>
      </c>
      <c r="G18" s="198"/>
      <c r="H18" s="64">
        <v>-97068120</v>
      </c>
      <c r="I18" s="198"/>
      <c r="J18" s="38">
        <v>1723177</v>
      </c>
      <c r="K18" s="198"/>
      <c r="L18" s="25">
        <v>-96805603</v>
      </c>
    </row>
    <row r="19" spans="1:12" ht="20.100000000000001" customHeight="1" x14ac:dyDescent="0.25">
      <c r="B19" s="39" t="s">
        <v>233</v>
      </c>
      <c r="F19" s="38"/>
      <c r="G19" s="198"/>
      <c r="I19" s="198"/>
      <c r="J19" s="38"/>
      <c r="K19" s="198"/>
    </row>
    <row r="20" spans="1:12" ht="20.100000000000001" customHeight="1" x14ac:dyDescent="0.25">
      <c r="B20" s="39"/>
      <c r="C20" s="3" t="s">
        <v>198</v>
      </c>
      <c r="F20" s="38">
        <v>-865166</v>
      </c>
      <c r="G20" s="198"/>
      <c r="H20" s="25">
        <v>-1230074</v>
      </c>
      <c r="I20" s="198"/>
      <c r="J20" s="38">
        <v>-13883880</v>
      </c>
      <c r="K20" s="198"/>
      <c r="L20" s="25">
        <v>-46446544</v>
      </c>
    </row>
    <row r="21" spans="1:12" ht="20.100000000000001" customHeight="1" x14ac:dyDescent="0.25">
      <c r="B21" s="39" t="s">
        <v>211</v>
      </c>
      <c r="F21" s="38"/>
      <c r="G21" s="198"/>
      <c r="I21" s="198"/>
      <c r="J21" s="38"/>
      <c r="K21" s="198"/>
    </row>
    <row r="22" spans="1:12" ht="20.100000000000001" customHeight="1" x14ac:dyDescent="0.25">
      <c r="B22" s="39"/>
      <c r="C22" s="3" t="s">
        <v>212</v>
      </c>
      <c r="F22" s="38">
        <v>-12721672</v>
      </c>
      <c r="G22" s="198"/>
      <c r="H22" s="25">
        <v>-5223730</v>
      </c>
      <c r="I22" s="198"/>
      <c r="J22" s="38">
        <v>-7447218</v>
      </c>
      <c r="K22" s="198"/>
      <c r="L22" s="25">
        <v>-6567575</v>
      </c>
    </row>
    <row r="23" spans="1:12" ht="20.100000000000001" customHeight="1" x14ac:dyDescent="0.25">
      <c r="B23" s="39" t="s">
        <v>236</v>
      </c>
      <c r="F23" s="38"/>
      <c r="G23" s="198"/>
      <c r="I23" s="198"/>
      <c r="J23" s="38"/>
      <c r="K23" s="198"/>
    </row>
    <row r="24" spans="1:12" ht="20.100000000000001" customHeight="1" x14ac:dyDescent="0.25">
      <c r="B24" s="39"/>
      <c r="C24" s="3" t="s">
        <v>167</v>
      </c>
      <c r="D24" s="2">
        <v>19</v>
      </c>
      <c r="F24" s="38">
        <v>0</v>
      </c>
      <c r="G24" s="198"/>
      <c r="H24" s="25">
        <v>0</v>
      </c>
      <c r="I24" s="198"/>
      <c r="J24" s="38">
        <v>5099999.9999999981</v>
      </c>
      <c r="K24" s="198"/>
      <c r="L24" s="25">
        <v>14398528</v>
      </c>
    </row>
    <row r="25" spans="1:12" ht="20.100000000000001" customHeight="1" x14ac:dyDescent="0.25">
      <c r="B25" s="39" t="s">
        <v>239</v>
      </c>
      <c r="D25" s="2">
        <v>11</v>
      </c>
      <c r="F25" s="38">
        <v>0</v>
      </c>
      <c r="G25" s="198"/>
      <c r="H25" s="25">
        <v>0</v>
      </c>
      <c r="I25" s="198"/>
      <c r="J25" s="38">
        <v>-174920636</v>
      </c>
      <c r="K25" s="198"/>
      <c r="L25" s="25">
        <v>0</v>
      </c>
    </row>
    <row r="26" spans="1:12" ht="20.100000000000001" customHeight="1" x14ac:dyDescent="0.25">
      <c r="B26" s="39" t="s">
        <v>106</v>
      </c>
      <c r="F26" s="38">
        <v>10062893</v>
      </c>
      <c r="G26" s="198"/>
      <c r="H26" s="25">
        <v>249888</v>
      </c>
      <c r="I26" s="198"/>
      <c r="J26" s="38">
        <v>1285015</v>
      </c>
      <c r="K26" s="198"/>
      <c r="L26" s="25">
        <v>249888</v>
      </c>
    </row>
    <row r="27" spans="1:12" ht="20.100000000000001" customHeight="1" x14ac:dyDescent="0.25">
      <c r="B27" s="39" t="s">
        <v>240</v>
      </c>
      <c r="F27" s="38">
        <v>-1175390</v>
      </c>
      <c r="G27" s="198"/>
      <c r="H27" s="25">
        <v>1582739</v>
      </c>
      <c r="I27" s="198"/>
      <c r="J27" s="38">
        <v>-1175390</v>
      </c>
      <c r="K27" s="198"/>
      <c r="L27" s="25">
        <v>1582739</v>
      </c>
    </row>
    <row r="28" spans="1:12" ht="20.100000000000001" customHeight="1" x14ac:dyDescent="0.25">
      <c r="B28" s="39" t="s">
        <v>213</v>
      </c>
      <c r="F28" s="38">
        <v>-3818141</v>
      </c>
      <c r="G28" s="198"/>
      <c r="H28" s="25">
        <v>-3617643</v>
      </c>
      <c r="I28" s="198"/>
      <c r="J28" s="38">
        <v>-3818141</v>
      </c>
      <c r="K28" s="198"/>
      <c r="L28" s="25">
        <v>-3617643</v>
      </c>
    </row>
    <row r="29" spans="1:12" ht="20.100000000000001" customHeight="1" x14ac:dyDescent="0.25">
      <c r="B29" s="39" t="s">
        <v>214</v>
      </c>
      <c r="F29" s="38">
        <v>-16403399</v>
      </c>
      <c r="G29" s="198"/>
      <c r="H29" s="25">
        <v>-7373482</v>
      </c>
      <c r="I29" s="198"/>
      <c r="J29" s="38">
        <v>-16403399</v>
      </c>
      <c r="K29" s="198"/>
      <c r="L29" s="25">
        <v>-7373482</v>
      </c>
    </row>
    <row r="30" spans="1:12" ht="20.100000000000001" customHeight="1" x14ac:dyDescent="0.25">
      <c r="A30" s="3" t="s">
        <v>102</v>
      </c>
      <c r="B30" s="39" t="s">
        <v>107</v>
      </c>
      <c r="D30" s="41"/>
      <c r="F30" s="38">
        <v>-942140</v>
      </c>
      <c r="G30" s="198"/>
      <c r="H30" s="25">
        <v>-3211334</v>
      </c>
      <c r="I30" s="198"/>
      <c r="J30" s="38">
        <v>-704896</v>
      </c>
      <c r="K30" s="198"/>
      <c r="L30" s="25">
        <v>-3060580</v>
      </c>
    </row>
    <row r="31" spans="1:12" ht="20.100000000000001" customHeight="1" x14ac:dyDescent="0.25">
      <c r="B31" s="39" t="s">
        <v>108</v>
      </c>
      <c r="D31" s="41"/>
      <c r="F31" s="38">
        <v>0</v>
      </c>
      <c r="G31" s="198"/>
      <c r="H31" s="25">
        <v>49752</v>
      </c>
      <c r="I31" s="198"/>
      <c r="J31" s="38">
        <v>0</v>
      </c>
      <c r="K31" s="198"/>
      <c r="L31" s="25">
        <v>49752</v>
      </c>
    </row>
    <row r="32" spans="1:12" ht="20.100000000000001" customHeight="1" x14ac:dyDescent="0.25">
      <c r="B32" s="39" t="s">
        <v>109</v>
      </c>
      <c r="D32" s="41"/>
      <c r="F32" s="38">
        <v>116392943</v>
      </c>
      <c r="G32" s="198"/>
      <c r="H32" s="25">
        <v>121717509</v>
      </c>
      <c r="I32" s="198"/>
      <c r="J32" s="38">
        <v>5350623</v>
      </c>
      <c r="K32" s="198"/>
      <c r="L32" s="25">
        <v>8796028</v>
      </c>
    </row>
    <row r="33" spans="1:12" ht="20.100000000000001" customHeight="1" x14ac:dyDescent="0.25">
      <c r="B33" s="39" t="s">
        <v>110</v>
      </c>
      <c r="D33" s="41"/>
      <c r="F33" s="38">
        <v>5360054</v>
      </c>
      <c r="G33" s="198"/>
      <c r="H33" s="25">
        <v>5078640</v>
      </c>
      <c r="I33" s="198"/>
      <c r="J33" s="38">
        <v>2103152</v>
      </c>
      <c r="K33" s="198"/>
      <c r="L33" s="25">
        <v>2049294</v>
      </c>
    </row>
    <row r="34" spans="1:12" ht="20.100000000000001" customHeight="1" x14ac:dyDescent="0.25">
      <c r="B34" s="39" t="s">
        <v>191</v>
      </c>
      <c r="F34" s="42">
        <v>0</v>
      </c>
      <c r="G34" s="198"/>
      <c r="H34" s="13">
        <v>-18677268</v>
      </c>
      <c r="I34" s="198"/>
      <c r="J34" s="42">
        <v>0</v>
      </c>
      <c r="K34" s="198"/>
      <c r="L34" s="13">
        <v>0</v>
      </c>
    </row>
    <row r="35" spans="1:12" ht="6" customHeight="1" x14ac:dyDescent="0.25">
      <c r="B35" s="39"/>
      <c r="F35" s="38"/>
      <c r="G35" s="198"/>
      <c r="I35" s="198"/>
      <c r="J35" s="38"/>
      <c r="K35" s="198"/>
    </row>
    <row r="36" spans="1:12" ht="20.100000000000001" customHeight="1" x14ac:dyDescent="0.25">
      <c r="B36" s="3" t="s">
        <v>111</v>
      </c>
      <c r="F36" s="38"/>
      <c r="G36" s="198"/>
      <c r="I36" s="198"/>
      <c r="J36" s="38"/>
      <c r="K36" s="198"/>
    </row>
    <row r="37" spans="1:12" ht="20.100000000000001" customHeight="1" x14ac:dyDescent="0.25">
      <c r="A37" s="5"/>
      <c r="B37" s="5"/>
      <c r="C37" s="3" t="s">
        <v>112</v>
      </c>
      <c r="F37" s="38">
        <f>SUM(F9:F34)</f>
        <v>775694336</v>
      </c>
      <c r="G37" s="192"/>
      <c r="H37" s="25">
        <f>SUM(H9:H34)</f>
        <v>584622524</v>
      </c>
      <c r="I37" s="192"/>
      <c r="J37" s="38">
        <f>SUM(J9:J34)</f>
        <v>167045552</v>
      </c>
      <c r="K37" s="192"/>
      <c r="L37" s="25">
        <f>SUM(L9:L34)</f>
        <v>58052344.120000005</v>
      </c>
    </row>
    <row r="38" spans="1:12" ht="16.5" customHeight="1" x14ac:dyDescent="0.25">
      <c r="A38" s="5"/>
      <c r="B38" s="5"/>
      <c r="G38" s="192"/>
      <c r="I38" s="192"/>
      <c r="K38" s="192"/>
    </row>
    <row r="39" spans="1:12" ht="16.5" customHeight="1" x14ac:dyDescent="0.25">
      <c r="A39" s="5"/>
      <c r="B39" s="5"/>
      <c r="G39" s="192"/>
      <c r="I39" s="192"/>
      <c r="K39" s="192"/>
    </row>
    <row r="40" spans="1:12" ht="16.5" customHeight="1" x14ac:dyDescent="0.25">
      <c r="A40" s="5"/>
      <c r="B40" s="5"/>
      <c r="G40" s="192"/>
      <c r="I40" s="192"/>
      <c r="K40" s="192"/>
    </row>
    <row r="41" spans="1:12" ht="16.5" customHeight="1" x14ac:dyDescent="0.25">
      <c r="A41" s="5"/>
      <c r="B41" s="5"/>
      <c r="G41" s="192"/>
      <c r="I41" s="192"/>
      <c r="K41" s="192"/>
    </row>
    <row r="42" spans="1:12" ht="16.5" customHeight="1" x14ac:dyDescent="0.25">
      <c r="A42" s="5"/>
      <c r="B42" s="5"/>
      <c r="G42" s="192"/>
      <c r="I42" s="192"/>
      <c r="K42" s="192"/>
    </row>
    <row r="43" spans="1:12" ht="16.5" customHeight="1" x14ac:dyDescent="0.25">
      <c r="A43" s="5"/>
      <c r="B43" s="5"/>
      <c r="G43" s="192"/>
      <c r="I43" s="192"/>
      <c r="K43" s="192"/>
    </row>
    <row r="44" spans="1:12" ht="16.5" customHeight="1" x14ac:dyDescent="0.25">
      <c r="A44" s="5"/>
      <c r="B44" s="5"/>
      <c r="G44" s="192"/>
      <c r="I44" s="192"/>
      <c r="K44" s="192"/>
    </row>
    <row r="45" spans="1:12" ht="17.25" customHeight="1" x14ac:dyDescent="0.25">
      <c r="B45" s="39"/>
      <c r="G45" s="198"/>
      <c r="I45" s="198"/>
      <c r="K45" s="198"/>
    </row>
    <row r="46" spans="1:12" ht="21.95" customHeight="1" x14ac:dyDescent="0.25">
      <c r="A46" s="220" t="str">
        <f>'10'!A33</f>
        <v>หมายเหตุประกอบข้อมูลทางการเงินระหว่างกาลในหน้า 14 ถึง 31 เป็นส่วนหนึ่งของข้อมูลทางการเงินระหว่างกาลนี้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</row>
    <row r="47" spans="1:12" ht="20.100000000000001" customHeight="1" x14ac:dyDescent="0.25">
      <c r="A47" s="1" t="str">
        <f>+A1</f>
        <v>บริษัท อินเตอร์ลิ้งค์ คอมมิวนิเคชั่น จำกัด (มหาชน)</v>
      </c>
      <c r="B47" s="1"/>
      <c r="C47" s="1"/>
      <c r="G47" s="192"/>
      <c r="I47" s="193"/>
      <c r="K47" s="192"/>
      <c r="L47" s="95" t="s">
        <v>58</v>
      </c>
    </row>
    <row r="48" spans="1:12" ht="20.100000000000001" customHeight="1" x14ac:dyDescent="0.25">
      <c r="A48" s="1" t="s">
        <v>113</v>
      </c>
      <c r="B48" s="1"/>
      <c r="C48" s="1"/>
      <c r="G48" s="192"/>
      <c r="I48" s="193"/>
      <c r="K48" s="192"/>
    </row>
    <row r="49" spans="1:12" ht="20.100000000000001" customHeight="1" x14ac:dyDescent="0.25">
      <c r="A49" s="6" t="str">
        <f>+A3</f>
        <v>สำหรับงวดเก้าเดือนสิ้นสุดวันที่ 30 กันยายน พ.ศ. 2564</v>
      </c>
      <c r="B49" s="6"/>
      <c r="C49" s="6"/>
      <c r="D49" s="7"/>
      <c r="E49" s="8"/>
      <c r="F49" s="9"/>
      <c r="G49" s="194"/>
      <c r="H49" s="13"/>
      <c r="I49" s="195"/>
      <c r="J49" s="9"/>
      <c r="K49" s="194"/>
      <c r="L49" s="13"/>
    </row>
    <row r="50" spans="1:12" ht="14.25" customHeight="1" x14ac:dyDescent="0.25">
      <c r="G50" s="192"/>
      <c r="I50" s="193"/>
      <c r="K50" s="192"/>
    </row>
    <row r="51" spans="1:12" ht="19.5" customHeight="1" x14ac:dyDescent="0.25">
      <c r="A51" s="5"/>
      <c r="D51" s="34"/>
      <c r="E51" s="1"/>
      <c r="F51" s="9"/>
      <c r="G51" s="196"/>
      <c r="H51" s="14" t="s">
        <v>0</v>
      </c>
      <c r="I51" s="197"/>
      <c r="J51" s="9"/>
      <c r="K51" s="196"/>
      <c r="L51" s="14" t="s">
        <v>66</v>
      </c>
    </row>
    <row r="52" spans="1:12" ht="19.5" customHeight="1" x14ac:dyDescent="0.25">
      <c r="D52" s="35"/>
      <c r="E52" s="1"/>
      <c r="F52" s="15" t="s">
        <v>161</v>
      </c>
      <c r="G52" s="70"/>
      <c r="H52" s="15" t="s">
        <v>96</v>
      </c>
      <c r="I52" s="73"/>
      <c r="J52" s="15" t="s">
        <v>161</v>
      </c>
      <c r="K52" s="70"/>
      <c r="L52" s="15" t="s">
        <v>96</v>
      </c>
    </row>
    <row r="53" spans="1:12" ht="19.5" customHeight="1" x14ac:dyDescent="0.25">
      <c r="D53" s="122" t="s">
        <v>2</v>
      </c>
      <c r="E53" s="1"/>
      <c r="F53" s="37" t="s">
        <v>38</v>
      </c>
      <c r="G53" s="147"/>
      <c r="H53" s="23" t="s">
        <v>38</v>
      </c>
      <c r="I53" s="162"/>
      <c r="J53" s="37" t="s">
        <v>38</v>
      </c>
      <c r="K53" s="147"/>
      <c r="L53" s="23" t="s">
        <v>38</v>
      </c>
    </row>
    <row r="54" spans="1:12" ht="19.5" customHeight="1" x14ac:dyDescent="0.25">
      <c r="A54" s="1" t="s">
        <v>114</v>
      </c>
      <c r="F54" s="38"/>
      <c r="G54" s="192"/>
      <c r="I54" s="193"/>
      <c r="J54" s="38"/>
      <c r="K54" s="192"/>
    </row>
    <row r="55" spans="1:12" ht="19.5" customHeight="1" x14ac:dyDescent="0.25">
      <c r="B55" s="3" t="s">
        <v>115</v>
      </c>
      <c r="D55" s="35"/>
      <c r="E55" s="1"/>
      <c r="F55" s="43"/>
      <c r="G55" s="149"/>
      <c r="H55" s="92"/>
      <c r="I55" s="149"/>
      <c r="J55" s="43"/>
      <c r="K55" s="148"/>
      <c r="L55" s="92"/>
    </row>
    <row r="56" spans="1:12" ht="19.5" customHeight="1" x14ac:dyDescent="0.25">
      <c r="B56" s="5"/>
      <c r="C56" s="39" t="s">
        <v>116</v>
      </c>
      <c r="D56" s="35"/>
      <c r="E56" s="1"/>
      <c r="F56" s="43">
        <v>-386247297</v>
      </c>
      <c r="G56" s="147"/>
      <c r="H56" s="92">
        <v>-109139407</v>
      </c>
      <c r="I56" s="147"/>
      <c r="J56" s="43">
        <v>-372670856</v>
      </c>
      <c r="K56" s="147"/>
      <c r="L56" s="92">
        <v>10314190</v>
      </c>
    </row>
    <row r="57" spans="1:12" ht="19.5" customHeight="1" x14ac:dyDescent="0.25">
      <c r="B57" s="5"/>
      <c r="C57" s="39" t="s">
        <v>158</v>
      </c>
      <c r="D57" s="35"/>
      <c r="E57" s="1"/>
      <c r="F57" s="43">
        <v>352560216</v>
      </c>
      <c r="G57" s="147"/>
      <c r="H57" s="92">
        <v>-206036754</v>
      </c>
      <c r="I57" s="147"/>
      <c r="J57" s="43">
        <v>518292775</v>
      </c>
      <c r="K57" s="147"/>
      <c r="L57" s="92">
        <v>-308333026</v>
      </c>
    </row>
    <row r="58" spans="1:12" ht="19.5" customHeight="1" x14ac:dyDescent="0.25">
      <c r="B58" s="5"/>
      <c r="C58" s="39" t="s">
        <v>117</v>
      </c>
      <c r="D58" s="35"/>
      <c r="E58" s="1"/>
      <c r="F58" s="43">
        <v>-63563829</v>
      </c>
      <c r="G58" s="147"/>
      <c r="H58" s="92">
        <v>12299288</v>
      </c>
      <c r="I58" s="147"/>
      <c r="J58" s="43">
        <v>-63563829</v>
      </c>
      <c r="K58" s="147"/>
      <c r="L58" s="92">
        <v>12299288</v>
      </c>
    </row>
    <row r="59" spans="1:12" ht="19.5" customHeight="1" x14ac:dyDescent="0.25">
      <c r="B59" s="5"/>
      <c r="C59" s="39" t="s">
        <v>215</v>
      </c>
      <c r="D59" s="35"/>
      <c r="E59" s="1"/>
      <c r="F59" s="43">
        <v>-222819512</v>
      </c>
      <c r="G59" s="147"/>
      <c r="H59" s="92">
        <v>53176649</v>
      </c>
      <c r="I59" s="147"/>
      <c r="J59" s="43">
        <v>10518580</v>
      </c>
      <c r="K59" s="147"/>
      <c r="L59" s="92">
        <v>6191396</v>
      </c>
    </row>
    <row r="60" spans="1:12" ht="19.5" customHeight="1" x14ac:dyDescent="0.25">
      <c r="B60" s="5"/>
      <c r="C60" s="39" t="s">
        <v>118</v>
      </c>
      <c r="D60" s="35"/>
      <c r="E60" s="1"/>
      <c r="F60" s="43">
        <v>-20148704</v>
      </c>
      <c r="G60" s="147"/>
      <c r="H60" s="92">
        <v>67470956</v>
      </c>
      <c r="I60" s="147"/>
      <c r="J60" s="43">
        <v>-11604479</v>
      </c>
      <c r="K60" s="147"/>
      <c r="L60" s="92">
        <v>56732649</v>
      </c>
    </row>
    <row r="61" spans="1:12" ht="19.5" customHeight="1" x14ac:dyDescent="0.25">
      <c r="B61" s="5"/>
      <c r="C61" s="39" t="s">
        <v>119</v>
      </c>
      <c r="D61" s="35"/>
      <c r="E61" s="1"/>
      <c r="F61" s="43">
        <v>5583265</v>
      </c>
      <c r="G61" s="147"/>
      <c r="H61" s="92">
        <v>9302872</v>
      </c>
      <c r="I61" s="147"/>
      <c r="J61" s="43">
        <v>13162656</v>
      </c>
      <c r="K61" s="147"/>
      <c r="L61" s="92">
        <v>-20055957</v>
      </c>
    </row>
    <row r="62" spans="1:12" ht="19.5" customHeight="1" x14ac:dyDescent="0.25">
      <c r="B62" s="5"/>
      <c r="C62" s="39" t="s">
        <v>120</v>
      </c>
      <c r="D62" s="35"/>
      <c r="E62" s="1"/>
      <c r="F62" s="43">
        <v>-331186694</v>
      </c>
      <c r="G62" s="147"/>
      <c r="H62" s="92">
        <v>-240870134</v>
      </c>
      <c r="I62" s="147"/>
      <c r="J62" s="43">
        <v>0</v>
      </c>
      <c r="K62" s="147"/>
      <c r="L62" s="92">
        <v>0</v>
      </c>
    </row>
    <row r="63" spans="1:12" ht="19.5" customHeight="1" x14ac:dyDescent="0.25">
      <c r="B63" s="5"/>
      <c r="C63" s="39" t="s">
        <v>121</v>
      </c>
      <c r="D63" s="35"/>
      <c r="E63" s="1"/>
      <c r="F63" s="43">
        <v>5921724</v>
      </c>
      <c r="G63" s="147"/>
      <c r="H63" s="92">
        <v>8506622</v>
      </c>
      <c r="I63" s="147"/>
      <c r="J63" s="43">
        <v>33067</v>
      </c>
      <c r="K63" s="147"/>
      <c r="L63" s="92">
        <v>1120777</v>
      </c>
    </row>
    <row r="64" spans="1:12" ht="19.5" customHeight="1" x14ac:dyDescent="0.25">
      <c r="B64" s="5"/>
      <c r="C64" s="39" t="s">
        <v>122</v>
      </c>
      <c r="D64" s="35"/>
      <c r="E64" s="1"/>
      <c r="F64" s="43">
        <v>15746658</v>
      </c>
      <c r="G64" s="147"/>
      <c r="H64" s="92">
        <v>-125454458</v>
      </c>
      <c r="I64" s="147"/>
      <c r="J64" s="43">
        <v>54982419</v>
      </c>
      <c r="K64" s="147"/>
      <c r="L64" s="92">
        <v>-31349016</v>
      </c>
    </row>
    <row r="65" spans="1:12" ht="19.5" customHeight="1" x14ac:dyDescent="0.25">
      <c r="B65" s="5"/>
      <c r="C65" s="39" t="s">
        <v>123</v>
      </c>
      <c r="D65" s="35"/>
      <c r="E65" s="1"/>
      <c r="F65" s="43">
        <v>1038795</v>
      </c>
      <c r="G65" s="147"/>
      <c r="H65" s="92">
        <v>-8736851</v>
      </c>
      <c r="I65" s="147"/>
      <c r="J65" s="43">
        <v>0</v>
      </c>
      <c r="K65" s="147"/>
      <c r="L65" s="25">
        <v>0</v>
      </c>
    </row>
    <row r="66" spans="1:12" ht="19.5" customHeight="1" x14ac:dyDescent="0.25">
      <c r="B66" s="5"/>
      <c r="C66" s="39" t="s">
        <v>124</v>
      </c>
      <c r="D66" s="35"/>
      <c r="E66" s="1"/>
      <c r="F66" s="43">
        <v>22623968</v>
      </c>
      <c r="G66" s="147"/>
      <c r="H66" s="92">
        <v>4766204</v>
      </c>
      <c r="I66" s="147"/>
      <c r="J66" s="43">
        <v>30030527</v>
      </c>
      <c r="K66" s="147"/>
      <c r="L66" s="92">
        <v>-1612698</v>
      </c>
    </row>
    <row r="67" spans="1:12" ht="19.5" customHeight="1" x14ac:dyDescent="0.25">
      <c r="B67" s="5"/>
      <c r="C67" s="39" t="s">
        <v>216</v>
      </c>
      <c r="D67" s="35"/>
      <c r="E67" s="1"/>
      <c r="F67" s="45">
        <v>-289000</v>
      </c>
      <c r="G67" s="147"/>
      <c r="H67" s="24">
        <v>-7333333</v>
      </c>
      <c r="I67" s="147"/>
      <c r="J67" s="45">
        <v>0</v>
      </c>
      <c r="K67" s="147"/>
      <c r="L67" s="24">
        <v>-7333333</v>
      </c>
    </row>
    <row r="68" spans="1:12" ht="6" customHeight="1" x14ac:dyDescent="0.25">
      <c r="A68" s="5"/>
      <c r="D68" s="35"/>
      <c r="E68" s="1"/>
      <c r="F68" s="47"/>
      <c r="G68" s="147"/>
      <c r="H68" s="93"/>
      <c r="I68" s="147"/>
      <c r="J68" s="47"/>
      <c r="K68" s="147"/>
      <c r="L68" s="93"/>
    </row>
    <row r="69" spans="1:12" ht="19.5" customHeight="1" x14ac:dyDescent="0.25">
      <c r="A69" s="5"/>
      <c r="B69" s="3" t="s">
        <v>217</v>
      </c>
      <c r="C69" s="5"/>
      <c r="D69" s="35"/>
      <c r="E69" s="1"/>
      <c r="F69" s="43">
        <f>SUM(F37:F68)</f>
        <v>154913926</v>
      </c>
      <c r="G69" s="147"/>
      <c r="H69" s="92">
        <f>SUM(H37:H68)</f>
        <v>42574178</v>
      </c>
      <c r="I69" s="147"/>
      <c r="J69" s="43">
        <f>SUM(J37:J68)</f>
        <v>346226412</v>
      </c>
      <c r="K69" s="147"/>
      <c r="L69" s="92">
        <f>SUM(L37:L68)</f>
        <v>-223973385.88</v>
      </c>
    </row>
    <row r="70" spans="1:12" ht="19.5" customHeight="1" x14ac:dyDescent="0.25">
      <c r="A70" s="5"/>
      <c r="B70" s="5"/>
      <c r="C70" s="39" t="s">
        <v>125</v>
      </c>
      <c r="D70" s="35"/>
      <c r="E70" s="1"/>
      <c r="F70" s="45">
        <v>-69448316</v>
      </c>
      <c r="G70" s="147"/>
      <c r="H70" s="24">
        <v>-33280813</v>
      </c>
      <c r="I70" s="147"/>
      <c r="J70" s="45">
        <v>-31916551</v>
      </c>
      <c r="K70" s="147"/>
      <c r="L70" s="24">
        <v>-7319256</v>
      </c>
    </row>
    <row r="71" spans="1:12" ht="6" customHeight="1" x14ac:dyDescent="0.25">
      <c r="A71" s="5"/>
      <c r="D71" s="35"/>
      <c r="E71" s="1"/>
      <c r="F71" s="47"/>
      <c r="G71" s="147"/>
      <c r="H71" s="93"/>
      <c r="I71" s="147"/>
      <c r="J71" s="47"/>
      <c r="K71" s="147"/>
      <c r="L71" s="93"/>
    </row>
    <row r="72" spans="1:12" ht="19.5" customHeight="1" x14ac:dyDescent="0.25">
      <c r="B72" s="1" t="s">
        <v>218</v>
      </c>
      <c r="C72" s="5"/>
      <c r="D72" s="35"/>
      <c r="E72" s="1"/>
      <c r="F72" s="45">
        <f>SUM(F69:F70)</f>
        <v>85465610</v>
      </c>
      <c r="G72" s="147"/>
      <c r="H72" s="24">
        <f>SUM(H69:H70)</f>
        <v>9293365</v>
      </c>
      <c r="I72" s="147"/>
      <c r="J72" s="45">
        <f>SUM(J69:J70)</f>
        <v>314309861</v>
      </c>
      <c r="K72" s="147"/>
      <c r="L72" s="24">
        <f>SUM(L69:L70)</f>
        <v>-231292641.88</v>
      </c>
    </row>
    <row r="73" spans="1:12" ht="14.25" customHeight="1" x14ac:dyDescent="0.25">
      <c r="B73" s="1"/>
      <c r="C73" s="5"/>
      <c r="D73" s="35"/>
      <c r="E73" s="1"/>
      <c r="F73" s="43"/>
      <c r="G73" s="147"/>
      <c r="H73" s="92"/>
      <c r="I73" s="147"/>
      <c r="J73" s="43"/>
      <c r="K73" s="147"/>
      <c r="L73" s="92"/>
    </row>
    <row r="74" spans="1:12" ht="19.5" customHeight="1" x14ac:dyDescent="0.25">
      <c r="A74" s="1" t="s">
        <v>126</v>
      </c>
      <c r="D74" s="35"/>
      <c r="E74" s="1"/>
      <c r="F74" s="47"/>
      <c r="G74" s="147"/>
      <c r="H74" s="93"/>
      <c r="I74" s="147"/>
      <c r="J74" s="47"/>
      <c r="K74" s="162"/>
      <c r="L74" s="93"/>
    </row>
    <row r="75" spans="1:12" ht="19.5" customHeight="1" x14ac:dyDescent="0.25">
      <c r="A75" s="1"/>
      <c r="B75" s="39" t="s">
        <v>244</v>
      </c>
      <c r="D75" s="35"/>
      <c r="E75" s="1"/>
      <c r="F75" s="43">
        <v>8689074</v>
      </c>
      <c r="G75" s="149"/>
      <c r="H75" s="92">
        <v>562163391</v>
      </c>
      <c r="I75" s="149"/>
      <c r="J75" s="38">
        <v>8875000</v>
      </c>
      <c r="K75" s="148"/>
      <c r="L75" s="25">
        <v>612143415</v>
      </c>
    </row>
    <row r="76" spans="1:12" ht="19.5" customHeight="1" x14ac:dyDescent="0.25">
      <c r="A76" s="39"/>
      <c r="B76" s="39" t="s">
        <v>127</v>
      </c>
      <c r="C76" s="5"/>
      <c r="D76" s="35"/>
      <c r="E76" s="1"/>
      <c r="F76" s="43">
        <v>853658</v>
      </c>
      <c r="G76" s="147"/>
      <c r="H76" s="92">
        <v>-1694265</v>
      </c>
      <c r="I76" s="147"/>
      <c r="J76" s="43">
        <v>853658</v>
      </c>
      <c r="K76" s="147"/>
      <c r="L76" s="92">
        <v>-1694265</v>
      </c>
    </row>
    <row r="77" spans="1:12" ht="19.5" customHeight="1" x14ac:dyDescent="0.25">
      <c r="A77" s="39"/>
      <c r="B77" s="39" t="s">
        <v>241</v>
      </c>
      <c r="C77" s="5"/>
      <c r="D77" s="2">
        <v>11</v>
      </c>
      <c r="E77" s="1"/>
      <c r="F77" s="43">
        <v>0</v>
      </c>
      <c r="G77" s="147"/>
      <c r="H77" s="92">
        <v>0</v>
      </c>
      <c r="I77" s="147"/>
      <c r="J77" s="43">
        <v>204780636</v>
      </c>
      <c r="K77" s="147"/>
      <c r="L77" s="92">
        <v>0</v>
      </c>
    </row>
    <row r="78" spans="1:12" ht="19.5" customHeight="1" x14ac:dyDescent="0.25">
      <c r="A78" s="39"/>
      <c r="B78" s="39" t="s">
        <v>247</v>
      </c>
      <c r="C78" s="5"/>
      <c r="D78" s="2">
        <v>19</v>
      </c>
      <c r="E78" s="1"/>
      <c r="F78" s="43">
        <v>0</v>
      </c>
      <c r="G78" s="147"/>
      <c r="H78" s="92">
        <v>0</v>
      </c>
      <c r="I78" s="147"/>
      <c r="J78" s="43">
        <v>12000000</v>
      </c>
      <c r="K78" s="147"/>
      <c r="L78" s="92">
        <v>20798010</v>
      </c>
    </row>
    <row r="79" spans="1:12" ht="19.5" customHeight="1" x14ac:dyDescent="0.25">
      <c r="A79" s="39"/>
      <c r="B79" s="39" t="s">
        <v>248</v>
      </c>
      <c r="C79" s="5"/>
      <c r="E79" s="1"/>
      <c r="F79" s="43">
        <v>0</v>
      </c>
      <c r="G79" s="147"/>
      <c r="H79" s="92">
        <v>0</v>
      </c>
      <c r="I79" s="147"/>
      <c r="J79" s="43">
        <v>-40847811</v>
      </c>
      <c r="K79" s="147"/>
      <c r="L79" s="92">
        <v>0</v>
      </c>
    </row>
    <row r="80" spans="1:12" ht="19.5" customHeight="1" x14ac:dyDescent="0.25">
      <c r="A80" s="39"/>
      <c r="B80" s="39" t="s">
        <v>249</v>
      </c>
      <c r="C80" s="5"/>
      <c r="D80" s="2">
        <v>11</v>
      </c>
      <c r="E80" s="1"/>
      <c r="F80" s="43">
        <v>0</v>
      </c>
      <c r="G80" s="147"/>
      <c r="H80" s="92">
        <v>0</v>
      </c>
      <c r="I80" s="147"/>
      <c r="J80" s="43">
        <v>-259542150</v>
      </c>
      <c r="K80" s="147"/>
      <c r="L80" s="92">
        <v>0</v>
      </c>
    </row>
    <row r="81" spans="1:12" ht="19.5" customHeight="1" x14ac:dyDescent="0.25">
      <c r="A81" s="39"/>
      <c r="B81" s="39" t="s">
        <v>235</v>
      </c>
      <c r="C81" s="5"/>
      <c r="D81" s="41"/>
      <c r="E81" s="1"/>
      <c r="F81" s="43">
        <v>-8000000</v>
      </c>
      <c r="G81" s="147"/>
      <c r="H81" s="92">
        <v>0</v>
      </c>
      <c r="I81" s="147"/>
      <c r="J81" s="43">
        <v>0</v>
      </c>
      <c r="K81" s="147"/>
      <c r="L81" s="92">
        <v>0</v>
      </c>
    </row>
    <row r="82" spans="1:12" ht="19.5" customHeight="1" x14ac:dyDescent="0.25">
      <c r="A82" s="39"/>
      <c r="B82" s="39" t="s">
        <v>219</v>
      </c>
      <c r="C82" s="5"/>
      <c r="D82" s="35"/>
      <c r="E82" s="1"/>
      <c r="F82" s="43">
        <v>752056</v>
      </c>
      <c r="G82" s="147"/>
      <c r="H82" s="92">
        <v>209319</v>
      </c>
      <c r="I82" s="147"/>
      <c r="J82" s="43">
        <v>752056</v>
      </c>
      <c r="K82" s="147"/>
      <c r="L82" s="92">
        <v>186915.88</v>
      </c>
    </row>
    <row r="83" spans="1:12" ht="19.5" customHeight="1" x14ac:dyDescent="0.25">
      <c r="A83" s="39"/>
      <c r="B83" s="39" t="s">
        <v>128</v>
      </c>
      <c r="C83" s="5"/>
      <c r="D83" s="35"/>
      <c r="E83" s="1"/>
      <c r="F83" s="43">
        <v>-199795231</v>
      </c>
      <c r="G83" s="147"/>
      <c r="H83" s="92">
        <v>-272167720</v>
      </c>
      <c r="I83" s="147"/>
      <c r="J83" s="43">
        <v>-3155033</v>
      </c>
      <c r="K83" s="147"/>
      <c r="L83" s="92">
        <v>-32322081</v>
      </c>
    </row>
    <row r="84" spans="1:12" ht="19.5" customHeight="1" x14ac:dyDescent="0.25">
      <c r="A84" s="39"/>
      <c r="B84" s="39" t="s">
        <v>129</v>
      </c>
      <c r="C84" s="5"/>
      <c r="D84" s="35"/>
      <c r="E84" s="1"/>
      <c r="F84" s="40"/>
      <c r="G84" s="5"/>
      <c r="H84" s="64"/>
      <c r="I84" s="5"/>
      <c r="J84" s="40"/>
      <c r="K84" s="5"/>
      <c r="L84" s="64"/>
    </row>
    <row r="85" spans="1:12" ht="19.5" customHeight="1" x14ac:dyDescent="0.25">
      <c r="A85" s="39"/>
      <c r="B85" s="39"/>
      <c r="C85" s="5" t="s">
        <v>130</v>
      </c>
      <c r="D85" s="35"/>
      <c r="E85" s="1"/>
      <c r="F85" s="43">
        <v>-12840000</v>
      </c>
      <c r="G85" s="147"/>
      <c r="H85" s="92">
        <v>-10179000</v>
      </c>
      <c r="I85" s="147"/>
      <c r="J85" s="38">
        <v>0</v>
      </c>
      <c r="K85" s="147"/>
      <c r="L85" s="25">
        <v>0</v>
      </c>
    </row>
    <row r="86" spans="1:12" ht="19.5" customHeight="1" x14ac:dyDescent="0.25">
      <c r="A86" s="39"/>
      <c r="B86" s="39" t="s">
        <v>131</v>
      </c>
      <c r="C86" s="5"/>
      <c r="D86" s="35"/>
      <c r="E86" s="1"/>
      <c r="F86" s="43">
        <v>-219200</v>
      </c>
      <c r="G86" s="147"/>
      <c r="H86" s="92">
        <v>-2505900</v>
      </c>
      <c r="I86" s="147"/>
      <c r="J86" s="43">
        <v>-219201</v>
      </c>
      <c r="K86" s="147"/>
      <c r="L86" s="92">
        <v>-415900</v>
      </c>
    </row>
    <row r="87" spans="1:12" ht="19.5" customHeight="1" x14ac:dyDescent="0.25">
      <c r="A87" s="39"/>
      <c r="B87" s="39" t="s">
        <v>132</v>
      </c>
      <c r="C87" s="5"/>
      <c r="D87" s="35"/>
      <c r="E87" s="1"/>
      <c r="F87" s="45">
        <v>984552</v>
      </c>
      <c r="G87" s="147"/>
      <c r="H87" s="24">
        <v>5797316</v>
      </c>
      <c r="I87" s="147"/>
      <c r="J87" s="45">
        <v>747308</v>
      </c>
      <c r="K87" s="147"/>
      <c r="L87" s="24">
        <v>5646563</v>
      </c>
    </row>
    <row r="88" spans="1:12" ht="6" customHeight="1" x14ac:dyDescent="0.25">
      <c r="D88" s="35"/>
      <c r="E88" s="1"/>
      <c r="F88" s="47"/>
      <c r="G88" s="147"/>
      <c r="H88" s="93"/>
      <c r="I88" s="147"/>
      <c r="J88" s="47"/>
      <c r="K88" s="147"/>
      <c r="L88" s="93"/>
    </row>
    <row r="89" spans="1:12" ht="19.5" customHeight="1" x14ac:dyDescent="0.25">
      <c r="A89" s="1" t="s">
        <v>184</v>
      </c>
      <c r="C89" s="5"/>
      <c r="D89" s="35"/>
      <c r="E89" s="1"/>
      <c r="F89" s="45">
        <f>SUM(F75:F87)</f>
        <v>-209575091</v>
      </c>
      <c r="G89" s="147"/>
      <c r="H89" s="24">
        <f>SUM(H75:H87)</f>
        <v>281623141</v>
      </c>
      <c r="I89" s="147"/>
      <c r="J89" s="45">
        <f>SUM(J75:J87)</f>
        <v>-75755537</v>
      </c>
      <c r="K89" s="147"/>
      <c r="L89" s="24">
        <f>SUM(L75:L87)</f>
        <v>604342657.88</v>
      </c>
    </row>
    <row r="90" spans="1:12" ht="15.95" customHeight="1" x14ac:dyDescent="0.25">
      <c r="A90" s="1"/>
      <c r="C90" s="5"/>
      <c r="D90" s="35"/>
      <c r="E90" s="1"/>
      <c r="F90" s="44"/>
      <c r="G90" s="147"/>
      <c r="H90" s="92"/>
      <c r="I90" s="147"/>
      <c r="J90" s="44"/>
      <c r="K90" s="147"/>
      <c r="L90" s="92"/>
    </row>
    <row r="91" spans="1:12" ht="15.95" customHeight="1" x14ac:dyDescent="0.25">
      <c r="A91" s="1"/>
      <c r="C91" s="5"/>
      <c r="D91" s="35"/>
      <c r="E91" s="1"/>
      <c r="F91" s="44"/>
      <c r="G91" s="147"/>
      <c r="H91" s="92"/>
      <c r="I91" s="147"/>
      <c r="J91" s="44"/>
      <c r="K91" s="147"/>
      <c r="L91" s="92"/>
    </row>
    <row r="92" spans="1:12" ht="15.95" customHeight="1" x14ac:dyDescent="0.25">
      <c r="A92" s="1"/>
      <c r="C92" s="5"/>
      <c r="D92" s="35"/>
      <c r="E92" s="1"/>
      <c r="F92" s="44"/>
      <c r="G92" s="147"/>
      <c r="H92" s="92"/>
      <c r="I92" s="147"/>
      <c r="J92" s="44"/>
      <c r="K92" s="147"/>
      <c r="L92" s="92"/>
    </row>
    <row r="93" spans="1:12" ht="15.95" customHeight="1" x14ac:dyDescent="0.25">
      <c r="A93" s="1"/>
      <c r="C93" s="5"/>
      <c r="D93" s="35"/>
      <c r="E93" s="1"/>
      <c r="F93" s="44"/>
      <c r="G93" s="147"/>
      <c r="H93" s="92"/>
      <c r="I93" s="147"/>
      <c r="J93" s="44"/>
      <c r="K93" s="147"/>
      <c r="L93" s="92"/>
    </row>
    <row r="94" spans="1:12" ht="8.25" customHeight="1" x14ac:dyDescent="0.25">
      <c r="A94" s="1"/>
      <c r="C94" s="5"/>
      <c r="D94" s="35"/>
      <c r="E94" s="1"/>
      <c r="F94" s="44"/>
      <c r="G94" s="147"/>
      <c r="H94" s="92"/>
      <c r="I94" s="147"/>
      <c r="J94" s="44"/>
      <c r="K94" s="147"/>
      <c r="L94" s="92"/>
    </row>
    <row r="95" spans="1:12" ht="21.95" customHeight="1" x14ac:dyDescent="0.25">
      <c r="A95" s="8" t="str">
        <f>+A46</f>
        <v>หมายเหตุประกอบข้อมูลทางการเงินระหว่างกาลในหน้า 14 ถึง 31 เป็นส่วนหนึ่งของข้อมูลทางการเงินระหว่างกาลนี้</v>
      </c>
      <c r="B95" s="8"/>
      <c r="C95" s="48"/>
      <c r="D95" s="49"/>
      <c r="E95" s="6"/>
      <c r="F95" s="46"/>
      <c r="G95" s="152"/>
      <c r="H95" s="24"/>
      <c r="I95" s="152"/>
      <c r="J95" s="46"/>
      <c r="K95" s="152"/>
      <c r="L95" s="24"/>
    </row>
    <row r="96" spans="1:12" ht="20.100000000000001" customHeight="1" x14ac:dyDescent="0.25">
      <c r="A96" s="1" t="str">
        <f>+A1</f>
        <v>บริษัท อินเตอร์ลิ้งค์ คอมมิวนิเคชั่น จำกัด (มหาชน)</v>
      </c>
      <c r="B96" s="1"/>
      <c r="C96" s="1"/>
      <c r="G96" s="192"/>
      <c r="I96" s="193"/>
      <c r="K96" s="192"/>
      <c r="L96" s="95" t="s">
        <v>58</v>
      </c>
    </row>
    <row r="97" spans="1:12" ht="20.100000000000001" customHeight="1" x14ac:dyDescent="0.25">
      <c r="A97" s="1" t="str">
        <f>+A2</f>
        <v xml:space="preserve">งบกระแสเงินสด </v>
      </c>
      <c r="B97" s="1"/>
      <c r="C97" s="1"/>
      <c r="G97" s="192"/>
      <c r="I97" s="193"/>
      <c r="K97" s="192"/>
    </row>
    <row r="98" spans="1:12" ht="20.100000000000001" customHeight="1" x14ac:dyDescent="0.25">
      <c r="A98" s="6" t="str">
        <f>+A3</f>
        <v>สำหรับงวดเก้าเดือนสิ้นสุดวันที่ 30 กันยายน พ.ศ. 2564</v>
      </c>
      <c r="B98" s="6"/>
      <c r="C98" s="6"/>
      <c r="D98" s="7"/>
      <c r="E98" s="8"/>
      <c r="F98" s="9"/>
      <c r="G98" s="194"/>
      <c r="H98" s="13"/>
      <c r="I98" s="195"/>
      <c r="J98" s="9"/>
      <c r="K98" s="194"/>
      <c r="L98" s="13"/>
    </row>
    <row r="99" spans="1:12" ht="20.100000000000001" customHeight="1" x14ac:dyDescent="0.25">
      <c r="G99" s="192"/>
      <c r="I99" s="193"/>
      <c r="K99" s="192"/>
    </row>
    <row r="100" spans="1:12" ht="20.100000000000001" customHeight="1" x14ac:dyDescent="0.25">
      <c r="A100" s="5"/>
      <c r="D100" s="34"/>
      <c r="E100" s="1"/>
      <c r="F100" s="9"/>
      <c r="G100" s="196"/>
      <c r="H100" s="14" t="s">
        <v>0</v>
      </c>
      <c r="I100" s="197"/>
      <c r="J100" s="9"/>
      <c r="K100" s="196"/>
      <c r="L100" s="14" t="s">
        <v>66</v>
      </c>
    </row>
    <row r="101" spans="1:12" ht="20.100000000000001" customHeight="1" x14ac:dyDescent="0.25">
      <c r="D101" s="35"/>
      <c r="E101" s="1"/>
      <c r="F101" s="15" t="s">
        <v>161</v>
      </c>
      <c r="G101" s="70"/>
      <c r="H101" s="15" t="s">
        <v>96</v>
      </c>
      <c r="I101" s="73"/>
      <c r="J101" s="15" t="s">
        <v>161</v>
      </c>
      <c r="K101" s="70"/>
      <c r="L101" s="15" t="s">
        <v>96</v>
      </c>
    </row>
    <row r="102" spans="1:12" ht="20.100000000000001" customHeight="1" x14ac:dyDescent="0.25">
      <c r="D102" s="49" t="s">
        <v>2</v>
      </c>
      <c r="E102" s="1"/>
      <c r="F102" s="37" t="s">
        <v>38</v>
      </c>
      <c r="G102" s="147"/>
      <c r="H102" s="23" t="s">
        <v>38</v>
      </c>
      <c r="I102" s="162"/>
      <c r="J102" s="37" t="s">
        <v>38</v>
      </c>
      <c r="K102" s="147"/>
      <c r="L102" s="23" t="s">
        <v>38</v>
      </c>
    </row>
    <row r="103" spans="1:12" ht="20.100000000000001" customHeight="1" x14ac:dyDescent="0.25">
      <c r="A103" s="1" t="s">
        <v>133</v>
      </c>
      <c r="D103" s="35"/>
      <c r="E103" s="1"/>
      <c r="F103" s="47"/>
      <c r="G103" s="147"/>
      <c r="H103" s="93"/>
      <c r="I103" s="147"/>
      <c r="J103" s="43"/>
      <c r="K103" s="162"/>
      <c r="L103" s="93"/>
    </row>
    <row r="104" spans="1:12" ht="20.100000000000001" customHeight="1" x14ac:dyDescent="0.25">
      <c r="A104" s="39"/>
      <c r="B104" s="39" t="s">
        <v>243</v>
      </c>
      <c r="C104" s="5"/>
      <c r="E104" s="1"/>
      <c r="F104" s="43">
        <v>-337456460</v>
      </c>
      <c r="G104" s="147"/>
      <c r="H104" s="92">
        <v>-287051606</v>
      </c>
      <c r="I104" s="147"/>
      <c r="J104" s="43">
        <v>-260756925</v>
      </c>
      <c r="K104" s="147"/>
      <c r="L104" s="92">
        <v>-342311114</v>
      </c>
    </row>
    <row r="105" spans="1:12" ht="20.100000000000001" customHeight="1" x14ac:dyDescent="0.25">
      <c r="A105" s="39"/>
      <c r="B105" s="39" t="s">
        <v>192</v>
      </c>
      <c r="C105" s="5"/>
      <c r="E105" s="1"/>
      <c r="F105" s="43"/>
      <c r="G105" s="147"/>
      <c r="H105" s="92"/>
      <c r="I105" s="147"/>
      <c r="J105" s="43"/>
      <c r="K105" s="147"/>
      <c r="L105" s="92"/>
    </row>
    <row r="106" spans="1:12" ht="20.100000000000001" customHeight="1" x14ac:dyDescent="0.25">
      <c r="A106" s="5"/>
      <c r="B106" s="5"/>
      <c r="C106" s="5" t="s">
        <v>193</v>
      </c>
      <c r="E106" s="1"/>
      <c r="F106" s="43">
        <v>-522086</v>
      </c>
      <c r="G106" s="147"/>
      <c r="H106" s="92">
        <v>-616250</v>
      </c>
      <c r="I106" s="147"/>
      <c r="J106" s="43">
        <v>0</v>
      </c>
      <c r="K106" s="147"/>
      <c r="L106" s="25">
        <v>0</v>
      </c>
    </row>
    <row r="107" spans="1:12" ht="20.100000000000001" customHeight="1" x14ac:dyDescent="0.25">
      <c r="A107" s="39"/>
      <c r="B107" s="39" t="s">
        <v>220</v>
      </c>
      <c r="C107" s="5"/>
      <c r="E107" s="1"/>
      <c r="F107" s="43"/>
      <c r="G107" s="147"/>
      <c r="H107" s="92"/>
      <c r="I107" s="147"/>
      <c r="J107" s="43"/>
      <c r="K107" s="147"/>
      <c r="L107" s="92"/>
    </row>
    <row r="108" spans="1:12" ht="20.100000000000001" customHeight="1" x14ac:dyDescent="0.25">
      <c r="A108" s="39"/>
      <c r="B108" s="39"/>
      <c r="C108" s="5" t="s">
        <v>221</v>
      </c>
      <c r="D108" s="41">
        <v>21.6</v>
      </c>
      <c r="E108" s="1"/>
      <c r="F108" s="43">
        <v>36900000</v>
      </c>
      <c r="G108" s="147"/>
      <c r="H108" s="92">
        <v>4000000</v>
      </c>
      <c r="I108" s="147"/>
      <c r="J108" s="43">
        <v>0</v>
      </c>
      <c r="K108" s="147"/>
      <c r="L108" s="92">
        <v>0</v>
      </c>
    </row>
    <row r="109" spans="1:12" ht="20.100000000000001" customHeight="1" x14ac:dyDescent="0.25">
      <c r="A109" s="39"/>
      <c r="B109" s="39" t="s">
        <v>141</v>
      </c>
      <c r="C109" s="5"/>
      <c r="E109" s="1"/>
      <c r="F109" s="43">
        <v>-72180233</v>
      </c>
      <c r="G109" s="147"/>
      <c r="H109" s="92">
        <v>-49275423</v>
      </c>
      <c r="I109" s="147"/>
      <c r="J109" s="43">
        <v>-1436924</v>
      </c>
      <c r="K109" s="147"/>
      <c r="L109" s="92">
        <v>-1528644</v>
      </c>
    </row>
    <row r="110" spans="1:12" ht="20.100000000000001" customHeight="1" x14ac:dyDescent="0.25">
      <c r="A110" s="39"/>
      <c r="B110" s="39" t="s">
        <v>222</v>
      </c>
      <c r="C110" s="5"/>
      <c r="E110" s="1"/>
      <c r="F110" s="43"/>
      <c r="G110" s="147"/>
      <c r="H110" s="92"/>
      <c r="I110" s="147"/>
      <c r="J110" s="43"/>
      <c r="K110" s="147"/>
      <c r="L110" s="92"/>
    </row>
    <row r="111" spans="1:12" ht="20.100000000000001" customHeight="1" x14ac:dyDescent="0.25">
      <c r="A111" s="5"/>
      <c r="B111" s="5"/>
      <c r="C111" s="5" t="s">
        <v>193</v>
      </c>
      <c r="D111" s="2">
        <v>16</v>
      </c>
      <c r="E111" s="1"/>
      <c r="F111" s="43">
        <v>-1440000</v>
      </c>
      <c r="G111" s="147"/>
      <c r="H111" s="92">
        <v>0</v>
      </c>
      <c r="I111" s="147"/>
      <c r="J111" s="43">
        <v>0</v>
      </c>
      <c r="K111" s="147"/>
      <c r="L111" s="25">
        <v>0</v>
      </c>
    </row>
    <row r="112" spans="1:12" ht="20.100000000000001" customHeight="1" x14ac:dyDescent="0.25">
      <c r="A112" s="39"/>
      <c r="B112" s="39" t="s">
        <v>188</v>
      </c>
      <c r="C112" s="5"/>
      <c r="D112" s="2">
        <v>16</v>
      </c>
      <c r="E112" s="1"/>
      <c r="F112" s="43">
        <v>250780000</v>
      </c>
      <c r="G112" s="147"/>
      <c r="H112" s="92">
        <v>63054000</v>
      </c>
      <c r="I112" s="147"/>
      <c r="J112" s="43">
        <v>0</v>
      </c>
      <c r="K112" s="147"/>
      <c r="L112" s="92">
        <v>0</v>
      </c>
    </row>
    <row r="113" spans="1:12" ht="20.100000000000001" customHeight="1" x14ac:dyDescent="0.25">
      <c r="A113" s="39"/>
      <c r="B113" s="39" t="s">
        <v>189</v>
      </c>
      <c r="C113" s="5"/>
      <c r="D113" s="2">
        <v>16</v>
      </c>
      <c r="E113" s="1"/>
      <c r="F113" s="43">
        <v>-349075455</v>
      </c>
      <c r="G113" s="147"/>
      <c r="H113" s="92">
        <v>-129532331</v>
      </c>
      <c r="I113" s="147"/>
      <c r="J113" s="43">
        <v>0</v>
      </c>
      <c r="K113" s="147"/>
      <c r="L113" s="92">
        <v>0</v>
      </c>
    </row>
    <row r="114" spans="1:12" ht="20.100000000000001" customHeight="1" x14ac:dyDescent="0.25">
      <c r="A114" s="39"/>
      <c r="B114" s="39" t="s">
        <v>194</v>
      </c>
      <c r="C114" s="5"/>
      <c r="E114" s="1"/>
      <c r="F114" s="43">
        <v>0</v>
      </c>
      <c r="G114" s="147"/>
      <c r="H114" s="92">
        <v>-53699059</v>
      </c>
      <c r="I114" s="147"/>
      <c r="J114" s="43">
        <v>0</v>
      </c>
      <c r="K114" s="147"/>
      <c r="L114" s="92">
        <v>-53699059</v>
      </c>
    </row>
    <row r="115" spans="1:12" ht="20.100000000000001" customHeight="1" x14ac:dyDescent="0.25">
      <c r="A115" s="39"/>
      <c r="B115" s="39" t="s">
        <v>228</v>
      </c>
      <c r="C115" s="5"/>
      <c r="D115" s="2">
        <v>17</v>
      </c>
      <c r="E115" s="1"/>
      <c r="F115" s="43">
        <v>107452878</v>
      </c>
      <c r="G115" s="147"/>
      <c r="H115" s="92">
        <v>0</v>
      </c>
      <c r="I115" s="147"/>
      <c r="J115" s="43">
        <v>107452878</v>
      </c>
      <c r="K115" s="147"/>
      <c r="L115" s="92">
        <v>0</v>
      </c>
    </row>
    <row r="116" spans="1:12" ht="20.100000000000001" customHeight="1" x14ac:dyDescent="0.25">
      <c r="A116" s="39"/>
      <c r="B116" s="39" t="s">
        <v>134</v>
      </c>
      <c r="C116" s="5"/>
      <c r="E116" s="1"/>
      <c r="F116" s="43">
        <v>0</v>
      </c>
      <c r="G116" s="147"/>
      <c r="H116" s="92">
        <v>-700000000</v>
      </c>
      <c r="I116" s="147"/>
      <c r="J116" s="43">
        <v>0</v>
      </c>
      <c r="K116" s="147"/>
      <c r="L116" s="92">
        <v>-700000000</v>
      </c>
    </row>
    <row r="117" spans="1:12" ht="20.100000000000001" customHeight="1" x14ac:dyDescent="0.25">
      <c r="A117" s="39"/>
      <c r="B117" s="39" t="s">
        <v>223</v>
      </c>
      <c r="C117" s="5"/>
      <c r="E117" s="1"/>
      <c r="F117" s="43">
        <v>-109530491</v>
      </c>
      <c r="G117" s="147"/>
      <c r="H117" s="92">
        <v>-123171269</v>
      </c>
      <c r="I117" s="147"/>
      <c r="J117" s="43">
        <v>-5321239</v>
      </c>
      <c r="K117" s="147"/>
      <c r="L117" s="92">
        <v>-8796028</v>
      </c>
    </row>
    <row r="118" spans="1:12" ht="20.100000000000001" customHeight="1" x14ac:dyDescent="0.25">
      <c r="A118" s="39"/>
      <c r="B118" s="39" t="s">
        <v>195</v>
      </c>
      <c r="C118" s="5"/>
      <c r="D118" s="2">
        <v>18</v>
      </c>
      <c r="E118" s="1"/>
      <c r="F118" s="43">
        <v>-73987806</v>
      </c>
      <c r="G118" s="147"/>
      <c r="H118" s="92">
        <v>-16308916</v>
      </c>
      <c r="I118" s="147"/>
      <c r="J118" s="43">
        <v>-73987806</v>
      </c>
      <c r="K118" s="147"/>
      <c r="L118" s="92">
        <v>-16308916</v>
      </c>
    </row>
    <row r="119" spans="1:12" ht="20.100000000000001" customHeight="1" x14ac:dyDescent="0.25">
      <c r="A119" s="39"/>
      <c r="B119" s="39" t="s">
        <v>241</v>
      </c>
      <c r="C119" s="5"/>
      <c r="D119" s="2">
        <v>11</v>
      </c>
      <c r="E119" s="1"/>
      <c r="F119" s="43">
        <v>204780636</v>
      </c>
      <c r="G119" s="147"/>
      <c r="H119" s="92">
        <v>0</v>
      </c>
      <c r="I119" s="147"/>
      <c r="J119" s="43">
        <v>0</v>
      </c>
      <c r="K119" s="147"/>
      <c r="L119" s="92">
        <v>0</v>
      </c>
    </row>
    <row r="120" spans="1:12" ht="20.100000000000001" customHeight="1" x14ac:dyDescent="0.25">
      <c r="A120" s="39"/>
      <c r="B120" s="39" t="s">
        <v>168</v>
      </c>
      <c r="C120" s="5"/>
      <c r="D120" s="35"/>
      <c r="E120" s="1"/>
      <c r="F120" s="43"/>
      <c r="G120" s="147"/>
      <c r="H120" s="92"/>
      <c r="I120" s="147"/>
      <c r="J120" s="43"/>
      <c r="K120" s="147"/>
      <c r="L120" s="92"/>
    </row>
    <row r="121" spans="1:12" ht="20.100000000000001" customHeight="1" x14ac:dyDescent="0.25">
      <c r="A121" s="39"/>
      <c r="B121" s="39"/>
      <c r="C121" s="5" t="s">
        <v>169</v>
      </c>
      <c r="D121" s="2">
        <v>19</v>
      </c>
      <c r="E121" s="1"/>
      <c r="F121" s="215">
        <v>12000000</v>
      </c>
      <c r="G121" s="217"/>
      <c r="H121" s="216">
        <v>20798010</v>
      </c>
      <c r="I121" s="217"/>
      <c r="J121" s="215">
        <v>0</v>
      </c>
      <c r="K121" s="217"/>
      <c r="L121" s="216">
        <v>0</v>
      </c>
    </row>
    <row r="122" spans="1:12" ht="20.100000000000001" customHeight="1" x14ac:dyDescent="0.25">
      <c r="A122" s="39"/>
      <c r="B122" s="39" t="s">
        <v>234</v>
      </c>
      <c r="C122" s="5"/>
      <c r="D122" s="35"/>
      <c r="E122" s="1"/>
      <c r="F122" s="43"/>
      <c r="G122" s="217"/>
      <c r="H122" s="216"/>
      <c r="I122" s="217"/>
      <c r="J122" s="215"/>
      <c r="K122" s="217"/>
      <c r="L122" s="216"/>
    </row>
    <row r="123" spans="1:12" ht="20.100000000000001" customHeight="1" x14ac:dyDescent="0.25">
      <c r="A123" s="39"/>
      <c r="B123" s="39"/>
      <c r="C123" s="5" t="s">
        <v>169</v>
      </c>
      <c r="E123" s="1"/>
      <c r="F123" s="43">
        <v>-40847811</v>
      </c>
      <c r="G123" s="217"/>
      <c r="H123" s="216">
        <v>0</v>
      </c>
      <c r="I123" s="217"/>
      <c r="J123" s="215">
        <v>0</v>
      </c>
      <c r="K123" s="217"/>
      <c r="L123" s="216">
        <v>0</v>
      </c>
    </row>
    <row r="124" spans="1:12" ht="20.100000000000001" customHeight="1" x14ac:dyDescent="0.25">
      <c r="A124" s="39"/>
      <c r="B124" s="39" t="s">
        <v>245</v>
      </c>
      <c r="C124" s="5"/>
      <c r="D124" s="2">
        <v>19</v>
      </c>
      <c r="E124" s="1"/>
      <c r="F124" s="45">
        <v>481953836</v>
      </c>
      <c r="G124" s="147"/>
      <c r="H124" s="24">
        <v>0</v>
      </c>
      <c r="I124" s="147"/>
      <c r="J124" s="45">
        <v>0</v>
      </c>
      <c r="K124" s="147"/>
      <c r="L124" s="24">
        <v>0</v>
      </c>
    </row>
    <row r="125" spans="1:12" ht="6" customHeight="1" x14ac:dyDescent="0.25">
      <c r="D125" s="35"/>
      <c r="E125" s="1"/>
      <c r="F125" s="43"/>
      <c r="G125" s="147"/>
      <c r="H125" s="92"/>
      <c r="I125" s="147"/>
      <c r="J125" s="43"/>
      <c r="K125" s="147"/>
      <c r="L125" s="92"/>
    </row>
    <row r="126" spans="1:12" ht="20.100000000000001" customHeight="1" x14ac:dyDescent="0.25">
      <c r="A126" s="1" t="s">
        <v>242</v>
      </c>
      <c r="B126" s="1"/>
      <c r="C126" s="5"/>
      <c r="D126" s="35"/>
      <c r="E126" s="1"/>
      <c r="F126" s="45">
        <f>SUM(F103:F125)</f>
        <v>108827008</v>
      </c>
      <c r="G126" s="147"/>
      <c r="H126" s="24">
        <f>SUM(H103:H125)</f>
        <v>-1271802844</v>
      </c>
      <c r="I126" s="147"/>
      <c r="J126" s="45">
        <f>SUM(J103:J125)</f>
        <v>-234050016</v>
      </c>
      <c r="K126" s="147"/>
      <c r="L126" s="24">
        <f>SUM(L103:L125)</f>
        <v>-1122643761</v>
      </c>
    </row>
    <row r="127" spans="1:12" ht="20.100000000000001" customHeight="1" x14ac:dyDescent="0.25">
      <c r="A127" s="1"/>
      <c r="C127" s="5"/>
      <c r="D127" s="35"/>
      <c r="E127" s="1"/>
      <c r="F127" s="43"/>
      <c r="G127" s="147"/>
      <c r="H127" s="92"/>
      <c r="I127" s="147"/>
      <c r="J127" s="43"/>
      <c r="K127" s="147"/>
      <c r="L127" s="92"/>
    </row>
    <row r="128" spans="1:12" ht="20.100000000000001" customHeight="1" x14ac:dyDescent="0.25">
      <c r="A128" s="1" t="s">
        <v>5</v>
      </c>
      <c r="B128" s="1"/>
      <c r="D128" s="35"/>
      <c r="E128" s="1"/>
      <c r="F128" s="43"/>
      <c r="G128" s="149"/>
      <c r="H128" s="92"/>
      <c r="I128" s="149"/>
      <c r="J128" s="43"/>
      <c r="K128" s="149"/>
      <c r="L128" s="92"/>
    </row>
    <row r="129" spans="1:12" ht="20.100000000000001" customHeight="1" x14ac:dyDescent="0.25">
      <c r="A129" s="1"/>
      <c r="B129" s="1" t="s">
        <v>224</v>
      </c>
      <c r="D129" s="35"/>
      <c r="E129" s="1"/>
      <c r="F129" s="43">
        <f>SUM(F126,F89,F72)</f>
        <v>-15282473</v>
      </c>
      <c r="G129" s="149"/>
      <c r="H129" s="92">
        <f>SUM(H126,H89,H72)</f>
        <v>-980886338</v>
      </c>
      <c r="I129" s="149"/>
      <c r="J129" s="43">
        <f>SUM(J72,J89,J126)</f>
        <v>4504308</v>
      </c>
      <c r="K129" s="149"/>
      <c r="L129" s="92">
        <f>SUM(L72,L89,L126)</f>
        <v>-749593745</v>
      </c>
    </row>
    <row r="130" spans="1:12" ht="20.100000000000001" customHeight="1" x14ac:dyDescent="0.25">
      <c r="A130" s="3" t="s">
        <v>135</v>
      </c>
      <c r="D130" s="35"/>
      <c r="E130" s="1"/>
      <c r="F130" s="45">
        <v>269119089</v>
      </c>
      <c r="G130" s="147"/>
      <c r="H130" s="24">
        <v>1244358232</v>
      </c>
      <c r="I130" s="147"/>
      <c r="J130" s="45">
        <v>157462747</v>
      </c>
      <c r="K130" s="147"/>
      <c r="L130" s="24">
        <v>927290789</v>
      </c>
    </row>
    <row r="131" spans="1:12" ht="6" customHeight="1" x14ac:dyDescent="0.25">
      <c r="D131" s="35"/>
      <c r="E131" s="1"/>
      <c r="F131" s="47"/>
      <c r="G131" s="147"/>
      <c r="H131" s="93"/>
      <c r="I131" s="147"/>
      <c r="J131" s="47"/>
      <c r="K131" s="147"/>
      <c r="L131" s="93"/>
    </row>
    <row r="132" spans="1:12" ht="20.100000000000001" customHeight="1" thickBot="1" x14ac:dyDescent="0.3">
      <c r="A132" s="1" t="s">
        <v>136</v>
      </c>
      <c r="D132" s="35"/>
      <c r="E132" s="1"/>
      <c r="F132" s="50">
        <f>SUM(F129:F131)</f>
        <v>253836616</v>
      </c>
      <c r="G132" s="147"/>
      <c r="H132" s="94">
        <f>SUM(H129:H131)</f>
        <v>263471894</v>
      </c>
      <c r="I132" s="147"/>
      <c r="J132" s="50">
        <f>SUM(J129:J131)</f>
        <v>161967055</v>
      </c>
      <c r="K132" s="147"/>
      <c r="L132" s="94">
        <f>SUM(L129:L131)</f>
        <v>177697044</v>
      </c>
    </row>
    <row r="133" spans="1:12" ht="20.100000000000001" customHeight="1" thickTop="1" x14ac:dyDescent="0.25">
      <c r="D133" s="35"/>
      <c r="E133" s="1"/>
      <c r="F133" s="47"/>
      <c r="G133" s="147"/>
      <c r="H133" s="93"/>
      <c r="I133" s="147"/>
      <c r="J133" s="47"/>
      <c r="K133" s="147"/>
      <c r="L133" s="93"/>
    </row>
    <row r="134" spans="1:12" ht="20.100000000000001" customHeight="1" x14ac:dyDescent="0.25">
      <c r="A134" s="1" t="s">
        <v>137</v>
      </c>
      <c r="D134" s="35"/>
      <c r="E134" s="1"/>
      <c r="F134" s="47"/>
      <c r="G134" s="147"/>
      <c r="H134" s="93"/>
      <c r="I134" s="147"/>
      <c r="J134" s="47"/>
      <c r="K134" s="147"/>
      <c r="L134" s="93"/>
    </row>
    <row r="135" spans="1:12" ht="20.100000000000001" customHeight="1" x14ac:dyDescent="0.25">
      <c r="B135" s="39" t="s">
        <v>138</v>
      </c>
      <c r="C135" s="5"/>
      <c r="D135" s="35"/>
      <c r="E135" s="1"/>
      <c r="F135" s="43">
        <v>134975570</v>
      </c>
      <c r="G135" s="147"/>
      <c r="H135" s="92">
        <v>189589918</v>
      </c>
      <c r="I135" s="147"/>
      <c r="J135" s="43">
        <v>744466</v>
      </c>
      <c r="K135" s="147"/>
      <c r="L135" s="92">
        <v>2619286</v>
      </c>
    </row>
    <row r="136" spans="1:12" ht="20.100000000000001" customHeight="1" x14ac:dyDescent="0.25">
      <c r="B136" s="39" t="s">
        <v>196</v>
      </c>
      <c r="C136" s="5"/>
      <c r="D136" s="35"/>
      <c r="E136" s="1"/>
      <c r="F136" s="43"/>
      <c r="G136" s="147"/>
      <c r="H136" s="92"/>
      <c r="I136" s="147"/>
      <c r="J136" s="43"/>
      <c r="K136" s="147"/>
      <c r="L136" s="92"/>
    </row>
    <row r="137" spans="1:12" ht="20.100000000000001" customHeight="1" x14ac:dyDescent="0.25">
      <c r="B137" s="39"/>
      <c r="C137" s="5" t="s">
        <v>197</v>
      </c>
      <c r="D137" s="35"/>
      <c r="E137" s="1"/>
      <c r="F137" s="43">
        <v>14365057</v>
      </c>
      <c r="G137" s="147"/>
      <c r="H137" s="92">
        <v>53504423</v>
      </c>
      <c r="I137" s="147"/>
      <c r="J137" s="43">
        <v>0</v>
      </c>
      <c r="K137" s="147"/>
      <c r="L137" s="92">
        <v>1226214.6399999999</v>
      </c>
    </row>
    <row r="138" spans="1:12" ht="20.100000000000001" customHeight="1" x14ac:dyDescent="0.25">
      <c r="B138" s="39"/>
      <c r="C138" s="5"/>
      <c r="D138" s="35"/>
      <c r="E138" s="1"/>
      <c r="F138" s="44"/>
      <c r="G138" s="147"/>
      <c r="H138" s="92"/>
      <c r="I138" s="147"/>
      <c r="J138" s="44"/>
      <c r="K138" s="147"/>
      <c r="L138" s="92"/>
    </row>
    <row r="139" spans="1:12" ht="20.100000000000001" customHeight="1" x14ac:dyDescent="0.25">
      <c r="B139" s="39"/>
      <c r="C139" s="5"/>
      <c r="D139" s="35"/>
      <c r="E139" s="1"/>
      <c r="F139" s="44"/>
      <c r="G139" s="147"/>
      <c r="H139" s="92"/>
      <c r="I139" s="147"/>
      <c r="J139" s="44"/>
      <c r="K139" s="147"/>
      <c r="L139" s="92"/>
    </row>
    <row r="140" spans="1:12" ht="6.75" customHeight="1" x14ac:dyDescent="0.25">
      <c r="B140" s="39"/>
      <c r="C140" s="5"/>
      <c r="D140" s="35"/>
      <c r="E140" s="1"/>
      <c r="F140" s="44"/>
      <c r="G140" s="147"/>
      <c r="H140" s="92"/>
      <c r="I140" s="147"/>
      <c r="J140" s="44"/>
      <c r="K140" s="147"/>
      <c r="L140" s="92"/>
    </row>
    <row r="141" spans="1:12" ht="21.95" customHeight="1" x14ac:dyDescent="0.25">
      <c r="A141" s="8" t="str">
        <f>A46</f>
        <v>หมายเหตุประกอบข้อมูลทางการเงินระหว่างกาลในหน้า 14 ถึง 31 เป็นส่วนหนึ่งของข้อมูลทางการเงินระหว่างกาลนี้</v>
      </c>
      <c r="B141" s="8"/>
      <c r="C141" s="48"/>
      <c r="D141" s="49"/>
      <c r="E141" s="6"/>
      <c r="F141" s="46"/>
      <c r="G141" s="152"/>
      <c r="H141" s="24"/>
      <c r="I141" s="152"/>
      <c r="J141" s="46"/>
      <c r="K141" s="199"/>
      <c r="L141" s="24"/>
    </row>
  </sheetData>
  <mergeCells count="1">
    <mergeCell ref="A46:L46"/>
  </mergeCells>
  <pageMargins left="0.8" right="0.5" top="0.5" bottom="0.6" header="0.49" footer="0.4"/>
  <pageSetup paperSize="9" scale="84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1" man="1"/>
    <brk id="9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T</vt:lpstr>
      <vt:lpstr>5-6 (3m)</vt:lpstr>
      <vt:lpstr>7-8 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Panukorn Poolchuen</cp:lastModifiedBy>
  <cp:lastPrinted>2021-11-12T08:42:08Z</cp:lastPrinted>
  <dcterms:created xsi:type="dcterms:W3CDTF">2014-03-04T07:14:12Z</dcterms:created>
  <dcterms:modified xsi:type="dcterms:W3CDTF">2021-11-12T08:42:59Z</dcterms:modified>
</cp:coreProperties>
</file>