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Sep2021 (NWS-14) ☻\"/>
    </mc:Choice>
  </mc:AlternateContent>
  <xr:revisionPtr revIDLastSave="0" documentId="13_ncr:1_{FA87836A-5F93-4E82-889A-6848D107E6CA}" xr6:coauthVersionLast="46" xr6:coauthVersionMax="46" xr10:uidLastSave="{00000000-0000-0000-0000-000000000000}"/>
  <bookViews>
    <workbookView xWindow="-120" yWindow="-120" windowWidth="29040" windowHeight="15840" tabRatio="674" activeTab="5" xr2:uid="{00000000-000D-0000-FFFF-FFFF00000000}"/>
  </bookViews>
  <sheets>
    <sheet name="2-4" sheetId="1" r:id="rId1"/>
    <sheet name="5-6 (3m)" sheetId="9" r:id="rId2"/>
    <sheet name="7-8 (9m)" sheetId="10" r:id="rId3"/>
    <sheet name="9" sheetId="11" r:id="rId4"/>
    <sheet name="10" sheetId="12" r:id="rId5"/>
    <sheet name="11-12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5" i="11" l="1"/>
  <c r="P35" i="11"/>
  <c r="A1" i="13"/>
  <c r="A1" i="12"/>
  <c r="T16" i="12"/>
  <c r="T13" i="12"/>
  <c r="R16" i="11" l="1"/>
  <c r="Z16" i="11" s="1"/>
  <c r="AD16" i="11" s="1"/>
  <c r="A1" i="11"/>
  <c r="A1" i="10"/>
  <c r="A53" i="10" s="1"/>
  <c r="A1" i="9"/>
  <c r="A53" i="9" s="1"/>
  <c r="F67" i="9"/>
  <c r="F74" i="9"/>
  <c r="T27" i="12" l="1"/>
  <c r="A60" i="13"/>
  <c r="A36" i="12"/>
  <c r="A49" i="11"/>
  <c r="A52" i="10"/>
  <c r="A100" i="10" s="1"/>
  <c r="A52" i="9"/>
  <c r="A100" i="9" s="1"/>
  <c r="F109" i="13"/>
  <c r="F32" i="1" l="1"/>
  <c r="F36" i="13" l="1"/>
  <c r="H109" i="13" l="1"/>
  <c r="T23" i="12"/>
  <c r="J20" i="12"/>
  <c r="R36" i="11"/>
  <c r="R33" i="11"/>
  <c r="R35" i="11"/>
  <c r="T29" i="12" l="1"/>
  <c r="Z36" i="11"/>
  <c r="AD36" i="11" s="1"/>
  <c r="R30" i="11"/>
  <c r="R31" i="11"/>
  <c r="R32" i="11"/>
  <c r="Z35" i="11"/>
  <c r="AD35" i="11" s="1"/>
  <c r="R37" i="11"/>
  <c r="Z37" i="11" s="1"/>
  <c r="J109" i="13"/>
  <c r="J32" i="12"/>
  <c r="Z30" i="11"/>
  <c r="Z33" i="11"/>
  <c r="Z31" i="11" l="1"/>
  <c r="AD31" i="11" s="1"/>
  <c r="Z32" i="11"/>
  <c r="AD32" i="11" s="1"/>
  <c r="AD33" i="11"/>
  <c r="J39" i="11"/>
  <c r="AD30" i="11"/>
  <c r="J24" i="11"/>
  <c r="P20" i="12" l="1"/>
  <c r="V24" i="11"/>
  <c r="P32" i="12"/>
  <c r="V39" i="11"/>
  <c r="H87" i="13" l="1"/>
  <c r="L109" i="13"/>
  <c r="L87" i="13"/>
  <c r="H36" i="13"/>
  <c r="H52" i="13" s="1"/>
  <c r="H56" i="13" s="1"/>
  <c r="L36" i="13"/>
  <c r="L52" i="13" s="1"/>
  <c r="L56" i="13" s="1"/>
  <c r="R20" i="12"/>
  <c r="N20" i="12"/>
  <c r="L20" i="12"/>
  <c r="R27" i="11"/>
  <c r="Z27" i="11" s="1"/>
  <c r="AD27" i="11" s="1"/>
  <c r="R22" i="11"/>
  <c r="Z22" i="11" s="1"/>
  <c r="AD22" i="11" s="1"/>
  <c r="R21" i="11"/>
  <c r="R20" i="11"/>
  <c r="Z20" i="11" s="1"/>
  <c r="AD20" i="11" s="1"/>
  <c r="R19" i="11"/>
  <c r="Z19" i="11" s="1"/>
  <c r="AD19" i="11" s="1"/>
  <c r="AB24" i="11"/>
  <c r="X24" i="11"/>
  <c r="P24" i="11"/>
  <c r="L24" i="11"/>
  <c r="H24" i="11"/>
  <c r="F24" i="11"/>
  <c r="H74" i="10"/>
  <c r="H67" i="10"/>
  <c r="L74" i="10"/>
  <c r="L67" i="10"/>
  <c r="H34" i="10"/>
  <c r="H22" i="10"/>
  <c r="L34" i="10"/>
  <c r="L22" i="10"/>
  <c r="H74" i="9"/>
  <c r="H67" i="9"/>
  <c r="H33" i="9"/>
  <c r="H21" i="9"/>
  <c r="L33" i="9"/>
  <c r="L21" i="9"/>
  <c r="J87" i="13"/>
  <c r="F87" i="13"/>
  <c r="A62" i="13"/>
  <c r="A123" i="13"/>
  <c r="A61" i="13"/>
  <c r="N32" i="12"/>
  <c r="L32" i="12"/>
  <c r="T30" i="12"/>
  <c r="T28" i="12"/>
  <c r="T26" i="12"/>
  <c r="R32" i="12"/>
  <c r="H32" i="12"/>
  <c r="F32" i="12"/>
  <c r="T18" i="12"/>
  <c r="T17" i="12"/>
  <c r="H20" i="12"/>
  <c r="F20" i="12"/>
  <c r="AD37" i="11"/>
  <c r="AB39" i="11"/>
  <c r="X39" i="11"/>
  <c r="T39" i="11"/>
  <c r="P39" i="11"/>
  <c r="N39" i="11"/>
  <c r="L39" i="11"/>
  <c r="H39" i="11"/>
  <c r="F39" i="11"/>
  <c r="T24" i="11"/>
  <c r="A3" i="11"/>
  <c r="A3" i="12" s="1"/>
  <c r="A3" i="13" s="1"/>
  <c r="A63" i="13" s="1"/>
  <c r="J74" i="10"/>
  <c r="F74" i="10"/>
  <c r="J67" i="10"/>
  <c r="F67" i="10"/>
  <c r="A55" i="10"/>
  <c r="J34" i="10"/>
  <c r="F34" i="10"/>
  <c r="J22" i="10"/>
  <c r="F22" i="10"/>
  <c r="J74" i="9"/>
  <c r="J67" i="9"/>
  <c r="A55" i="9"/>
  <c r="J33" i="9"/>
  <c r="F33" i="9"/>
  <c r="J21" i="9"/>
  <c r="F21" i="9"/>
  <c r="L36" i="9" l="1"/>
  <c r="L40" i="9" s="1"/>
  <c r="L43" i="9" s="1"/>
  <c r="L48" i="9" s="1"/>
  <c r="L67" i="9" s="1"/>
  <c r="L74" i="9" s="1"/>
  <c r="H36" i="9"/>
  <c r="H40" i="9" s="1"/>
  <c r="H43" i="9" s="1"/>
  <c r="H48" i="9" s="1"/>
  <c r="Z21" i="11"/>
  <c r="AD21" i="11" s="1"/>
  <c r="AD24" i="11" s="1"/>
  <c r="L111" i="13"/>
  <c r="L114" i="13" s="1"/>
  <c r="H111" i="13"/>
  <c r="H114" i="13" s="1"/>
  <c r="J36" i="9"/>
  <c r="J40" i="9" s="1"/>
  <c r="J43" i="9" s="1"/>
  <c r="J48" i="9" s="1"/>
  <c r="H37" i="10"/>
  <c r="H41" i="10" s="1"/>
  <c r="H44" i="10" s="1"/>
  <c r="H49" i="10" s="1"/>
  <c r="L37" i="10"/>
  <c r="L41" i="10" s="1"/>
  <c r="L44" i="10" s="1"/>
  <c r="L49" i="10" s="1"/>
  <c r="T32" i="12"/>
  <c r="T20" i="12"/>
  <c r="J37" i="10"/>
  <c r="F37" i="10"/>
  <c r="F41" i="10" s="1"/>
  <c r="F44" i="10" s="1"/>
  <c r="F49" i="10" s="1"/>
  <c r="F36" i="9"/>
  <c r="F40" i="9" s="1"/>
  <c r="F43" i="9" s="1"/>
  <c r="F48" i="9" s="1"/>
  <c r="R39" i="11"/>
  <c r="F52" i="13"/>
  <c r="F56" i="13" s="1"/>
  <c r="F111" i="13" s="1"/>
  <c r="N24" i="11"/>
  <c r="F114" i="13" l="1"/>
  <c r="J41" i="10"/>
  <c r="J44" i="10" s="1"/>
  <c r="J49" i="10" s="1"/>
  <c r="J12" i="13"/>
  <c r="J36" i="13" s="1"/>
  <c r="J52" i="13" s="1"/>
  <c r="J56" i="13" s="1"/>
  <c r="R24" i="11"/>
  <c r="AD39" i="11"/>
  <c r="Z39" i="11"/>
  <c r="J111" i="13" l="1"/>
  <c r="J114" i="13" s="1"/>
  <c r="Z24" i="11"/>
  <c r="F141" i="1" l="1"/>
  <c r="H50" i="1" l="1"/>
  <c r="H32" i="1"/>
  <c r="J32" i="1"/>
  <c r="L32" i="1"/>
  <c r="F50" i="1"/>
  <c r="J50" i="1"/>
  <c r="L50" i="1"/>
  <c r="A58" i="1"/>
  <c r="A59" i="1"/>
  <c r="A60" i="1"/>
  <c r="F90" i="1"/>
  <c r="H90" i="1"/>
  <c r="J90" i="1"/>
  <c r="L90" i="1"/>
  <c r="F102" i="1"/>
  <c r="H102" i="1"/>
  <c r="J102" i="1"/>
  <c r="L102" i="1"/>
  <c r="A107" i="1"/>
  <c r="A155" i="1" s="1"/>
  <c r="A108" i="1"/>
  <c r="A109" i="1"/>
  <c r="A110" i="1"/>
  <c r="F144" i="1"/>
  <c r="H141" i="1"/>
  <c r="H144" i="1" s="1"/>
  <c r="J141" i="1"/>
  <c r="J144" i="1" s="1"/>
  <c r="L141" i="1"/>
  <c r="L144" i="1" s="1"/>
  <c r="L52" i="1" l="1"/>
  <c r="J52" i="1"/>
  <c r="H52" i="1"/>
  <c r="H104" i="1"/>
  <c r="H146" i="1" s="1"/>
  <c r="J104" i="1"/>
  <c r="J146" i="1" s="1"/>
  <c r="F104" i="1"/>
  <c r="F146" i="1" s="1"/>
  <c r="L104" i="1"/>
  <c r="L146" i="1" s="1"/>
  <c r="F52" i="1"/>
</calcChain>
</file>

<file path=xl/sharedStrings.xml><?xml version="1.0" encoding="utf-8"?>
<sst xmlns="http://schemas.openxmlformats.org/spreadsheetml/2006/main" count="495" uniqueCount="263">
  <si>
    <t xml:space="preserve">   </t>
  </si>
  <si>
    <t>Interlink Communication Public Company Limited</t>
  </si>
  <si>
    <t>31 December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</si>
  <si>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</si>
  <si>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</si>
  <si>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</si>
  <si>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</si>
  <si>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</si>
  <si>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</si>
  <si>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</si>
  <si>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</si>
  <si>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</si>
  <si>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</si>
  <si>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</si>
  <si>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</si>
  <si>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</si>
  <si>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</si>
  <si>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</si>
  <si>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</si>
  <si>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</si>
  <si>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</si>
  <si>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</si>
  <si>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</si>
  <si>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</si>
  <si>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</si>
  <si>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</si>
  <si>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</si>
  <si>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</si>
  <si>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</si>
  <si>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</si>
  <si>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</si>
  <si>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</si>
  <si>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</si>
  <si>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</si>
  <si>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</si>
  <si>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</si>
  <si>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</si>
  <si>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</si>
  <si>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</si>
  <si>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</si>
  <si>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</si>
  <si>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</si>
  <si>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</si>
  <si>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</si>
  <si>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</si>
  <si>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</si>
  <si>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</si>
  <si>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</si>
  <si>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 xml:space="preserve">Other comprehensive income </t>
  </si>
  <si>
    <t>Total comprehensive income</t>
  </si>
  <si>
    <t xml:space="preserve"> paid-up</t>
  </si>
  <si>
    <t>Issued and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</si>
  <si>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</si>
  <si>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</si>
  <si>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</si>
  <si>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</si>
  <si>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</si>
  <si>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</si>
  <si>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Audited</t>
  </si>
  <si>
    <t>Consolidated</t>
  </si>
  <si>
    <t>Inventories, net</t>
  </si>
  <si>
    <t>Property, plant and equipment, net</t>
  </si>
  <si>
    <t>Intangible assets, net</t>
  </si>
  <si>
    <t>Deferred tax assets, net</t>
  </si>
  <si>
    <t>for the period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</si>
  <si>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</si>
  <si>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</si>
  <si>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</si>
  <si>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</si>
  <si>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</si>
  <si>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</si>
  <si>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</si>
  <si>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</si>
  <si>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Investments in subsidiaries, net</t>
  </si>
  <si>
    <t>Finance costs</t>
  </si>
  <si>
    <t xml:space="preserve">   fully paid-up of Baht 1 each</t>
  </si>
  <si>
    <t>Total revenue</t>
  </si>
  <si>
    <t>Total expense</t>
  </si>
  <si>
    <t>- Amortisation of prepaid expenses</t>
  </si>
  <si>
    <t>Short-term investments</t>
  </si>
  <si>
    <t>Appropriated - legal reserve</t>
  </si>
  <si>
    <t xml:space="preserve">Total equity attributable to owners </t>
  </si>
  <si>
    <t>- Accrued revenue from engineering service</t>
  </si>
  <si>
    <t>Cost of network installation service</t>
  </si>
  <si>
    <t xml:space="preserve">Total comprehensive income </t>
  </si>
  <si>
    <t>- Other non-current assets</t>
  </si>
  <si>
    <t>Separate</t>
  </si>
  <si>
    <t>Financial derivative liabilities</t>
  </si>
  <si>
    <t>Statement of Changes in Equity</t>
  </si>
  <si>
    <t>Changes in equity for the period</t>
  </si>
  <si>
    <t>Total equity</t>
  </si>
  <si>
    <t>Liabilities and equity</t>
  </si>
  <si>
    <t>Equity</t>
  </si>
  <si>
    <t>Total liabilities and equity</t>
  </si>
  <si>
    <t>Share of losses from investment</t>
  </si>
  <si>
    <t>Trade and other payables</t>
  </si>
  <si>
    <t xml:space="preserve">Current portion of employee </t>
  </si>
  <si>
    <t>benefit obligations</t>
  </si>
  <si>
    <t xml:space="preserve">Cash flows before changes in operating </t>
  </si>
  <si>
    <t xml:space="preserve">Adjustments to reconcile profit before </t>
  </si>
  <si>
    <t xml:space="preserve"> dilution of</t>
  </si>
  <si>
    <t>- Trade and other payables</t>
  </si>
  <si>
    <t>- Trade and other receivables</t>
  </si>
  <si>
    <t>Earnings per share</t>
  </si>
  <si>
    <t>financial information</t>
  </si>
  <si>
    <t>Consolidated financial information</t>
  </si>
  <si>
    <t>Separate financial information</t>
  </si>
  <si>
    <t>Retention</t>
  </si>
  <si>
    <t>in a joint venture</t>
  </si>
  <si>
    <t>- Retention</t>
  </si>
  <si>
    <t>Investment in a joint venture</t>
  </si>
  <si>
    <t>- Share of losses from investment in a joint venture</t>
  </si>
  <si>
    <t>Trade and other receivables, net</t>
  </si>
  <si>
    <t>and data center space service</t>
  </si>
  <si>
    <t>- Owner of the parent</t>
  </si>
  <si>
    <t>- Advance received from customers under</t>
  </si>
  <si>
    <t xml:space="preserve"> a subsidiary</t>
  </si>
  <si>
    <t>investment in</t>
  </si>
  <si>
    <t>paid-up</t>
  </si>
  <si>
    <t xml:space="preserve">Income tax </t>
  </si>
  <si>
    <t>income tax to net cash from operations:</t>
  </si>
  <si>
    <t>Other income</t>
  </si>
  <si>
    <t>543,632,325 ordinary shares</t>
  </si>
  <si>
    <t>- Finance costs</t>
  </si>
  <si>
    <t>-</t>
  </si>
  <si>
    <t xml:space="preserve">Profit before income tax </t>
  </si>
  <si>
    <t>financial institutions, net</t>
  </si>
  <si>
    <t xml:space="preserve">Advance received from customers </t>
  </si>
  <si>
    <t>- Proceeds from interest income</t>
  </si>
  <si>
    <t>- Amortisation of deferred financing fee on debentures</t>
  </si>
  <si>
    <t>from financial institutions, net</t>
  </si>
  <si>
    <t>assets and liabilities</t>
  </si>
  <si>
    <t>- Accrued revenue from network rendering</t>
  </si>
  <si>
    <t>Investment property, net</t>
  </si>
  <si>
    <t xml:space="preserve">543,632,325 ordinary shares </t>
  </si>
  <si>
    <t xml:space="preserve">   at par value of Baht 1 each </t>
  </si>
  <si>
    <t>under engineering service</t>
  </si>
  <si>
    <t xml:space="preserve">Accrued revenue from network rendering </t>
  </si>
  <si>
    <t>Profit attributable to:</t>
  </si>
  <si>
    <t>attributable to:</t>
  </si>
  <si>
    <t xml:space="preserve">    engineering service</t>
  </si>
  <si>
    <t xml:space="preserve">- Payments for investing in short-term investments </t>
  </si>
  <si>
    <t>- Gain on disposal of property, plant and equipment</t>
  </si>
  <si>
    <t>Opening balance as at 1 January 2020</t>
  </si>
  <si>
    <t>- Payments for debentures</t>
  </si>
  <si>
    <t>Current portion of lease liabilities, net</t>
  </si>
  <si>
    <t>Lease liabilities, net</t>
  </si>
  <si>
    <t>- Payments for purchases of property, plant and equipment</t>
  </si>
  <si>
    <t xml:space="preserve">- Payments for borrowing cost included in property, plant </t>
  </si>
  <si>
    <t>Right-of-use assets, net</t>
  </si>
  <si>
    <t>Profit before share from investment</t>
  </si>
  <si>
    <t>Profit before income tax</t>
  </si>
  <si>
    <t xml:space="preserve"> and equipment</t>
  </si>
  <si>
    <t>- Payments for lease liabilities</t>
  </si>
  <si>
    <t>fair value through profit or loss</t>
  </si>
  <si>
    <t>Financial assets measured at</t>
  </si>
  <si>
    <t>in a joint venture and income tax</t>
  </si>
  <si>
    <t>Opening balance as at 1 January 2021</t>
  </si>
  <si>
    <t>Short-term borrowings to a joint venture</t>
  </si>
  <si>
    <t>Deferred tax liabilities, net</t>
  </si>
  <si>
    <t>Appropriated - treasury shares</t>
  </si>
  <si>
    <t>- Losses from sale of warrants on a subsidiary's shares</t>
  </si>
  <si>
    <t>- Proceeds from sales of warrants on a subsidiary's shares</t>
  </si>
  <si>
    <t>Other components of equity</t>
  </si>
  <si>
    <t>sales of</t>
  </si>
  <si>
    <t>warrants on</t>
  </si>
  <si>
    <t>Total other</t>
  </si>
  <si>
    <t>Appropriated-</t>
  </si>
  <si>
    <t>Treasury</t>
  </si>
  <si>
    <t>a subsidiary</t>
  </si>
  <si>
    <t>components</t>
  </si>
  <si>
    <t>treasury shares</t>
  </si>
  <si>
    <t>shares</t>
  </si>
  <si>
    <t>of equity</t>
  </si>
  <si>
    <t>reserve</t>
  </si>
  <si>
    <t>a related party</t>
  </si>
  <si>
    <t>Total comprehensive income for the period</t>
  </si>
  <si>
    <t xml:space="preserve">Deposits at financial institutions </t>
  </si>
  <si>
    <t>held as collateral</t>
  </si>
  <si>
    <t>Deposits at financial institutions</t>
  </si>
  <si>
    <t>Work in process</t>
  </si>
  <si>
    <t>Income tax payables</t>
  </si>
  <si>
    <t xml:space="preserve">Short-term borrowings from </t>
  </si>
  <si>
    <t>Current portion of long-term borrowings</t>
  </si>
  <si>
    <t xml:space="preserve">Long-term borrowings from </t>
  </si>
  <si>
    <t xml:space="preserve">Short-term borrowing from </t>
  </si>
  <si>
    <t>at fair value through profit or loss</t>
  </si>
  <si>
    <t>Financial derivative assets measured</t>
  </si>
  <si>
    <t>Accrued revenue from engineering service</t>
  </si>
  <si>
    <t>Premium on paid-up capital</t>
  </si>
  <si>
    <t>Gain on long-term loans modification</t>
  </si>
  <si>
    <t>Treasury shares</t>
  </si>
  <si>
    <t>Dividends</t>
  </si>
  <si>
    <t>- Gain on long-term loans modification</t>
  </si>
  <si>
    <t xml:space="preserve">- Payments for deferred financing fee </t>
  </si>
  <si>
    <t xml:space="preserve">    of short-term loans from financial institutions</t>
  </si>
  <si>
    <t>- Payments for treasury shares</t>
  </si>
  <si>
    <t>- Dividend paid</t>
  </si>
  <si>
    <t>- Purchases of property, plant and equipment</t>
  </si>
  <si>
    <t xml:space="preserve">  under lease liabilities</t>
  </si>
  <si>
    <t>Net increase (decrease) in cash and cash equivalents</t>
  </si>
  <si>
    <r>
      <t xml:space="preserve">Liabilities and equity </t>
    </r>
    <r>
      <rPr>
        <sz val="9"/>
        <rFont val="Arial"/>
        <family val="2"/>
      </rPr>
      <t>(continued)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</si>
  <si>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</si>
  <si>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Service income from network rendering</t>
  </si>
  <si>
    <t>Service income from</t>
  </si>
  <si>
    <t>network installation service</t>
  </si>
  <si>
    <t>Service income from engineering service</t>
  </si>
  <si>
    <t>Basic earnings per share</t>
  </si>
  <si>
    <t xml:space="preserve"> (Baht per share)</t>
  </si>
  <si>
    <t>Appropriated -</t>
  </si>
  <si>
    <t xml:space="preserve"> share capital</t>
  </si>
  <si>
    <t xml:space="preserve"> Total equity</t>
  </si>
  <si>
    <t>Sales of warrants on a subsidiary's shares</t>
  </si>
  <si>
    <t>Closing balance as at 30 September 2020</t>
  </si>
  <si>
    <t>- Write-off of property, plant and equipment</t>
  </si>
  <si>
    <t>- Unrealised losses (gains) on exchange rate</t>
  </si>
  <si>
    <t xml:space="preserve">- Gain from change in fair value of financial assets </t>
  </si>
  <si>
    <t>- Impairment losses on financial assets (reversal)</t>
  </si>
  <si>
    <t>- Bad debts</t>
  </si>
  <si>
    <t>- Provision for sale promotion (reversal)</t>
  </si>
  <si>
    <t>- Provision for project loss of engineering service (reversal)</t>
  </si>
  <si>
    <t>- Employee benefit obligations</t>
  </si>
  <si>
    <t>- Construction in progress</t>
  </si>
  <si>
    <t>- Employee benefit obligations paid</t>
  </si>
  <si>
    <t>Cash receives from (payments in) operations</t>
  </si>
  <si>
    <t xml:space="preserve">Net cash receives from (payments in) </t>
  </si>
  <si>
    <t>operating activities</t>
  </si>
  <si>
    <t>- Proceeds from sale of property, plant and equipment</t>
  </si>
  <si>
    <t>- Payments for purchases of intangible assets</t>
  </si>
  <si>
    <t>investing activities</t>
  </si>
  <si>
    <t>- Proceeds from short-terms loan from a related party</t>
  </si>
  <si>
    <t>- Payments for short-terms loan from a related party</t>
  </si>
  <si>
    <t xml:space="preserve">    of long-term loans from financial institutions</t>
  </si>
  <si>
    <t>- Proceeds from long-term loans from financial institutions</t>
  </si>
  <si>
    <t>- Payments for long-term loans from financial institutions</t>
  </si>
  <si>
    <t>- Interest paid</t>
  </si>
  <si>
    <t xml:space="preserve">- Accounts payable purchases of property, plant </t>
  </si>
  <si>
    <t xml:space="preserve">  and equipment </t>
  </si>
  <si>
    <t>As at 30 September 2021</t>
  </si>
  <si>
    <t>30 September</t>
  </si>
  <si>
    <t>For the three-month period ended 30 September 2021</t>
  </si>
  <si>
    <t>For the nine-month period ended 30 September 2021</t>
  </si>
  <si>
    <t>Closing balance as at 30 September 2021</t>
  </si>
  <si>
    <t>in a subsidiary</t>
  </si>
  <si>
    <t>Premium on treasury shares</t>
  </si>
  <si>
    <t>Treasury shares reserve</t>
  </si>
  <si>
    <t>- Payment for purchase of warrants on a subsidiary's shares</t>
  </si>
  <si>
    <t>Note</t>
  </si>
  <si>
    <t>- Proceeds from sales of investments in a subsidiary</t>
  </si>
  <si>
    <t>The accompanying notes on pages 13 to 28 form part of this interim financial information.</t>
  </si>
  <si>
    <t>Gain on sale of investment</t>
  </si>
  <si>
    <t>- Allowance for obsolete inventories (reversal)</t>
  </si>
  <si>
    <t>Net cash receives from (payments in) financing activities</t>
  </si>
  <si>
    <t>- Payments from short-term loans from financial institutions</t>
  </si>
  <si>
    <t>- Decrease in deposits at bank held as collateral</t>
  </si>
  <si>
    <t>Change in owner interest</t>
  </si>
  <si>
    <t>- Gains on sale of investment in a subsidoary</t>
  </si>
  <si>
    <t>- Payments for excercise of warrants on a subsidiary's shares</t>
  </si>
  <si>
    <t>- Proceeds from sale of treasury shares</t>
  </si>
  <si>
    <t>- Proceeds from sale of investment in a subsidiary</t>
  </si>
  <si>
    <t>- Proceeds from sale of warrants on a subsidiary's shares</t>
  </si>
  <si>
    <t>- Proceeds from exercise of warrant on a subsidiary's shares</t>
  </si>
  <si>
    <t>Others gain (loss),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</si>
</sst>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(* #,##0_);_(* \(#,##0\);_(* &quot;-&quot;_);_(@_)"/>
    <numFmt numFmtId="168" formatCode="#,##0.0;\(#,##0.0\)"/>
    <numFmt numFmtId="169" formatCode="#,##0.00;\(#,##0.00\);\-"/>
    <numFmt numFmtId="170" formatCode="_(* #,##0.00_);_(* \(#,##0.00\);_(* &quot;-&quot;??_);_(@_)"/>
    <numFmt numFmtId="171" formatCode="#,##0.000;\(#,##0.000\);\-"/>
    <numFmt numFmtId="172" formatCode="[$-409]dd\-mmm\-yy;@"/>
    <numFmt numFmtId="173" formatCode="#,##0.0;\(#,##0.0\);\-"/>
  </numFmts>
  <fonts count="12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31">
    <xf numFmtId="0" fontId="0" fillId="0" borderId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2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0">
    <xf numFmtId="0" fontId="0" fillId="0" borderId="0" xfId="0"/>
    <xf numFmtId="165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70" fontId="5" fillId="0" borderId="0" xfId="78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right" vertical="center" wrapText="1"/>
    </xf>
    <xf numFmtId="166" fontId="5" fillId="0" borderId="0" xfId="78" applyNumberFormat="1" applyFont="1" applyFill="1" applyBorder="1" applyAlignment="1">
      <alignment horizontal="right" vertical="center" wrapText="1"/>
    </xf>
    <xf numFmtId="166" fontId="4" fillId="0" borderId="1" xfId="414" applyNumberFormat="1" applyFont="1" applyFill="1" applyBorder="1" applyAlignment="1">
      <alignment horizontal="right" vertical="center"/>
    </xf>
    <xf numFmtId="166" fontId="4" fillId="0" borderId="2" xfId="414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vertical="center"/>
    </xf>
    <xf numFmtId="166" fontId="4" fillId="0" borderId="1" xfId="78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293" applyNumberFormat="1" applyFont="1" applyFill="1" applyBorder="1" applyAlignment="1">
      <alignment horizontal="right" vertical="center"/>
    </xf>
    <xf numFmtId="166" fontId="4" fillId="15" borderId="0" xfId="208" applyNumberFormat="1" applyFont="1" applyFill="1" applyAlignment="1">
      <alignment horizontal="right" vertical="center"/>
    </xf>
    <xf numFmtId="166" fontId="4" fillId="15" borderId="1" xfId="208" applyNumberFormat="1" applyFont="1" applyFill="1" applyBorder="1" applyAlignment="1">
      <alignment horizontal="right" vertical="center"/>
    </xf>
    <xf numFmtId="166" fontId="4" fillId="15" borderId="1" xfId="414" applyNumberFormat="1" applyFont="1" applyFill="1" applyBorder="1" applyAlignment="1">
      <alignment horizontal="right" vertical="center"/>
    </xf>
    <xf numFmtId="166" fontId="4" fillId="15" borderId="2" xfId="414" applyNumberFormat="1" applyFont="1" applyFill="1" applyBorder="1" applyAlignment="1">
      <alignment horizontal="right" vertical="center"/>
    </xf>
    <xf numFmtId="166" fontId="4" fillId="15" borderId="2" xfId="416" applyNumberFormat="1" applyFont="1" applyFill="1" applyBorder="1" applyAlignment="1">
      <alignment vertical="center"/>
    </xf>
    <xf numFmtId="166" fontId="4" fillId="15" borderId="2" xfId="208" applyNumberFormat="1" applyFont="1" applyFill="1" applyBorder="1" applyAlignment="1">
      <alignment horizontal="right" vertical="center"/>
    </xf>
    <xf numFmtId="166" fontId="4" fillId="15" borderId="0" xfId="414" applyNumberFormat="1" applyFont="1" applyFill="1" applyAlignment="1">
      <alignment horizontal="right" vertical="center"/>
    </xf>
    <xf numFmtId="165" fontId="5" fillId="0" borderId="0" xfId="208" applyNumberFormat="1" applyFont="1" applyAlignment="1">
      <alignment horizontal="left" vertical="center"/>
    </xf>
    <xf numFmtId="0" fontId="5" fillId="0" borderId="0" xfId="416" applyFont="1" applyAlignment="1">
      <alignment vertical="center"/>
    </xf>
    <xf numFmtId="0" fontId="4" fillId="0" borderId="0" xfId="416" applyFont="1" applyAlignment="1">
      <alignment horizontal="right" vertical="center"/>
    </xf>
    <xf numFmtId="166" fontId="4" fillId="0" borderId="0" xfId="416" applyNumberFormat="1" applyFont="1" applyAlignment="1">
      <alignment horizontal="right" vertical="center"/>
    </xf>
    <xf numFmtId="165" fontId="5" fillId="0" borderId="0" xfId="176" applyNumberFormat="1" applyFont="1" applyAlignment="1">
      <alignment horizontal="right" vertical="center"/>
    </xf>
    <xf numFmtId="0" fontId="4" fillId="0" borderId="0" xfId="416" applyFont="1" applyAlignment="1">
      <alignment vertical="center"/>
    </xf>
    <xf numFmtId="166" fontId="5" fillId="0" borderId="0" xfId="416" applyNumberFormat="1" applyFont="1" applyAlignment="1">
      <alignment horizontal="right" vertical="center"/>
    </xf>
    <xf numFmtId="165" fontId="5" fillId="0" borderId="1" xfId="418" applyNumberFormat="1" applyFont="1" applyBorder="1" applyAlignment="1">
      <alignment horizontal="left" vertical="center"/>
    </xf>
    <xf numFmtId="0" fontId="5" fillId="0" borderId="1" xfId="416" applyFont="1" applyBorder="1" applyAlignment="1">
      <alignment vertical="center"/>
    </xf>
    <xf numFmtId="0" fontId="4" fillId="0" borderId="1" xfId="416" applyFont="1" applyBorder="1" applyAlignment="1">
      <alignment horizontal="right" vertical="center"/>
    </xf>
    <xf numFmtId="166" fontId="4" fillId="0" borderId="1" xfId="416" applyNumberFormat="1" applyFont="1" applyBorder="1" applyAlignment="1">
      <alignment horizontal="right" vertical="center"/>
    </xf>
    <xf numFmtId="166" fontId="5" fillId="0" borderId="0" xfId="208" applyNumberFormat="1" applyFont="1" applyAlignment="1">
      <alignment horizontal="right" vertical="center"/>
    </xf>
    <xf numFmtId="165" fontId="4" fillId="0" borderId="0" xfId="208" applyNumberFormat="1" applyFont="1" applyAlignment="1">
      <alignment horizontal="left" vertical="center"/>
    </xf>
    <xf numFmtId="0" fontId="4" fillId="0" borderId="0" xfId="416" quotePrefix="1" applyFont="1" applyAlignment="1">
      <alignment vertical="center"/>
    </xf>
    <xf numFmtId="165" fontId="4" fillId="0" borderId="0" xfId="208" applyNumberFormat="1" applyFont="1" applyAlignment="1">
      <alignment vertical="center"/>
    </xf>
    <xf numFmtId="167" fontId="4" fillId="0" borderId="0" xfId="416" applyNumberFormat="1" applyFont="1" applyAlignment="1">
      <alignment horizontal="right" vertical="center"/>
    </xf>
    <xf numFmtId="165" fontId="4" fillId="0" borderId="1" xfId="208" applyNumberFormat="1" applyFont="1" applyBorder="1" applyAlignment="1">
      <alignment horizontal="left" vertical="center"/>
    </xf>
    <xf numFmtId="0" fontId="4" fillId="0" borderId="1" xfId="416" applyFont="1" applyBorder="1" applyAlignment="1">
      <alignment horizontal="left" vertical="center" shrinkToFit="1"/>
    </xf>
    <xf numFmtId="0" fontId="4" fillId="0" borderId="1" xfId="416" applyFont="1" applyBorder="1" applyAlignment="1">
      <alignment vertical="center"/>
    </xf>
    <xf numFmtId="165" fontId="4" fillId="0" borderId="0" xfId="208" applyNumberFormat="1" applyFont="1" applyAlignment="1">
      <alignment horizontal="right" vertical="center"/>
    </xf>
    <xf numFmtId="166" fontId="4" fillId="0" borderId="0" xfId="208" applyNumberFormat="1" applyFont="1" applyAlignment="1">
      <alignment horizontal="center" vertical="center"/>
    </xf>
    <xf numFmtId="166" fontId="4" fillId="0" borderId="0" xfId="208" applyNumberFormat="1" applyFont="1" applyAlignment="1">
      <alignment horizontal="right" vertical="center"/>
    </xf>
    <xf numFmtId="165" fontId="5" fillId="0" borderId="1" xfId="208" applyNumberFormat="1" applyFont="1" applyBorder="1" applyAlignment="1">
      <alignment horizontal="left" vertical="center"/>
    </xf>
    <xf numFmtId="165" fontId="4" fillId="0" borderId="1" xfId="208" applyNumberFormat="1" applyFont="1" applyBorder="1" applyAlignment="1">
      <alignment horizontal="right" vertical="center"/>
    </xf>
    <xf numFmtId="165" fontId="5" fillId="0" borderId="0" xfId="208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4" fillId="0" borderId="0" xfId="208" applyNumberFormat="1" applyFont="1" applyAlignment="1">
      <alignment vertical="center"/>
    </xf>
    <xf numFmtId="166" fontId="4" fillId="15" borderId="0" xfId="208" applyNumberFormat="1" applyFont="1" applyFill="1" applyAlignment="1">
      <alignment vertical="center"/>
    </xf>
    <xf numFmtId="165" fontId="4" fillId="0" borderId="1" xfId="208" applyNumberFormat="1" applyFont="1" applyBorder="1" applyAlignment="1">
      <alignment vertical="center"/>
    </xf>
    <xf numFmtId="0" fontId="5" fillId="0" borderId="0" xfId="416" applyFont="1" applyAlignment="1">
      <alignment horizontal="right" vertical="center"/>
    </xf>
    <xf numFmtId="166" fontId="5" fillId="0" borderId="1" xfId="416" applyNumberFormat="1" applyFont="1" applyBorder="1" applyAlignment="1">
      <alignment horizontal="right" vertical="center"/>
    </xf>
    <xf numFmtId="0" fontId="5" fillId="0" borderId="1" xfId="416" applyFont="1" applyBorder="1" applyAlignment="1">
      <alignment horizontal="right" vertical="center"/>
    </xf>
    <xf numFmtId="166" fontId="5" fillId="0" borderId="0" xfId="78" applyNumberFormat="1" applyFont="1" applyFill="1" applyBorder="1" applyAlignment="1">
      <alignment horizontal="center" vertical="center"/>
    </xf>
    <xf numFmtId="170" fontId="5" fillId="0" borderId="0" xfId="78" applyFont="1" applyFill="1" applyBorder="1" applyAlignment="1">
      <alignment horizontal="right" vertical="center" wrapText="1"/>
    </xf>
    <xf numFmtId="166" fontId="4" fillId="0" borderId="0" xfId="73" applyNumberFormat="1" applyFont="1" applyFill="1" applyAlignment="1">
      <alignment vertical="center"/>
    </xf>
    <xf numFmtId="166" fontId="4" fillId="0" borderId="1" xfId="73" applyNumberFormat="1" applyFont="1" applyFill="1" applyBorder="1" applyAlignment="1">
      <alignment vertical="center"/>
    </xf>
    <xf numFmtId="166" fontId="4" fillId="0" borderId="0" xfId="416" applyNumberFormat="1" applyFont="1" applyAlignment="1">
      <alignment vertical="center"/>
    </xf>
    <xf numFmtId="166" fontId="4" fillId="0" borderId="0" xfId="73" applyNumberFormat="1" applyFont="1" applyFill="1" applyBorder="1" applyAlignment="1">
      <alignment vertical="center"/>
    </xf>
    <xf numFmtId="3" fontId="4" fillId="15" borderId="0" xfId="416" applyNumberFormat="1" applyFont="1" applyFill="1" applyAlignment="1">
      <alignment vertical="center"/>
    </xf>
    <xf numFmtId="166" fontId="4" fillId="15" borderId="0" xfId="73" applyNumberFormat="1" applyFont="1" applyFill="1" applyAlignment="1">
      <alignment vertical="center"/>
    </xf>
    <xf numFmtId="0" fontId="4" fillId="0" borderId="0" xfId="416" applyFont="1" applyAlignment="1">
      <alignment horizontal="center" vertical="center"/>
    </xf>
    <xf numFmtId="166" fontId="4" fillId="15" borderId="0" xfId="416" applyNumberFormat="1" applyFont="1" applyFill="1" applyAlignment="1">
      <alignment vertical="center"/>
    </xf>
    <xf numFmtId="166" fontId="4" fillId="15" borderId="1" xfId="73" applyNumberFormat="1" applyFont="1" applyFill="1" applyBorder="1" applyAlignment="1">
      <alignment vertical="center"/>
    </xf>
    <xf numFmtId="166" fontId="4" fillId="15" borderId="0" xfId="416" applyNumberFormat="1" applyFont="1" applyFill="1" applyAlignment="1">
      <alignment horizontal="right" vertical="center"/>
    </xf>
    <xf numFmtId="166" fontId="4" fillId="0" borderId="0" xfId="416" applyNumberFormat="1" applyFont="1" applyFill="1" applyAlignment="1">
      <alignment vertical="center"/>
    </xf>
    <xf numFmtId="166" fontId="4" fillId="0" borderId="1" xfId="416" applyNumberFormat="1" applyFont="1" applyFill="1" applyBorder="1" applyAlignment="1">
      <alignment vertical="center"/>
    </xf>
    <xf numFmtId="166" fontId="4" fillId="15" borderId="2" xfId="416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166" fontId="4" fillId="15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4" fillId="0" borderId="0" xfId="208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right" vertical="center"/>
    </xf>
    <xf numFmtId="166" fontId="4" fillId="15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73" fontId="4" fillId="0" borderId="0" xfId="208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4" fillId="0" borderId="1" xfId="208" applyNumberFormat="1" applyFont="1" applyFill="1" applyBorder="1" applyAlignment="1">
      <alignment horizontal="right" vertical="center"/>
    </xf>
    <xf numFmtId="0" fontId="5" fillId="0" borderId="0" xfId="415" applyFont="1" applyFill="1" applyAlignment="1">
      <alignment vertical="center"/>
    </xf>
    <xf numFmtId="166" fontId="4" fillId="15" borderId="1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4" fillId="0" borderId="1" xfId="416" applyFont="1" applyFill="1" applyBorder="1" applyAlignment="1">
      <alignment vertical="center"/>
    </xf>
    <xf numFmtId="166" fontId="5" fillId="15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4" fillId="0" borderId="0" xfId="208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left" vertical="center"/>
    </xf>
    <xf numFmtId="166" fontId="4" fillId="15" borderId="0" xfId="73" applyNumberFormat="1" applyFont="1" applyFill="1" applyAlignment="1">
      <alignment horizontal="right" vertical="center"/>
    </xf>
    <xf numFmtId="165" fontId="4" fillId="15" borderId="0" xfId="0" applyNumberFormat="1" applyFont="1" applyFill="1" applyBorder="1" applyAlignment="1">
      <alignment vertical="center"/>
    </xf>
    <xf numFmtId="165" fontId="4" fillId="15" borderId="0" xfId="0" applyNumberFormat="1" applyFont="1" applyFill="1" applyBorder="1" applyAlignment="1">
      <alignment horizontal="right" vertical="center"/>
    </xf>
    <xf numFmtId="167" fontId="4" fillId="0" borderId="0" xfId="208" applyNumberFormat="1" applyFont="1" applyFill="1" applyBorder="1" applyAlignment="1">
      <alignment horizontal="center" vertical="center"/>
    </xf>
    <xf numFmtId="166" fontId="4" fillId="15" borderId="1" xfId="73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left" vertical="center"/>
    </xf>
    <xf numFmtId="167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right" vertical="center"/>
    </xf>
    <xf numFmtId="165" fontId="4" fillId="15" borderId="1" xfId="0" applyNumberFormat="1" applyFont="1" applyFill="1" applyBorder="1" applyAlignment="1">
      <alignment vertical="center"/>
    </xf>
    <xf numFmtId="165" fontId="4" fillId="15" borderId="2" xfId="0" applyNumberFormat="1" applyFont="1" applyFill="1" applyBorder="1" applyAlignment="1">
      <alignment vertical="center"/>
    </xf>
    <xf numFmtId="0" fontId="4" fillId="0" borderId="0" xfId="416" applyFont="1" applyFill="1" applyAlignment="1">
      <alignment vertical="center"/>
    </xf>
    <xf numFmtId="166" fontId="4" fillId="0" borderId="0" xfId="416" applyNumberFormat="1" applyFont="1" applyFill="1" applyAlignment="1">
      <alignment horizontal="right" vertical="center"/>
    </xf>
    <xf numFmtId="166" fontId="4" fillId="0" borderId="1" xfId="416" applyNumberFormat="1" applyFont="1" applyFill="1" applyBorder="1" applyAlignment="1">
      <alignment horizontal="right" vertical="center"/>
    </xf>
    <xf numFmtId="165" fontId="5" fillId="0" borderId="0" xfId="414" applyNumberFormat="1" applyFont="1" applyAlignment="1">
      <alignment horizontal="left" vertical="center"/>
    </xf>
    <xf numFmtId="165" fontId="4" fillId="0" borderId="0" xfId="414" applyNumberFormat="1" applyFont="1" applyAlignment="1">
      <alignment horizontal="center" vertical="center"/>
    </xf>
    <xf numFmtId="165" fontId="4" fillId="0" borderId="0" xfId="414" applyNumberFormat="1" applyFont="1" applyAlignment="1">
      <alignment horizontal="left" vertical="center"/>
    </xf>
    <xf numFmtId="166" fontId="4" fillId="0" borderId="0" xfId="414" applyNumberFormat="1" applyFont="1" applyAlignment="1">
      <alignment horizontal="right" vertical="center"/>
    </xf>
    <xf numFmtId="167" fontId="4" fillId="0" borderId="0" xfId="414" applyNumberFormat="1" applyFont="1" applyAlignment="1">
      <alignment horizontal="left" vertical="center"/>
    </xf>
    <xf numFmtId="167" fontId="4" fillId="0" borderId="0" xfId="414" applyNumberFormat="1" applyFont="1" applyAlignment="1">
      <alignment horizontal="center" vertical="center"/>
    </xf>
    <xf numFmtId="165" fontId="4" fillId="0" borderId="0" xfId="414" applyNumberFormat="1" applyFont="1" applyAlignment="1">
      <alignment vertical="center"/>
    </xf>
    <xf numFmtId="165" fontId="5" fillId="0" borderId="1" xfId="417" applyNumberFormat="1" applyFont="1" applyBorder="1" applyAlignment="1">
      <alignment horizontal="left" vertical="center"/>
    </xf>
    <xf numFmtId="165" fontId="5" fillId="0" borderId="1" xfId="414" applyNumberFormat="1" applyFont="1" applyBorder="1" applyAlignment="1">
      <alignment horizontal="left" vertical="center"/>
    </xf>
    <xf numFmtId="165" fontId="4" fillId="0" borderId="1" xfId="414" applyNumberFormat="1" applyFont="1" applyBorder="1" applyAlignment="1">
      <alignment horizontal="center" vertical="center"/>
    </xf>
    <xf numFmtId="165" fontId="4" fillId="0" borderId="1" xfId="414" applyNumberFormat="1" applyFont="1" applyBorder="1" applyAlignment="1">
      <alignment horizontal="left" vertical="center"/>
    </xf>
    <xf numFmtId="166" fontId="4" fillId="0" borderId="1" xfId="414" applyNumberFormat="1" applyFont="1" applyBorder="1" applyAlignment="1">
      <alignment horizontal="right" vertical="center"/>
    </xf>
    <xf numFmtId="167" fontId="4" fillId="0" borderId="1" xfId="414" applyNumberFormat="1" applyFont="1" applyBorder="1" applyAlignment="1">
      <alignment horizontal="left" vertical="center"/>
    </xf>
    <xf numFmtId="167" fontId="4" fillId="0" borderId="1" xfId="414" applyNumberFormat="1" applyFont="1" applyBorder="1" applyAlignment="1">
      <alignment horizontal="center" vertical="center"/>
    </xf>
    <xf numFmtId="166" fontId="5" fillId="0" borderId="0" xfId="414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7" fontId="4" fillId="0" borderId="0" xfId="414" applyNumberFormat="1" applyFont="1" applyAlignment="1">
      <alignment horizontal="right" vertical="center"/>
    </xf>
    <xf numFmtId="166" fontId="4" fillId="15" borderId="0" xfId="73" applyNumberFormat="1" applyFont="1" applyFill="1" applyBorder="1" applyAlignment="1">
      <alignment horizontal="right" vertical="center"/>
    </xf>
    <xf numFmtId="166" fontId="4" fillId="15" borderId="0" xfId="73" applyNumberFormat="1" applyFont="1" applyFill="1" applyBorder="1" applyAlignment="1">
      <alignment vertical="center"/>
    </xf>
    <xf numFmtId="166" fontId="4" fillId="15" borderId="0" xfId="414" applyNumberFormat="1" applyFont="1" applyFill="1" applyAlignment="1">
      <alignment vertical="center"/>
    </xf>
    <xf numFmtId="166" fontId="4" fillId="0" borderId="1" xfId="73" applyNumberFormat="1" applyFont="1" applyFill="1" applyBorder="1" applyAlignment="1">
      <alignment horizontal="right" vertical="center"/>
    </xf>
    <xf numFmtId="168" fontId="4" fillId="0" borderId="0" xfId="414" applyNumberFormat="1" applyFont="1" applyAlignment="1">
      <alignment horizontal="center" vertical="center"/>
    </xf>
    <xf numFmtId="165" fontId="4" fillId="0" borderId="0" xfId="414" quotePrefix="1" applyNumberFormat="1" applyFont="1" applyAlignment="1">
      <alignment horizontal="left" vertical="center"/>
    </xf>
    <xf numFmtId="165" fontId="5" fillId="0" borderId="0" xfId="414" applyNumberFormat="1" applyFont="1" applyAlignment="1">
      <alignment vertical="center"/>
    </xf>
    <xf numFmtId="165" fontId="4" fillId="0" borderId="1" xfId="414" applyNumberFormat="1" applyFont="1" applyBorder="1" applyAlignment="1">
      <alignment vertical="center"/>
    </xf>
    <xf numFmtId="165" fontId="5" fillId="0" borderId="0" xfId="414" applyNumberFormat="1" applyFont="1" applyAlignment="1">
      <alignment horizontal="center" vertical="center"/>
    </xf>
    <xf numFmtId="169" fontId="4" fillId="0" borderId="0" xfId="414" applyNumberFormat="1" applyFont="1" applyAlignment="1">
      <alignment horizontal="right" vertical="center"/>
    </xf>
    <xf numFmtId="165" fontId="4" fillId="0" borderId="0" xfId="293" quotePrefix="1" applyNumberFormat="1" applyFont="1" applyAlignment="1">
      <alignment horizontal="left" vertical="center"/>
    </xf>
    <xf numFmtId="165" fontId="4" fillId="0" borderId="0" xfId="293" applyNumberFormat="1" applyFont="1" applyAlignment="1">
      <alignment horizontal="left" vertical="center"/>
    </xf>
    <xf numFmtId="169" fontId="4" fillId="15" borderId="0" xfId="414" applyNumberFormat="1" applyFont="1" applyFill="1" applyAlignment="1">
      <alignment horizontal="right" vertical="center"/>
    </xf>
    <xf numFmtId="166" fontId="4" fillId="15" borderId="2" xfId="73" applyNumberFormat="1" applyFont="1" applyFill="1" applyBorder="1" applyAlignment="1">
      <alignment horizontal="right" vertical="center"/>
    </xf>
    <xf numFmtId="165" fontId="5" fillId="0" borderId="0" xfId="293" applyNumberFormat="1" applyFont="1" applyAlignment="1">
      <alignment horizontal="left" vertical="center"/>
    </xf>
    <xf numFmtId="165" fontId="4" fillId="0" borderId="0" xfId="293" applyNumberFormat="1" applyFont="1" applyAlignment="1">
      <alignment horizontal="center" vertical="center"/>
    </xf>
    <xf numFmtId="166" fontId="4" fillId="0" borderId="0" xfId="293" applyNumberFormat="1" applyFont="1" applyAlignment="1">
      <alignment horizontal="right" vertical="center"/>
    </xf>
    <xf numFmtId="166" fontId="4" fillId="15" borderId="0" xfId="293" applyNumberFormat="1" applyFont="1" applyFill="1" applyAlignment="1">
      <alignment horizontal="right" vertical="center"/>
    </xf>
    <xf numFmtId="171" fontId="4" fillId="15" borderId="0" xfId="293" applyNumberFormat="1" applyFont="1" applyFill="1" applyAlignment="1">
      <alignment horizontal="right" vertical="center"/>
    </xf>
    <xf numFmtId="171" fontId="4" fillId="0" borderId="0" xfId="293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293" applyNumberFormat="1" applyFont="1" applyAlignment="1">
      <alignment horizontal="right" vertical="center"/>
    </xf>
    <xf numFmtId="0" fontId="4" fillId="0" borderId="1" xfId="416" applyFont="1" applyBorder="1" applyAlignment="1">
      <alignment horizontal="center" vertical="center"/>
    </xf>
    <xf numFmtId="0" fontId="5" fillId="0" borderId="0" xfId="416" applyFont="1" applyAlignment="1">
      <alignment horizontal="center" vertical="center"/>
    </xf>
    <xf numFmtId="166" fontId="4" fillId="0" borderId="0" xfId="73" applyNumberFormat="1" applyFont="1" applyFill="1" applyBorder="1" applyAlignment="1">
      <alignment horizontal="right" vertical="center"/>
    </xf>
    <xf numFmtId="165" fontId="4" fillId="0" borderId="0" xfId="208" applyNumberFormat="1" applyFont="1" applyAlignment="1">
      <alignment horizontal="center" vertical="center"/>
    </xf>
    <xf numFmtId="165" fontId="4" fillId="0" borderId="1" xfId="208" applyNumberFormat="1" applyFont="1" applyBorder="1" applyAlignment="1">
      <alignment horizontal="center" vertical="center"/>
    </xf>
    <xf numFmtId="165" fontId="5" fillId="0" borderId="0" xfId="208" applyNumberFormat="1" applyFont="1" applyAlignment="1">
      <alignment horizontal="center" vertical="center"/>
    </xf>
    <xf numFmtId="165" fontId="5" fillId="0" borderId="0" xfId="208" quotePrefix="1" applyNumberFormat="1" applyFont="1" applyAlignment="1">
      <alignment horizontal="right" vertical="center"/>
    </xf>
    <xf numFmtId="3" fontId="4" fillId="0" borderId="0" xfId="208" applyNumberFormat="1" applyFont="1" applyAlignment="1">
      <alignment horizontal="right" vertical="center"/>
    </xf>
    <xf numFmtId="165" fontId="4" fillId="15" borderId="0" xfId="208" applyNumberFormat="1" applyFont="1" applyFill="1" applyAlignment="1">
      <alignment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6" fontId="5" fillId="0" borderId="1" xfId="293" applyNumberFormat="1" applyFont="1" applyBorder="1" applyAlignment="1">
      <alignment horizontal="right" vertical="center"/>
    </xf>
    <xf numFmtId="165" fontId="5" fillId="0" borderId="1" xfId="293" applyNumberFormat="1" applyFont="1" applyBorder="1" applyAlignment="1">
      <alignment horizontal="left" vertical="center"/>
    </xf>
    <xf numFmtId="166" fontId="4" fillId="0" borderId="0" xfId="414" applyNumberFormat="1" applyFont="1" applyFill="1" applyAlignment="1">
      <alignment horizontal="right" vertical="center"/>
    </xf>
    <xf numFmtId="166" fontId="5" fillId="0" borderId="0" xfId="414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6" fontId="4" fillId="0" borderId="2" xfId="73" applyNumberFormat="1" applyFont="1" applyFill="1" applyBorder="1" applyAlignment="1">
      <alignment horizontal="right" vertical="center"/>
    </xf>
    <xf numFmtId="169" fontId="4" fillId="0" borderId="0" xfId="414" applyNumberFormat="1" applyFont="1" applyFill="1" applyAlignment="1">
      <alignment horizontal="right" vertical="center"/>
    </xf>
    <xf numFmtId="166" fontId="4" fillId="0" borderId="0" xfId="293" applyNumberFormat="1" applyFont="1" applyFill="1" applyAlignment="1">
      <alignment horizontal="right" vertical="center"/>
    </xf>
    <xf numFmtId="171" fontId="4" fillId="0" borderId="0" xfId="293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9" fontId="4" fillId="0" borderId="0" xfId="293" applyNumberFormat="1" applyFont="1" applyFill="1" applyAlignment="1">
      <alignment horizontal="right" vertical="center"/>
    </xf>
    <xf numFmtId="165" fontId="5" fillId="0" borderId="0" xfId="176" applyNumberFormat="1" applyFont="1" applyFill="1" applyAlignment="1">
      <alignment horizontal="right" vertical="center"/>
    </xf>
    <xf numFmtId="166" fontId="4" fillId="0" borderId="0" xfId="414" applyNumberFormat="1" applyFont="1" applyFill="1" applyAlignment="1">
      <alignment vertical="center"/>
    </xf>
    <xf numFmtId="3" fontId="4" fillId="0" borderId="0" xfId="208" applyNumberFormat="1" applyFont="1" applyFill="1" applyAlignment="1">
      <alignment horizontal="right" vertical="center"/>
    </xf>
    <xf numFmtId="165" fontId="4" fillId="0" borderId="0" xfId="208" applyNumberFormat="1" applyFont="1" applyFill="1" applyAlignment="1">
      <alignment horizontal="left" vertical="center"/>
    </xf>
    <xf numFmtId="165" fontId="4" fillId="0" borderId="0" xfId="208" applyNumberFormat="1" applyFont="1" applyFill="1" applyAlignment="1">
      <alignment horizontal="right" vertical="center"/>
    </xf>
    <xf numFmtId="165" fontId="4" fillId="0" borderId="0" xfId="208" applyNumberFormat="1" applyFont="1" applyFill="1" applyAlignment="1">
      <alignment horizontal="center" vertical="center"/>
    </xf>
    <xf numFmtId="165" fontId="4" fillId="0" borderId="0" xfId="208" applyNumberFormat="1" applyFont="1" applyFill="1" applyAlignment="1">
      <alignment vertical="center"/>
    </xf>
    <xf numFmtId="166" fontId="4" fillId="0" borderId="2" xfId="208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horizontal="right" vertical="center"/>
    </xf>
    <xf numFmtId="166" fontId="5" fillId="0" borderId="1" xfId="416" applyNumberFormat="1" applyFont="1" applyFill="1" applyBorder="1" applyAlignment="1">
      <alignment horizontal="right" vertical="center"/>
    </xf>
    <xf numFmtId="166" fontId="5" fillId="0" borderId="0" xfId="208" applyNumberFormat="1" applyFont="1" applyFill="1" applyAlignment="1">
      <alignment horizontal="right" vertical="center"/>
    </xf>
    <xf numFmtId="165" fontId="5" fillId="0" borderId="0" xfId="0" applyNumberFormat="1" applyFont="1" applyBorder="1" applyAlignment="1">
      <alignment horizontal="center" vertical="center"/>
    </xf>
    <xf numFmtId="165" fontId="10" fillId="0" borderId="1" xfId="414" applyNumberFormat="1" applyFont="1" applyBorder="1" applyAlignment="1">
      <alignment vertical="center"/>
    </xf>
    <xf numFmtId="166" fontId="5" fillId="0" borderId="1" xfId="78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15" borderId="0" xfId="0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vertical="center"/>
    </xf>
    <xf numFmtId="165" fontId="4" fillId="0" borderId="0" xfId="0" quotePrefix="1" applyNumberFormat="1" applyFont="1" applyAlignment="1">
      <alignment horizontal="center" vertical="center"/>
    </xf>
    <xf numFmtId="165" fontId="4" fillId="15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5" fillId="15" borderId="0" xfId="293" applyNumberFormat="1" applyFont="1" applyFill="1" applyAlignment="1">
      <alignment horizontal="right" vertical="center"/>
    </xf>
    <xf numFmtId="166" fontId="5" fillId="0" borderId="0" xfId="293" applyNumberFormat="1" applyFont="1" applyFill="1" applyAlignment="1">
      <alignment horizontal="right" vertical="center"/>
    </xf>
    <xf numFmtId="166" fontId="4" fillId="15" borderId="1" xfId="293" applyNumberFormat="1" applyFont="1" applyFill="1" applyBorder="1" applyAlignment="1">
      <alignment horizontal="right" vertical="center"/>
    </xf>
    <xf numFmtId="166" fontId="4" fillId="0" borderId="1" xfId="293" applyNumberFormat="1" applyFont="1" applyFill="1" applyBorder="1" applyAlignment="1">
      <alignment horizontal="right" vertical="center"/>
    </xf>
    <xf numFmtId="165" fontId="5" fillId="0" borderId="0" xfId="293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15" borderId="0" xfId="293" applyNumberFormat="1" applyFont="1" applyFill="1" applyBorder="1" applyAlignment="1">
      <alignment horizontal="right" vertical="center"/>
    </xf>
    <xf numFmtId="165" fontId="5" fillId="0" borderId="0" xfId="293" applyNumberFormat="1" applyFont="1" applyBorder="1" applyAlignment="1">
      <alignment horizontal="left" vertical="center"/>
    </xf>
    <xf numFmtId="166" fontId="4" fillId="0" borderId="0" xfId="293" applyNumberFormat="1" applyFont="1" applyFill="1" applyBorder="1" applyAlignment="1">
      <alignment horizontal="right" vertical="center"/>
    </xf>
    <xf numFmtId="166" fontId="4" fillId="15" borderId="2" xfId="293" applyNumberFormat="1" applyFont="1" applyFill="1" applyBorder="1" applyAlignment="1">
      <alignment horizontal="right" vertical="center"/>
    </xf>
    <xf numFmtId="166" fontId="4" fillId="0" borderId="2" xfId="293" applyNumberFormat="1" applyFont="1" applyFill="1" applyBorder="1" applyAlignment="1">
      <alignment horizontal="right" vertical="center"/>
    </xf>
    <xf numFmtId="166" fontId="4" fillId="15" borderId="1" xfId="416" applyNumberFormat="1" applyFont="1" applyFill="1" applyBorder="1" applyAlignment="1">
      <alignment horizontal="right" vertical="center"/>
    </xf>
    <xf numFmtId="165" fontId="4" fillId="0" borderId="1" xfId="416" applyNumberFormat="1" applyFont="1" applyBorder="1" applyAlignment="1">
      <alignment horizontal="justify" vertical="center"/>
    </xf>
    <xf numFmtId="0" fontId="4" fillId="0" borderId="1" xfId="416" applyFont="1" applyBorder="1" applyAlignment="1">
      <alignment horizontal="justify" vertical="center"/>
    </xf>
    <xf numFmtId="166" fontId="5" fillId="0" borderId="3" xfId="416" applyNumberFormat="1" applyFont="1" applyBorder="1" applyAlignment="1">
      <alignment horizontal="center" vertical="center"/>
    </xf>
    <xf numFmtId="166" fontId="5" fillId="0" borderId="3" xfId="78" applyNumberFormat="1" applyFont="1" applyFill="1" applyBorder="1" applyAlignment="1">
      <alignment horizontal="center" vertical="center"/>
    </xf>
    <xf numFmtId="166" fontId="5" fillId="0" borderId="1" xfId="78" applyNumberFormat="1" applyFont="1" applyFill="1" applyBorder="1" applyAlignment="1">
      <alignment horizontal="center" vertical="center"/>
    </xf>
    <xf numFmtId="165" fontId="5" fillId="0" borderId="1" xfId="208" applyNumberFormat="1" applyFont="1" applyBorder="1" applyAlignment="1">
      <alignment horizontal="center" vertical="center"/>
    </xf>
  </cellXfs>
  <cellStyles count="431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40% - Accent1 2" xfId="37" xr:uid="{00000000-0005-0000-0000-000024000000}"/>
    <cellStyle name="40% - Accent1 3" xfId="38" xr:uid="{00000000-0005-0000-0000-000025000000}"/>
    <cellStyle name="40% - Accent1 4" xfId="39" xr:uid="{00000000-0005-0000-0000-000026000000}"/>
    <cellStyle name="40% - Accent1 5" xfId="40" xr:uid="{00000000-0005-0000-0000-000027000000}"/>
    <cellStyle name="40% - Accent1 6" xfId="41" xr:uid="{00000000-0005-0000-0000-000028000000}"/>
    <cellStyle name="40% - Accent1 7" xfId="42" xr:uid="{00000000-0005-0000-0000-000029000000}"/>
    <cellStyle name="40% - Accent2 2" xfId="43" xr:uid="{00000000-0005-0000-0000-00002A000000}"/>
    <cellStyle name="40% - Accent2 3" xfId="44" xr:uid="{00000000-0005-0000-0000-00002B000000}"/>
    <cellStyle name="40% - Accent2 4" xfId="45" xr:uid="{00000000-0005-0000-0000-00002C000000}"/>
    <cellStyle name="40% - Accent2 5" xfId="46" xr:uid="{00000000-0005-0000-0000-00002D000000}"/>
    <cellStyle name="40% - Accent2 6" xfId="47" xr:uid="{00000000-0005-0000-0000-00002E000000}"/>
    <cellStyle name="40% - Accent2 7" xfId="48" xr:uid="{00000000-0005-0000-0000-00002F000000}"/>
    <cellStyle name="40% - Accent3 2" xfId="49" xr:uid="{00000000-0005-0000-0000-000030000000}"/>
    <cellStyle name="40% - Accent3 3" xfId="50" xr:uid="{00000000-0005-0000-0000-000031000000}"/>
    <cellStyle name="40% - Accent3 4" xfId="51" xr:uid="{00000000-0005-0000-0000-000032000000}"/>
    <cellStyle name="40% - Accent3 5" xfId="52" xr:uid="{00000000-0005-0000-0000-000033000000}"/>
    <cellStyle name="40% - Accent3 6" xfId="53" xr:uid="{00000000-0005-0000-0000-000034000000}"/>
    <cellStyle name="40% - Accent3 7" xfId="54" xr:uid="{00000000-0005-0000-0000-000035000000}"/>
    <cellStyle name="40% - Accent4 2" xfId="55" xr:uid="{00000000-0005-0000-0000-000036000000}"/>
    <cellStyle name="40% - Accent4 3" xfId="56" xr:uid="{00000000-0005-0000-0000-000037000000}"/>
    <cellStyle name="40% - Accent4 4" xfId="57" xr:uid="{00000000-0005-0000-0000-000038000000}"/>
    <cellStyle name="40% - Accent4 5" xfId="58" xr:uid="{00000000-0005-0000-0000-000039000000}"/>
    <cellStyle name="40% - Accent4 6" xfId="59" xr:uid="{00000000-0005-0000-0000-00003A000000}"/>
    <cellStyle name="40% - Accent4 7" xfId="60" xr:uid="{00000000-0005-0000-0000-00003B000000}"/>
    <cellStyle name="40% - Accent5 2" xfId="61" xr:uid="{00000000-0005-0000-0000-00003C000000}"/>
    <cellStyle name="40% - Accent5 3" xfId="62" xr:uid="{00000000-0005-0000-0000-00003D000000}"/>
    <cellStyle name="40% - Accent5 4" xfId="63" xr:uid="{00000000-0005-0000-0000-00003E000000}"/>
    <cellStyle name="40% - Accent5 5" xfId="64" xr:uid="{00000000-0005-0000-0000-00003F000000}"/>
    <cellStyle name="40% - Accent5 6" xfId="65" xr:uid="{00000000-0005-0000-0000-000040000000}"/>
    <cellStyle name="40% - Accent5 7" xfId="66" xr:uid="{00000000-0005-0000-0000-000041000000}"/>
    <cellStyle name="40% - Accent6 2" xfId="67" xr:uid="{00000000-0005-0000-0000-000042000000}"/>
    <cellStyle name="40% - Accent6 3" xfId="68" xr:uid="{00000000-0005-0000-0000-000043000000}"/>
    <cellStyle name="40% - Accent6 4" xfId="69" xr:uid="{00000000-0005-0000-0000-000044000000}"/>
    <cellStyle name="40% - Accent6 5" xfId="70" xr:uid="{00000000-0005-0000-0000-000045000000}"/>
    <cellStyle name="40% - Accent6 6" xfId="71" xr:uid="{00000000-0005-0000-0000-000046000000}"/>
    <cellStyle name="40% - Accent6 7" xfId="72" xr:uid="{00000000-0005-0000-0000-000047000000}"/>
    <cellStyle name="Comma" xfId="73" builtinId="3"/>
    <cellStyle name="Comma 10" xfId="74" xr:uid="{00000000-0005-0000-0000-000049000000}"/>
    <cellStyle name="Comma 10 2 6" xfId="75" xr:uid="{00000000-0005-0000-0000-00004A000000}"/>
    <cellStyle name="Comma 11" xfId="76" xr:uid="{00000000-0005-0000-0000-00004B000000}"/>
    <cellStyle name="Comma 12" xfId="77" xr:uid="{00000000-0005-0000-0000-00004C000000}"/>
    <cellStyle name="Comma 12 2 2" xfId="78" xr:uid="{00000000-0005-0000-0000-00004D000000}"/>
    <cellStyle name="Comma 12 2 2 2" xfId="79" xr:uid="{00000000-0005-0000-0000-00004E000000}"/>
    <cellStyle name="Comma 13" xfId="80" xr:uid="{00000000-0005-0000-0000-00004F000000}"/>
    <cellStyle name="Comma 14" xfId="81" xr:uid="{00000000-0005-0000-0000-000050000000}"/>
    <cellStyle name="Comma 15" xfId="82" xr:uid="{00000000-0005-0000-0000-000051000000}"/>
    <cellStyle name="Comma 16" xfId="83" xr:uid="{00000000-0005-0000-0000-000052000000}"/>
    <cellStyle name="Comma 168" xfId="430" xr:uid="{044950E0-86CF-4120-B637-918D40BD3BEE}"/>
    <cellStyle name="Comma 17" xfId="429" xr:uid="{2C25240F-6C23-4AE5-A7EB-0CFF67C0A221}"/>
    <cellStyle name="Comma 2" xfId="84" xr:uid="{00000000-0005-0000-0000-000053000000}"/>
    <cellStyle name="Comma 2 10" xfId="85" xr:uid="{00000000-0005-0000-0000-000054000000}"/>
    <cellStyle name="Comma 2 11" xfId="86" xr:uid="{00000000-0005-0000-0000-000055000000}"/>
    <cellStyle name="Comma 2 12" xfId="87" xr:uid="{00000000-0005-0000-0000-000056000000}"/>
    <cellStyle name="Comma 2 13" xfId="88" xr:uid="{00000000-0005-0000-0000-000057000000}"/>
    <cellStyle name="Comma 2 14" xfId="89" xr:uid="{00000000-0005-0000-0000-000058000000}"/>
    <cellStyle name="Comma 2 15" xfId="90" xr:uid="{00000000-0005-0000-0000-000059000000}"/>
    <cellStyle name="Comma 2 16" xfId="91" xr:uid="{00000000-0005-0000-0000-00005A000000}"/>
    <cellStyle name="Comma 2 17" xfId="92" xr:uid="{00000000-0005-0000-0000-00005B000000}"/>
    <cellStyle name="Comma 2 18" xfId="93" xr:uid="{00000000-0005-0000-0000-00005C000000}"/>
    <cellStyle name="Comma 2 19" xfId="94" xr:uid="{00000000-0005-0000-0000-00005D000000}"/>
    <cellStyle name="Comma 2 2" xfId="95" xr:uid="{00000000-0005-0000-0000-00005E000000}"/>
    <cellStyle name="Comma 2 2 2" xfId="96" xr:uid="{00000000-0005-0000-0000-00005F000000}"/>
    <cellStyle name="Comma 2 20" xfId="97" xr:uid="{00000000-0005-0000-0000-000060000000}"/>
    <cellStyle name="Comma 2 21" xfId="98" xr:uid="{00000000-0005-0000-0000-000061000000}"/>
    <cellStyle name="Comma 2 22" xfId="99" xr:uid="{00000000-0005-0000-0000-000062000000}"/>
    <cellStyle name="Comma 2 23" xfId="100" xr:uid="{00000000-0005-0000-0000-000063000000}"/>
    <cellStyle name="Comma 2 24" xfId="101" xr:uid="{00000000-0005-0000-0000-000064000000}"/>
    <cellStyle name="Comma 2 25" xfId="102" xr:uid="{00000000-0005-0000-0000-000065000000}"/>
    <cellStyle name="Comma 2 26" xfId="103" xr:uid="{00000000-0005-0000-0000-000066000000}"/>
    <cellStyle name="Comma 2 27" xfId="104" xr:uid="{00000000-0005-0000-0000-000067000000}"/>
    <cellStyle name="Comma 2 28" xfId="105" xr:uid="{00000000-0005-0000-0000-000068000000}"/>
    <cellStyle name="Comma 2 29" xfId="106" xr:uid="{00000000-0005-0000-0000-000069000000}"/>
    <cellStyle name="Comma 2 3" xfId="107" xr:uid="{00000000-0005-0000-0000-00006A000000}"/>
    <cellStyle name="Comma 2 30" xfId="108" xr:uid="{00000000-0005-0000-0000-00006B000000}"/>
    <cellStyle name="Comma 2 31" xfId="109" xr:uid="{00000000-0005-0000-0000-00006C000000}"/>
    <cellStyle name="Comma 2 32" xfId="110" xr:uid="{00000000-0005-0000-0000-00006D000000}"/>
    <cellStyle name="Comma 2 33" xfId="111" xr:uid="{00000000-0005-0000-0000-00006E000000}"/>
    <cellStyle name="Comma 2 34" xfId="112" xr:uid="{00000000-0005-0000-0000-00006F000000}"/>
    <cellStyle name="Comma 2 35" xfId="113" xr:uid="{00000000-0005-0000-0000-000070000000}"/>
    <cellStyle name="Comma 2 36" xfId="114" xr:uid="{00000000-0005-0000-0000-000071000000}"/>
    <cellStyle name="Comma 2 37" xfId="115" xr:uid="{00000000-0005-0000-0000-000072000000}"/>
    <cellStyle name="Comma 2 38" xfId="116" xr:uid="{00000000-0005-0000-0000-000073000000}"/>
    <cellStyle name="Comma 2 39" xfId="117" xr:uid="{00000000-0005-0000-0000-000074000000}"/>
    <cellStyle name="Comma 2 4" xfId="118" xr:uid="{00000000-0005-0000-0000-000075000000}"/>
    <cellStyle name="Comma 2 40" xfId="119" xr:uid="{00000000-0005-0000-0000-000076000000}"/>
    <cellStyle name="Comma 2 41" xfId="120" xr:uid="{00000000-0005-0000-0000-000077000000}"/>
    <cellStyle name="Comma 2 42" xfId="121" xr:uid="{00000000-0005-0000-0000-000078000000}"/>
    <cellStyle name="Comma 2 43" xfId="122" xr:uid="{00000000-0005-0000-0000-000079000000}"/>
    <cellStyle name="Comma 2 44" xfId="123" xr:uid="{00000000-0005-0000-0000-00007A000000}"/>
    <cellStyle name="Comma 2 45" xfId="124" xr:uid="{00000000-0005-0000-0000-00007B000000}"/>
    <cellStyle name="Comma 2 46" xfId="125" xr:uid="{00000000-0005-0000-0000-00007C000000}"/>
    <cellStyle name="Comma 2 47" xfId="126" xr:uid="{00000000-0005-0000-0000-00007D000000}"/>
    <cellStyle name="Comma 2 48" xfId="127" xr:uid="{00000000-0005-0000-0000-00007E000000}"/>
    <cellStyle name="Comma 2 49" xfId="128" xr:uid="{00000000-0005-0000-0000-00007F000000}"/>
    <cellStyle name="Comma 2 5" xfId="129" xr:uid="{00000000-0005-0000-0000-000080000000}"/>
    <cellStyle name="Comma 2 50" xfId="130" xr:uid="{00000000-0005-0000-0000-000081000000}"/>
    <cellStyle name="Comma 2 51" xfId="131" xr:uid="{00000000-0005-0000-0000-000082000000}"/>
    <cellStyle name="Comma 2 52" xfId="132" xr:uid="{00000000-0005-0000-0000-000083000000}"/>
    <cellStyle name="Comma 2 53" xfId="133" xr:uid="{00000000-0005-0000-0000-000084000000}"/>
    <cellStyle name="Comma 2 54" xfId="134" xr:uid="{00000000-0005-0000-0000-000085000000}"/>
    <cellStyle name="Comma 2 55" xfId="135" xr:uid="{00000000-0005-0000-0000-000086000000}"/>
    <cellStyle name="Comma 2 56" xfId="136" xr:uid="{00000000-0005-0000-0000-000087000000}"/>
    <cellStyle name="Comma 2 57" xfId="137" xr:uid="{00000000-0005-0000-0000-000088000000}"/>
    <cellStyle name="Comma 2 58" xfId="138" xr:uid="{00000000-0005-0000-0000-000089000000}"/>
    <cellStyle name="Comma 2 59" xfId="139" xr:uid="{00000000-0005-0000-0000-00008A000000}"/>
    <cellStyle name="Comma 2 6" xfId="140" xr:uid="{00000000-0005-0000-0000-00008B000000}"/>
    <cellStyle name="Comma 2 7" xfId="141" xr:uid="{00000000-0005-0000-0000-00008C000000}"/>
    <cellStyle name="Comma 2 8" xfId="142" xr:uid="{00000000-0005-0000-0000-00008D000000}"/>
    <cellStyle name="Comma 2 9" xfId="143" xr:uid="{00000000-0005-0000-0000-00008E000000}"/>
    <cellStyle name="Comma 3" xfId="144" xr:uid="{00000000-0005-0000-0000-00008F000000}"/>
    <cellStyle name="Comma 3 2" xfId="145" xr:uid="{00000000-0005-0000-0000-000090000000}"/>
    <cellStyle name="Comma 3 3" xfId="146" xr:uid="{00000000-0005-0000-0000-000091000000}"/>
    <cellStyle name="Comma 3 4" xfId="147" xr:uid="{00000000-0005-0000-0000-000092000000}"/>
    <cellStyle name="Comma 3 5" xfId="148" xr:uid="{00000000-0005-0000-0000-000093000000}"/>
    <cellStyle name="Comma 4" xfId="149" xr:uid="{00000000-0005-0000-0000-000094000000}"/>
    <cellStyle name="Comma 4 12 10 2" xfId="150" xr:uid="{00000000-0005-0000-0000-000095000000}"/>
    <cellStyle name="Comma 4 2" xfId="151" xr:uid="{00000000-0005-0000-0000-000096000000}"/>
    <cellStyle name="Comma 4 3" xfId="152" xr:uid="{00000000-0005-0000-0000-000097000000}"/>
    <cellStyle name="Comma 4 4" xfId="153" xr:uid="{00000000-0005-0000-0000-000098000000}"/>
    <cellStyle name="Comma 4 5" xfId="154" xr:uid="{00000000-0005-0000-0000-000099000000}"/>
    <cellStyle name="Comma 4 6" xfId="155" xr:uid="{00000000-0005-0000-0000-00009A000000}"/>
    <cellStyle name="Comma 5" xfId="156" xr:uid="{00000000-0005-0000-0000-00009B000000}"/>
    <cellStyle name="Comma 5 2" xfId="157" xr:uid="{00000000-0005-0000-0000-00009C000000}"/>
    <cellStyle name="Comma 5 3" xfId="158" xr:uid="{00000000-0005-0000-0000-00009D000000}"/>
    <cellStyle name="Comma 5 4" xfId="159" xr:uid="{00000000-0005-0000-0000-00009E000000}"/>
    <cellStyle name="Comma 6" xfId="160" xr:uid="{00000000-0005-0000-0000-00009F000000}"/>
    <cellStyle name="Comma 6 2" xfId="161" xr:uid="{00000000-0005-0000-0000-0000A0000000}"/>
    <cellStyle name="Comma 6 3" xfId="162" xr:uid="{00000000-0005-0000-0000-0000A1000000}"/>
    <cellStyle name="Comma 6 4" xfId="163" xr:uid="{00000000-0005-0000-0000-0000A2000000}"/>
    <cellStyle name="Comma 6 5" xfId="164" xr:uid="{00000000-0005-0000-0000-0000A3000000}"/>
    <cellStyle name="Comma 7" xfId="165" xr:uid="{00000000-0005-0000-0000-0000A4000000}"/>
    <cellStyle name="Comma 7 2" xfId="166" xr:uid="{00000000-0005-0000-0000-0000A5000000}"/>
    <cellStyle name="Comma 8" xfId="167" xr:uid="{00000000-0005-0000-0000-0000A6000000}"/>
    <cellStyle name="Comma 8 2" xfId="168" xr:uid="{00000000-0005-0000-0000-0000A7000000}"/>
    <cellStyle name="Comma 9" xfId="169" xr:uid="{00000000-0005-0000-0000-0000A8000000}"/>
    <cellStyle name="Currency 2" xfId="170" xr:uid="{00000000-0005-0000-0000-0000A9000000}"/>
    <cellStyle name="Currency 3" xfId="171" xr:uid="{00000000-0005-0000-0000-0000AA000000}"/>
    <cellStyle name="Normal" xfId="0" builtinId="0"/>
    <cellStyle name="Normal 10" xfId="172" xr:uid="{00000000-0005-0000-0000-0000AC000000}"/>
    <cellStyle name="Normal 10 2" xfId="173" xr:uid="{00000000-0005-0000-0000-0000AD000000}"/>
    <cellStyle name="Normal 10 2 2" xfId="174" xr:uid="{00000000-0005-0000-0000-0000AE000000}"/>
    <cellStyle name="Normal 10 2 3" xfId="175" xr:uid="{00000000-0005-0000-0000-0000AF000000}"/>
    <cellStyle name="Normal 10 4" xfId="176" xr:uid="{00000000-0005-0000-0000-0000B0000000}"/>
    <cellStyle name="Normal 10 4 2" xfId="177" xr:uid="{00000000-0005-0000-0000-0000B1000000}"/>
    <cellStyle name="Normal 11" xfId="178" xr:uid="{00000000-0005-0000-0000-0000B2000000}"/>
    <cellStyle name="Normal 11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1 6" xfId="182" xr:uid="{00000000-0005-0000-0000-0000B6000000}"/>
    <cellStyle name="Normal 12" xfId="183" xr:uid="{00000000-0005-0000-0000-0000B7000000}"/>
    <cellStyle name="Normal 12 2" xfId="184" xr:uid="{00000000-0005-0000-0000-0000B8000000}"/>
    <cellStyle name="Normal 12 3" xfId="185" xr:uid="{00000000-0005-0000-0000-0000B9000000}"/>
    <cellStyle name="Normal 12 4" xfId="186" xr:uid="{00000000-0005-0000-0000-0000BA000000}"/>
    <cellStyle name="Normal 129" xfId="187" xr:uid="{00000000-0005-0000-0000-0000BB000000}"/>
    <cellStyle name="Normal 13" xfId="188" xr:uid="{00000000-0005-0000-0000-0000BC000000}"/>
    <cellStyle name="Normal 14" xfId="189" xr:uid="{00000000-0005-0000-0000-0000BD000000}"/>
    <cellStyle name="Normal 14 2" xfId="190" xr:uid="{00000000-0005-0000-0000-0000BE000000}"/>
    <cellStyle name="Normal 15" xfId="191" xr:uid="{00000000-0005-0000-0000-0000BF000000}"/>
    <cellStyle name="Normal 15 2" xfId="192" xr:uid="{00000000-0005-0000-0000-0000C0000000}"/>
    <cellStyle name="Normal 16" xfId="193" xr:uid="{00000000-0005-0000-0000-0000C1000000}"/>
    <cellStyle name="Normal 16 2" xfId="194" xr:uid="{00000000-0005-0000-0000-0000C2000000}"/>
    <cellStyle name="Normal 16 3" xfId="195" xr:uid="{00000000-0005-0000-0000-0000C3000000}"/>
    <cellStyle name="Normal 17" xfId="196" xr:uid="{00000000-0005-0000-0000-0000C4000000}"/>
    <cellStyle name="Normal 17 2" xfId="197" xr:uid="{00000000-0005-0000-0000-0000C5000000}"/>
    <cellStyle name="Normal 17 3" xfId="198" xr:uid="{00000000-0005-0000-0000-0000C6000000}"/>
    <cellStyle name="Normal 18" xfId="199" xr:uid="{00000000-0005-0000-0000-0000C7000000}"/>
    <cellStyle name="Normal 18 2" xfId="200" xr:uid="{00000000-0005-0000-0000-0000C8000000}"/>
    <cellStyle name="Normal 19" xfId="201" xr:uid="{00000000-0005-0000-0000-0000C9000000}"/>
    <cellStyle name="Normal 19 2" xfId="202" xr:uid="{00000000-0005-0000-0000-0000CA000000}"/>
    <cellStyle name="Normal 19 3" xfId="203" xr:uid="{00000000-0005-0000-0000-0000CB000000}"/>
    <cellStyle name="Normal 2" xfId="204" xr:uid="{00000000-0005-0000-0000-0000CC000000}"/>
    <cellStyle name="Normal 2 10" xfId="205" xr:uid="{00000000-0005-0000-0000-0000CD000000}"/>
    <cellStyle name="Normal 2 11" xfId="206" xr:uid="{00000000-0005-0000-0000-0000CE000000}"/>
    <cellStyle name="Normal 2 12" xfId="207" xr:uid="{00000000-0005-0000-0000-0000CF000000}"/>
    <cellStyle name="Normal 2 13" xfId="208" xr:uid="{00000000-0005-0000-0000-0000D0000000}"/>
    <cellStyle name="Normal 2 13 2" xfId="209" xr:uid="{00000000-0005-0000-0000-0000D1000000}"/>
    <cellStyle name="Normal 2 13 3" xfId="210" xr:uid="{00000000-0005-0000-0000-0000D2000000}"/>
    <cellStyle name="Normal 2 14" xfId="211" xr:uid="{00000000-0005-0000-0000-0000D3000000}"/>
    <cellStyle name="Normal 2 15" xfId="212" xr:uid="{00000000-0005-0000-0000-0000D4000000}"/>
    <cellStyle name="Normal 2 16" xfId="213" xr:uid="{00000000-0005-0000-0000-0000D5000000}"/>
    <cellStyle name="Normal 2 17" xfId="214" xr:uid="{00000000-0005-0000-0000-0000D6000000}"/>
    <cellStyle name="Normal 2 18" xfId="215" xr:uid="{00000000-0005-0000-0000-0000D7000000}"/>
    <cellStyle name="Normal 2 19" xfId="216" xr:uid="{00000000-0005-0000-0000-0000D8000000}"/>
    <cellStyle name="Normal 2 2" xfId="217" xr:uid="{00000000-0005-0000-0000-0000D9000000}"/>
    <cellStyle name="Normal 2 2 4" xfId="218" xr:uid="{00000000-0005-0000-0000-0000DA000000}"/>
    <cellStyle name="Normal 2 20" xfId="219" xr:uid="{00000000-0005-0000-0000-0000DB000000}"/>
    <cellStyle name="Normal 2 21" xfId="220" xr:uid="{00000000-0005-0000-0000-0000DC000000}"/>
    <cellStyle name="Normal 2 22" xfId="221" xr:uid="{00000000-0005-0000-0000-0000DD000000}"/>
    <cellStyle name="Normal 2 23" xfId="222" xr:uid="{00000000-0005-0000-0000-0000DE000000}"/>
    <cellStyle name="Normal 2 24" xfId="223" xr:uid="{00000000-0005-0000-0000-0000DF000000}"/>
    <cellStyle name="Normal 2 25" xfId="224" xr:uid="{00000000-0005-0000-0000-0000E0000000}"/>
    <cellStyle name="Normal 2 26" xfId="225" xr:uid="{00000000-0005-0000-0000-0000E1000000}"/>
    <cellStyle name="Normal 2 27" xfId="226" xr:uid="{00000000-0005-0000-0000-0000E2000000}"/>
    <cellStyle name="Normal 2 28" xfId="227" xr:uid="{00000000-0005-0000-0000-0000E3000000}"/>
    <cellStyle name="Normal 2 29" xfId="228" xr:uid="{00000000-0005-0000-0000-0000E4000000}"/>
    <cellStyle name="Normal 2 3" xfId="229" xr:uid="{00000000-0005-0000-0000-0000E5000000}"/>
    <cellStyle name="Normal 2 30" xfId="230" xr:uid="{00000000-0005-0000-0000-0000E6000000}"/>
    <cellStyle name="Normal 2 31" xfId="231" xr:uid="{00000000-0005-0000-0000-0000E7000000}"/>
    <cellStyle name="Normal 2 32" xfId="232" xr:uid="{00000000-0005-0000-0000-0000E8000000}"/>
    <cellStyle name="Normal 2 33" xfId="233" xr:uid="{00000000-0005-0000-0000-0000E9000000}"/>
    <cellStyle name="Normal 2 34" xfId="234" xr:uid="{00000000-0005-0000-0000-0000EA000000}"/>
    <cellStyle name="Normal 2 35" xfId="235" xr:uid="{00000000-0005-0000-0000-0000EB000000}"/>
    <cellStyle name="Normal 2 36" xfId="236" xr:uid="{00000000-0005-0000-0000-0000EC000000}"/>
    <cellStyle name="Normal 2 37" xfId="237" xr:uid="{00000000-0005-0000-0000-0000ED000000}"/>
    <cellStyle name="Normal 2 38" xfId="238" xr:uid="{00000000-0005-0000-0000-0000EE000000}"/>
    <cellStyle name="Normal 2 39" xfId="239" xr:uid="{00000000-0005-0000-0000-0000EF000000}"/>
    <cellStyle name="Normal 2 4" xfId="240" xr:uid="{00000000-0005-0000-0000-0000F0000000}"/>
    <cellStyle name="Normal 2 40" xfId="241" xr:uid="{00000000-0005-0000-0000-0000F1000000}"/>
    <cellStyle name="Normal 2 41" xfId="242" xr:uid="{00000000-0005-0000-0000-0000F2000000}"/>
    <cellStyle name="Normal 2 42" xfId="243" xr:uid="{00000000-0005-0000-0000-0000F3000000}"/>
    <cellStyle name="Normal 2 43" xfId="244" xr:uid="{00000000-0005-0000-0000-0000F4000000}"/>
    <cellStyle name="Normal 2 44" xfId="245" xr:uid="{00000000-0005-0000-0000-0000F5000000}"/>
    <cellStyle name="Normal 2 45" xfId="246" xr:uid="{00000000-0005-0000-0000-0000F6000000}"/>
    <cellStyle name="Normal 2 46" xfId="247" xr:uid="{00000000-0005-0000-0000-0000F7000000}"/>
    <cellStyle name="Normal 2 47" xfId="248" xr:uid="{00000000-0005-0000-0000-0000F8000000}"/>
    <cellStyle name="Normal 2 48" xfId="249" xr:uid="{00000000-0005-0000-0000-0000F9000000}"/>
    <cellStyle name="Normal 2 49" xfId="250" xr:uid="{00000000-0005-0000-0000-0000FA000000}"/>
    <cellStyle name="Normal 2 5" xfId="251" xr:uid="{00000000-0005-0000-0000-0000FB000000}"/>
    <cellStyle name="Normal 2 50" xfId="252" xr:uid="{00000000-0005-0000-0000-0000FC000000}"/>
    <cellStyle name="Normal 2 51" xfId="253" xr:uid="{00000000-0005-0000-0000-0000FD000000}"/>
    <cellStyle name="Normal 2 52" xfId="254" xr:uid="{00000000-0005-0000-0000-0000FE000000}"/>
    <cellStyle name="Normal 2 53" xfId="255" xr:uid="{00000000-0005-0000-0000-0000FF000000}"/>
    <cellStyle name="Normal 2 54" xfId="256" xr:uid="{00000000-0005-0000-0000-000000010000}"/>
    <cellStyle name="Normal 2 55" xfId="257" xr:uid="{00000000-0005-0000-0000-000001010000}"/>
    <cellStyle name="Normal 2 56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 9" xfId="262" xr:uid="{00000000-0005-0000-0000-000006010000}"/>
    <cellStyle name="Normal 20" xfId="263" xr:uid="{00000000-0005-0000-0000-000007010000}"/>
    <cellStyle name="Normal 20 2" xfId="264" xr:uid="{00000000-0005-0000-0000-000008010000}"/>
    <cellStyle name="Normal 20 3" xfId="265" xr:uid="{00000000-0005-0000-0000-000009010000}"/>
    <cellStyle name="Normal 21" xfId="266" xr:uid="{00000000-0005-0000-0000-00000A010000}"/>
    <cellStyle name="Normal 21 2" xfId="267" xr:uid="{00000000-0005-0000-0000-00000B010000}"/>
    <cellStyle name="Normal 21 3" xfId="268" xr:uid="{00000000-0005-0000-0000-00000C010000}"/>
    <cellStyle name="Normal 22" xfId="269" xr:uid="{00000000-0005-0000-0000-00000D010000}"/>
    <cellStyle name="Normal 22 2" xfId="270" xr:uid="{00000000-0005-0000-0000-00000E010000}"/>
    <cellStyle name="Normal 22 3" xfId="271" xr:uid="{00000000-0005-0000-0000-00000F010000}"/>
    <cellStyle name="Normal 23" xfId="272" xr:uid="{00000000-0005-0000-0000-000010010000}"/>
    <cellStyle name="Normal 23 2" xfId="273" xr:uid="{00000000-0005-0000-0000-000011010000}"/>
    <cellStyle name="Normal 23 3" xfId="274" xr:uid="{00000000-0005-0000-0000-000012010000}"/>
    <cellStyle name="Normal 24" xfId="275" xr:uid="{00000000-0005-0000-0000-000013010000}"/>
    <cellStyle name="Normal 24 2" xfId="276" xr:uid="{00000000-0005-0000-0000-000014010000}"/>
    <cellStyle name="Normal 24 3" xfId="277" xr:uid="{00000000-0005-0000-0000-000015010000}"/>
    <cellStyle name="Normal 25" xfId="278" xr:uid="{00000000-0005-0000-0000-000016010000}"/>
    <cellStyle name="Normal 25 2" xfId="279" xr:uid="{00000000-0005-0000-0000-000017010000}"/>
    <cellStyle name="Normal 25 3" xfId="280" xr:uid="{00000000-0005-0000-0000-000018010000}"/>
    <cellStyle name="Normal 26" xfId="281" xr:uid="{00000000-0005-0000-0000-000019010000}"/>
    <cellStyle name="Normal 26 2" xfId="282" xr:uid="{00000000-0005-0000-0000-00001A010000}"/>
    <cellStyle name="Normal 26 3" xfId="283" xr:uid="{00000000-0005-0000-0000-00001B010000}"/>
    <cellStyle name="Normal 27" xfId="284" xr:uid="{00000000-0005-0000-0000-00001C010000}"/>
    <cellStyle name="Normal 27 2" xfId="285" xr:uid="{00000000-0005-0000-0000-00001D010000}"/>
    <cellStyle name="Normal 27 3" xfId="286" xr:uid="{00000000-0005-0000-0000-00001E010000}"/>
    <cellStyle name="Normal 28" xfId="287" xr:uid="{00000000-0005-0000-0000-00001F010000}"/>
    <cellStyle name="Normal 28 2" xfId="288" xr:uid="{00000000-0005-0000-0000-000020010000}"/>
    <cellStyle name="Normal 28 3" xfId="289" xr:uid="{00000000-0005-0000-0000-000021010000}"/>
    <cellStyle name="Normal 29" xfId="290" xr:uid="{00000000-0005-0000-0000-000022010000}"/>
    <cellStyle name="Normal 29 2" xfId="291" xr:uid="{00000000-0005-0000-0000-000023010000}"/>
    <cellStyle name="Normal 29 3" xfId="292" xr:uid="{00000000-0005-0000-0000-000024010000}"/>
    <cellStyle name="Normal 3" xfId="293" xr:uid="{00000000-0005-0000-0000-000025010000}"/>
    <cellStyle name="Normal 3 2" xfId="294" xr:uid="{00000000-0005-0000-0000-000026010000}"/>
    <cellStyle name="Normal 3 2 2" xfId="295" xr:uid="{00000000-0005-0000-0000-000027010000}"/>
    <cellStyle name="Normal 3 2 3" xfId="296" xr:uid="{00000000-0005-0000-0000-000028010000}"/>
    <cellStyle name="Normal 3 3" xfId="297" xr:uid="{00000000-0005-0000-0000-000029010000}"/>
    <cellStyle name="Normal 3 4" xfId="298" xr:uid="{00000000-0005-0000-0000-00002A010000}"/>
    <cellStyle name="Normal 30" xfId="299" xr:uid="{00000000-0005-0000-0000-00002B010000}"/>
    <cellStyle name="Normal 30 2" xfId="300" xr:uid="{00000000-0005-0000-0000-00002C010000}"/>
    <cellStyle name="Normal 30 3" xfId="301" xr:uid="{00000000-0005-0000-0000-00002D010000}"/>
    <cellStyle name="Normal 31" xfId="302" xr:uid="{00000000-0005-0000-0000-00002E010000}"/>
    <cellStyle name="Normal 31 2" xfId="303" xr:uid="{00000000-0005-0000-0000-00002F010000}"/>
    <cellStyle name="Normal 31 3" xfId="304" xr:uid="{00000000-0005-0000-0000-000030010000}"/>
    <cellStyle name="Normal 32" xfId="305" xr:uid="{00000000-0005-0000-0000-000031010000}"/>
    <cellStyle name="Normal 32 2" xfId="306" xr:uid="{00000000-0005-0000-0000-000032010000}"/>
    <cellStyle name="Normal 32 3" xfId="307" xr:uid="{00000000-0005-0000-0000-000033010000}"/>
    <cellStyle name="Normal 32 4" xfId="308" xr:uid="{00000000-0005-0000-0000-000034010000}"/>
    <cellStyle name="Normal 33" xfId="309" xr:uid="{00000000-0005-0000-0000-000035010000}"/>
    <cellStyle name="Normal 33 2" xfId="310" xr:uid="{00000000-0005-0000-0000-000036010000}"/>
    <cellStyle name="Normal 33 3" xfId="311" xr:uid="{00000000-0005-0000-0000-000037010000}"/>
    <cellStyle name="Normal 34" xfId="312" xr:uid="{00000000-0005-0000-0000-000038010000}"/>
    <cellStyle name="Normal 34 2" xfId="313" xr:uid="{00000000-0005-0000-0000-000039010000}"/>
    <cellStyle name="Normal 34 3" xfId="314" xr:uid="{00000000-0005-0000-0000-00003A010000}"/>
    <cellStyle name="Normal 35" xfId="315" xr:uid="{00000000-0005-0000-0000-00003B010000}"/>
    <cellStyle name="Normal 35 2" xfId="316" xr:uid="{00000000-0005-0000-0000-00003C010000}"/>
    <cellStyle name="Normal 35 3" xfId="317" xr:uid="{00000000-0005-0000-0000-00003D010000}"/>
    <cellStyle name="Normal 36" xfId="318" xr:uid="{00000000-0005-0000-0000-00003E010000}"/>
    <cellStyle name="Normal 36 2" xfId="319" xr:uid="{00000000-0005-0000-0000-00003F010000}"/>
    <cellStyle name="Normal 36 3" xfId="320" xr:uid="{00000000-0005-0000-0000-000040010000}"/>
    <cellStyle name="Normal 37" xfId="321" xr:uid="{00000000-0005-0000-0000-000041010000}"/>
    <cellStyle name="Normal 37 2" xfId="322" xr:uid="{00000000-0005-0000-0000-000042010000}"/>
    <cellStyle name="Normal 37 3" xfId="323" xr:uid="{00000000-0005-0000-0000-000043010000}"/>
    <cellStyle name="Normal 38" xfId="324" xr:uid="{00000000-0005-0000-0000-000044010000}"/>
    <cellStyle name="Normal 38 2" xfId="325" xr:uid="{00000000-0005-0000-0000-000045010000}"/>
    <cellStyle name="Normal 38 3" xfId="326" xr:uid="{00000000-0005-0000-0000-000046010000}"/>
    <cellStyle name="Normal 39" xfId="327" xr:uid="{00000000-0005-0000-0000-000047010000}"/>
    <cellStyle name="Normal 39 2" xfId="328" xr:uid="{00000000-0005-0000-0000-000048010000}"/>
    <cellStyle name="Normal 39 3" xfId="329" xr:uid="{00000000-0005-0000-0000-000049010000}"/>
    <cellStyle name="Normal 4" xfId="330" xr:uid="{00000000-0005-0000-0000-00004A010000}"/>
    <cellStyle name="Normal 4 2" xfId="331" xr:uid="{00000000-0005-0000-0000-00004B010000}"/>
    <cellStyle name="Normal 4 3" xfId="332" xr:uid="{00000000-0005-0000-0000-00004C010000}"/>
    <cellStyle name="Normal 4 4" xfId="333" xr:uid="{00000000-0005-0000-0000-00004D010000}"/>
    <cellStyle name="Normal 4 5" xfId="334" xr:uid="{00000000-0005-0000-0000-00004E010000}"/>
    <cellStyle name="Normal 4 6" xfId="335" xr:uid="{00000000-0005-0000-0000-00004F010000}"/>
    <cellStyle name="Normal 40" xfId="336" xr:uid="{00000000-0005-0000-0000-000050010000}"/>
    <cellStyle name="Normal 40 2" xfId="337" xr:uid="{00000000-0005-0000-0000-000051010000}"/>
    <cellStyle name="Normal 40 3" xfId="338" xr:uid="{00000000-0005-0000-0000-000052010000}"/>
    <cellStyle name="Normal 41" xfId="339" xr:uid="{00000000-0005-0000-0000-000053010000}"/>
    <cellStyle name="Normal 41 2" xfId="340" xr:uid="{00000000-0005-0000-0000-000054010000}"/>
    <cellStyle name="Normal 41 3" xfId="341" xr:uid="{00000000-0005-0000-0000-000055010000}"/>
    <cellStyle name="Normal 42" xfId="342" xr:uid="{00000000-0005-0000-0000-000056010000}"/>
    <cellStyle name="Normal 42 2" xfId="343" xr:uid="{00000000-0005-0000-0000-000057010000}"/>
    <cellStyle name="Normal 42 3" xfId="344" xr:uid="{00000000-0005-0000-0000-000058010000}"/>
    <cellStyle name="Normal 43" xfId="345" xr:uid="{00000000-0005-0000-0000-000059010000}"/>
    <cellStyle name="Normal 43 2" xfId="346" xr:uid="{00000000-0005-0000-0000-00005A010000}"/>
    <cellStyle name="Normal 43 3" xfId="347" xr:uid="{00000000-0005-0000-0000-00005B010000}"/>
    <cellStyle name="Normal 44" xfId="348" xr:uid="{00000000-0005-0000-0000-00005C010000}"/>
    <cellStyle name="Normal 44 2" xfId="349" xr:uid="{00000000-0005-0000-0000-00005D010000}"/>
    <cellStyle name="Normal 44 3" xfId="350" xr:uid="{00000000-0005-0000-0000-00005E010000}"/>
    <cellStyle name="Normal 45" xfId="351" xr:uid="{00000000-0005-0000-0000-00005F010000}"/>
    <cellStyle name="Normal 45 2" xfId="352" xr:uid="{00000000-0005-0000-0000-000060010000}"/>
    <cellStyle name="Normal 45 3" xfId="353" xr:uid="{00000000-0005-0000-0000-000061010000}"/>
    <cellStyle name="Normal 46" xfId="354" xr:uid="{00000000-0005-0000-0000-000062010000}"/>
    <cellStyle name="Normal 46 2" xfId="355" xr:uid="{00000000-0005-0000-0000-000063010000}"/>
    <cellStyle name="Normal 46 3" xfId="356" xr:uid="{00000000-0005-0000-0000-000064010000}"/>
    <cellStyle name="Normal 47" xfId="357" xr:uid="{00000000-0005-0000-0000-000065010000}"/>
    <cellStyle name="Normal 47 2" xfId="358" xr:uid="{00000000-0005-0000-0000-000066010000}"/>
    <cellStyle name="Normal 47 3" xfId="359" xr:uid="{00000000-0005-0000-0000-000067010000}"/>
    <cellStyle name="Normal 48" xfId="360" xr:uid="{00000000-0005-0000-0000-000068010000}"/>
    <cellStyle name="Normal 48 2" xfId="361" xr:uid="{00000000-0005-0000-0000-000069010000}"/>
    <cellStyle name="Normal 48 3" xfId="362" xr:uid="{00000000-0005-0000-0000-00006A010000}"/>
    <cellStyle name="Normal 49" xfId="363" xr:uid="{00000000-0005-0000-0000-00006B010000}"/>
    <cellStyle name="Normal 49 2" xfId="364" xr:uid="{00000000-0005-0000-0000-00006C010000}"/>
    <cellStyle name="Normal 49 3" xfId="365" xr:uid="{00000000-0005-0000-0000-00006D010000}"/>
    <cellStyle name="Normal 5" xfId="366" xr:uid="{00000000-0005-0000-0000-00006E010000}"/>
    <cellStyle name="Normal 5 2" xfId="367" xr:uid="{00000000-0005-0000-0000-00006F010000}"/>
    <cellStyle name="Normal 5 3" xfId="368" xr:uid="{00000000-0005-0000-0000-000070010000}"/>
    <cellStyle name="Normal 5 4" xfId="369" xr:uid="{00000000-0005-0000-0000-000071010000}"/>
    <cellStyle name="Normal 5 5" xfId="370" xr:uid="{00000000-0005-0000-0000-000072010000}"/>
    <cellStyle name="Normal 50" xfId="371" xr:uid="{00000000-0005-0000-0000-000073010000}"/>
    <cellStyle name="Normal 50 2" xfId="372" xr:uid="{00000000-0005-0000-0000-000074010000}"/>
    <cellStyle name="Normal 50 3" xfId="373" xr:uid="{00000000-0005-0000-0000-000075010000}"/>
    <cellStyle name="Normal 51" xfId="374" xr:uid="{00000000-0005-0000-0000-000076010000}"/>
    <cellStyle name="Normal 51 2" xfId="375" xr:uid="{00000000-0005-0000-0000-000077010000}"/>
    <cellStyle name="Normal 51 3" xfId="376" xr:uid="{00000000-0005-0000-0000-000078010000}"/>
    <cellStyle name="Normal 52" xfId="377" xr:uid="{00000000-0005-0000-0000-000079010000}"/>
    <cellStyle name="Normal 52 2" xfId="378" xr:uid="{00000000-0005-0000-0000-00007A010000}"/>
    <cellStyle name="Normal 52 3" xfId="379" xr:uid="{00000000-0005-0000-0000-00007B010000}"/>
    <cellStyle name="Normal 53" xfId="380" xr:uid="{00000000-0005-0000-0000-00007C010000}"/>
    <cellStyle name="Normal 53 2" xfId="381" xr:uid="{00000000-0005-0000-0000-00007D010000}"/>
    <cellStyle name="Normal 53 3" xfId="382" xr:uid="{00000000-0005-0000-0000-00007E010000}"/>
    <cellStyle name="Normal 54" xfId="383" xr:uid="{00000000-0005-0000-0000-00007F010000}"/>
    <cellStyle name="Normal 54 2" xfId="384" xr:uid="{00000000-0005-0000-0000-000080010000}"/>
    <cellStyle name="Normal 54 3" xfId="385" xr:uid="{00000000-0005-0000-0000-000081010000}"/>
    <cellStyle name="Normal 55" xfId="386" xr:uid="{00000000-0005-0000-0000-000082010000}"/>
    <cellStyle name="Normal 55 2" xfId="387" xr:uid="{00000000-0005-0000-0000-000083010000}"/>
    <cellStyle name="Normal 55 3" xfId="388" xr:uid="{00000000-0005-0000-0000-000084010000}"/>
    <cellStyle name="Normal 56" xfId="389" xr:uid="{00000000-0005-0000-0000-000085010000}"/>
    <cellStyle name="Normal 57" xfId="390" xr:uid="{00000000-0005-0000-0000-000086010000}"/>
    <cellStyle name="Normal 58" xfId="391" xr:uid="{00000000-0005-0000-0000-000087010000}"/>
    <cellStyle name="Normal 59" xfId="392" xr:uid="{00000000-0005-0000-0000-000088010000}"/>
    <cellStyle name="Normal 59 2" xfId="393" xr:uid="{00000000-0005-0000-0000-000089010000}"/>
    <cellStyle name="Normal 6" xfId="394" xr:uid="{00000000-0005-0000-0000-00008A010000}"/>
    <cellStyle name="Normal 6 2" xfId="395" xr:uid="{00000000-0005-0000-0000-00008B010000}"/>
    <cellStyle name="Normal 6 2 2" xfId="396" xr:uid="{00000000-0005-0000-0000-00008C010000}"/>
    <cellStyle name="Normal 6 2 3" xfId="397" xr:uid="{00000000-0005-0000-0000-00008D010000}"/>
    <cellStyle name="Normal 6 3" xfId="398" xr:uid="{00000000-0005-0000-0000-00008E010000}"/>
    <cellStyle name="Normal 60" xfId="399" xr:uid="{00000000-0005-0000-0000-00008F010000}"/>
    <cellStyle name="Normal 61" xfId="400" xr:uid="{00000000-0005-0000-0000-000090010000}"/>
    <cellStyle name="Normal 62" xfId="401" xr:uid="{00000000-0005-0000-0000-000091010000}"/>
    <cellStyle name="Normal 63" xfId="402" xr:uid="{00000000-0005-0000-0000-000092010000}"/>
    <cellStyle name="Normal 64" xfId="403" xr:uid="{00000000-0005-0000-0000-000093010000}"/>
    <cellStyle name="Normal 7" xfId="404" xr:uid="{00000000-0005-0000-0000-000094010000}"/>
    <cellStyle name="Normal 7 2" xfId="405" xr:uid="{00000000-0005-0000-0000-000095010000}"/>
    <cellStyle name="Normal 7 3" xfId="406" xr:uid="{00000000-0005-0000-0000-000096010000}"/>
    <cellStyle name="Normal 7 4" xfId="407" xr:uid="{00000000-0005-0000-0000-000097010000}"/>
    <cellStyle name="Normal 8" xfId="408" xr:uid="{00000000-0005-0000-0000-000098010000}"/>
    <cellStyle name="Normal 81 2 4 2 3 2 2 2" xfId="409" xr:uid="{00000000-0005-0000-0000-000099010000}"/>
    <cellStyle name="Normal 9" xfId="410" xr:uid="{00000000-0005-0000-0000-00009A010000}"/>
    <cellStyle name="Normal 9 2" xfId="411" xr:uid="{00000000-0005-0000-0000-00009B010000}"/>
    <cellStyle name="Normal 9 3" xfId="412" xr:uid="{00000000-0005-0000-0000-00009C010000}"/>
    <cellStyle name="Normal 9 4" xfId="413" xr:uid="{00000000-0005-0000-0000-00009D010000}"/>
    <cellStyle name="Normal_EGCO_June10 TE" xfId="414" xr:uid="{00000000-0005-0000-0000-00009E010000}"/>
    <cellStyle name="Normal_Interlink Communication_EQ2_10_Interlink Communication_EQ2_12" xfId="415" xr:uid="{00000000-0005-0000-0000-00009F010000}"/>
    <cellStyle name="Normal_KEGCO_2002" xfId="416" xr:uid="{00000000-0005-0000-0000-0000A0010000}"/>
    <cellStyle name="Normal_Sheet5" xfId="417" xr:uid="{00000000-0005-0000-0000-0000A1010000}"/>
    <cellStyle name="Normal_Sheet7 2" xfId="418" xr:uid="{00000000-0005-0000-0000-0000A2010000}"/>
    <cellStyle name="Note 2" xfId="419" xr:uid="{00000000-0005-0000-0000-0000A3010000}"/>
    <cellStyle name="Note 3" xfId="420" xr:uid="{00000000-0005-0000-0000-0000A4010000}"/>
    <cellStyle name="Note 4" xfId="421" xr:uid="{00000000-0005-0000-0000-0000A5010000}"/>
    <cellStyle name="Note 5" xfId="422" xr:uid="{00000000-0005-0000-0000-0000A6010000}"/>
    <cellStyle name="Note 6" xfId="423" xr:uid="{00000000-0005-0000-0000-0000A7010000}"/>
    <cellStyle name="Note 7" xfId="424" xr:uid="{00000000-0005-0000-0000-0000A8010000}"/>
    <cellStyle name="Note 8" xfId="425" xr:uid="{00000000-0005-0000-0000-0000A9010000}"/>
    <cellStyle name="Percent 2" xfId="426" xr:uid="{00000000-0005-0000-0000-0000AA010000}"/>
    <cellStyle name="Percent 3" xfId="427" xr:uid="{00000000-0005-0000-0000-0000AB010000}"/>
    <cellStyle name="ปกติ_001" xfId="428" xr:uid="{00000000-0005-0000-0000-0000AC010000}"/>
  </cellStyles>
  <dxfs count="0"/>
  <tableStyles count="0" defaultTableStyle="TableStyleMedium9" defaultPivotStyle="PivotStyleLight16"/>
  <colors>
    <mruColors>
      <color rgb="FFFAFAFA"/>
      <color rgb="FFCCFFFF"/>
      <color rgb="FFCCFF99"/>
      <color rgb="FFCCFFCC"/>
      <color rgb="FFFA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topLeftCell="A90" zoomScaleNormal="100" zoomScaleSheetLayoutView="91" workbookViewId="0">
      <selection activeCell="L155" sqref="L155"/>
    </sheetView>
  </sheetViews>
  <sheetFormatPr defaultColWidth="9.140625" defaultRowHeight="16.5" customHeight="1"/>
  <cols>
    <col min="1" max="2" width="1.7109375" style="3" customWidth="1"/>
    <col min="3" max="3" width="28.28515625" style="3" customWidth="1"/>
    <col min="4" max="4" width="5.42578125" style="2" customWidth="1"/>
    <col min="5" max="5" width="0.5703125" style="3" customWidth="1"/>
    <col min="6" max="6" width="12.5703125" style="4" customWidth="1"/>
    <col min="7" max="7" width="0.5703125" style="3" customWidth="1"/>
    <col min="8" max="8" width="12.5703125" style="4" customWidth="1"/>
    <col min="9" max="9" width="0.5703125" style="2" customWidth="1"/>
    <col min="10" max="10" width="12.5703125" style="4" customWidth="1"/>
    <col min="11" max="11" width="0.5703125" style="3" customWidth="1"/>
    <col min="12" max="12" width="12.5703125" style="4" customWidth="1"/>
    <col min="13" max="16384" width="9.140625" style="5"/>
  </cols>
  <sheetData>
    <row r="1" spans="1:12" ht="16.5" customHeight="1">
      <c r="A1" s="1" t="s">
        <v>1</v>
      </c>
      <c r="B1" s="1"/>
      <c r="C1" s="1"/>
    </row>
    <row r="2" spans="1:12" ht="16.5" customHeight="1">
      <c r="A2" s="1" t="s">
        <v>70</v>
      </c>
      <c r="B2" s="1"/>
      <c r="C2" s="1"/>
    </row>
    <row r="3" spans="1:12" ht="16.5" customHeight="1">
      <c r="A3" s="6" t="s">
        <v>238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4.85" customHeight="1"/>
    <row r="5" spans="1:12" ht="14.85" customHeight="1"/>
    <row r="6" spans="1:12" ht="14.85" customHeight="1">
      <c r="H6" s="85" t="s">
        <v>59</v>
      </c>
      <c r="I6" s="13"/>
      <c r="K6" s="13"/>
      <c r="L6" s="85" t="s">
        <v>86</v>
      </c>
    </row>
    <row r="7" spans="1:12" ht="14.85" customHeight="1">
      <c r="A7" s="5"/>
      <c r="D7" s="10"/>
      <c r="E7" s="1"/>
      <c r="F7" s="9"/>
      <c r="G7" s="11"/>
      <c r="H7" s="12" t="s">
        <v>104</v>
      </c>
      <c r="I7" s="13"/>
      <c r="J7" s="9"/>
      <c r="K7" s="11"/>
      <c r="L7" s="12" t="s">
        <v>104</v>
      </c>
    </row>
    <row r="8" spans="1:12" ht="14.85" customHeight="1">
      <c r="E8" s="1"/>
      <c r="F8" s="85" t="s">
        <v>72</v>
      </c>
      <c r="G8" s="13"/>
      <c r="H8" s="85" t="s">
        <v>58</v>
      </c>
      <c r="I8" s="13"/>
      <c r="J8" s="85" t="s">
        <v>72</v>
      </c>
      <c r="K8" s="13"/>
      <c r="L8" s="85" t="s">
        <v>58</v>
      </c>
    </row>
    <row r="9" spans="1:12" ht="14.85" customHeight="1">
      <c r="E9" s="1"/>
      <c r="F9" s="86" t="s">
        <v>239</v>
      </c>
      <c r="G9" s="85"/>
      <c r="H9" s="86" t="s">
        <v>2</v>
      </c>
      <c r="I9" s="14"/>
      <c r="J9" s="86" t="s">
        <v>239</v>
      </c>
      <c r="K9" s="85"/>
      <c r="L9" s="86" t="s">
        <v>2</v>
      </c>
    </row>
    <row r="10" spans="1:12" ht="14.85" customHeight="1">
      <c r="E10" s="1"/>
      <c r="F10" s="15">
        <v>2021</v>
      </c>
      <c r="G10" s="16"/>
      <c r="H10" s="15">
        <v>2020</v>
      </c>
      <c r="I10" s="14"/>
      <c r="J10" s="15">
        <v>2021</v>
      </c>
      <c r="K10" s="16"/>
      <c r="L10" s="15">
        <v>2020</v>
      </c>
    </row>
    <row r="11" spans="1:12" ht="14.85" customHeight="1">
      <c r="D11" s="29" t="s">
        <v>3</v>
      </c>
      <c r="E11" s="1"/>
      <c r="F11" s="12" t="s">
        <v>35</v>
      </c>
      <c r="G11" s="1"/>
      <c r="H11" s="12" t="s">
        <v>35</v>
      </c>
      <c r="I11" s="14"/>
      <c r="J11" s="12" t="s">
        <v>35</v>
      </c>
      <c r="K11" s="1"/>
      <c r="L11" s="12" t="s">
        <v>35</v>
      </c>
    </row>
    <row r="12" spans="1:12" ht="14.85" customHeight="1">
      <c r="A12" s="1" t="s">
        <v>4</v>
      </c>
      <c r="F12" s="87"/>
      <c r="J12" s="87"/>
    </row>
    <row r="13" spans="1:12" ht="9" customHeight="1">
      <c r="A13" s="1"/>
      <c r="F13" s="87"/>
      <c r="J13" s="87"/>
    </row>
    <row r="14" spans="1:12" ht="14.85" customHeight="1">
      <c r="A14" s="88" t="s">
        <v>7</v>
      </c>
      <c r="F14" s="87"/>
      <c r="G14" s="17"/>
      <c r="I14" s="18"/>
      <c r="J14" s="87"/>
      <c r="K14" s="17"/>
    </row>
    <row r="15" spans="1:12" ht="9" customHeight="1">
      <c r="A15" s="1"/>
      <c r="F15" s="87"/>
      <c r="G15" s="17"/>
      <c r="I15" s="18"/>
      <c r="J15" s="87"/>
      <c r="K15" s="17"/>
    </row>
    <row r="16" spans="1:12" ht="14.85" customHeight="1">
      <c r="A16" s="3" t="s">
        <v>5</v>
      </c>
      <c r="D16" s="89"/>
      <c r="F16" s="31">
        <v>253836616</v>
      </c>
      <c r="G16" s="90"/>
      <c r="H16" s="91">
        <v>269119089</v>
      </c>
      <c r="I16" s="91"/>
      <c r="J16" s="31">
        <v>161967055</v>
      </c>
      <c r="K16" s="91"/>
      <c r="L16" s="91">
        <v>157462747</v>
      </c>
    </row>
    <row r="17" spans="1:12" ht="14.85" customHeight="1">
      <c r="A17" s="3" t="s">
        <v>177</v>
      </c>
      <c r="D17" s="89"/>
      <c r="F17" s="92"/>
      <c r="G17" s="90"/>
      <c r="H17" s="91"/>
      <c r="I17" s="91"/>
      <c r="J17" s="92"/>
      <c r="K17" s="91"/>
      <c r="L17" s="91"/>
    </row>
    <row r="18" spans="1:12" ht="14.85" customHeight="1">
      <c r="B18" s="3" t="s">
        <v>178</v>
      </c>
      <c r="D18" s="89"/>
      <c r="F18" s="92">
        <v>181325000</v>
      </c>
      <c r="G18" s="90"/>
      <c r="H18" s="91">
        <v>190200000</v>
      </c>
      <c r="I18" s="91"/>
      <c r="J18" s="92">
        <v>181325000</v>
      </c>
      <c r="K18" s="91"/>
      <c r="L18" s="91">
        <v>190200000</v>
      </c>
    </row>
    <row r="19" spans="1:12" ht="14.85" customHeight="1">
      <c r="A19" s="93" t="s">
        <v>155</v>
      </c>
      <c r="B19" s="93"/>
      <c r="C19" s="93"/>
      <c r="D19" s="89"/>
      <c r="F19" s="31"/>
      <c r="G19" s="90"/>
      <c r="H19" s="91"/>
      <c r="I19" s="91"/>
      <c r="J19" s="31"/>
      <c r="K19" s="91"/>
      <c r="L19" s="91"/>
    </row>
    <row r="20" spans="1:12" ht="14.85" customHeight="1">
      <c r="A20" s="93"/>
      <c r="B20" s="93" t="s">
        <v>154</v>
      </c>
      <c r="C20" s="93"/>
      <c r="D20" s="89">
        <v>7</v>
      </c>
      <c r="F20" s="92">
        <v>0</v>
      </c>
      <c r="G20" s="90"/>
      <c r="H20" s="91">
        <v>0</v>
      </c>
      <c r="I20" s="91"/>
      <c r="J20" s="92">
        <v>0</v>
      </c>
      <c r="K20" s="91"/>
      <c r="L20" s="91">
        <v>31499854</v>
      </c>
    </row>
    <row r="21" spans="1:12" ht="14.85" customHeight="1">
      <c r="A21" s="3" t="s">
        <v>79</v>
      </c>
      <c r="D21" s="89"/>
      <c r="F21" s="31">
        <v>1178203</v>
      </c>
      <c r="G21" s="17"/>
      <c r="H21" s="91">
        <v>2031861</v>
      </c>
      <c r="I21" s="91"/>
      <c r="J21" s="31">
        <v>1178203</v>
      </c>
      <c r="K21" s="91"/>
      <c r="L21" s="91">
        <v>2031861</v>
      </c>
    </row>
    <row r="22" spans="1:12" ht="14.85" customHeight="1">
      <c r="A22" s="3" t="s">
        <v>112</v>
      </c>
      <c r="D22" s="89"/>
      <c r="E22" s="5"/>
      <c r="F22" s="92">
        <v>1512880027</v>
      </c>
      <c r="G22" s="17"/>
      <c r="H22" s="91">
        <v>1151202801</v>
      </c>
      <c r="I22" s="91"/>
      <c r="J22" s="92">
        <v>889425870</v>
      </c>
      <c r="K22" s="91"/>
      <c r="L22" s="91">
        <v>513012286</v>
      </c>
    </row>
    <row r="23" spans="1:12" ht="14.85" customHeight="1">
      <c r="A23" s="3" t="s">
        <v>60</v>
      </c>
      <c r="D23" s="89">
        <v>9</v>
      </c>
      <c r="E23" s="5"/>
      <c r="F23" s="31">
        <v>333406409</v>
      </c>
      <c r="G23" s="17"/>
      <c r="H23" s="91">
        <v>268667190</v>
      </c>
      <c r="I23" s="91"/>
      <c r="J23" s="31">
        <v>333406409</v>
      </c>
      <c r="K23" s="91"/>
      <c r="L23" s="91">
        <v>268667190</v>
      </c>
    </row>
    <row r="24" spans="1:12" ht="14.85" customHeight="1">
      <c r="A24" s="3" t="s">
        <v>187</v>
      </c>
      <c r="D24" s="89"/>
      <c r="E24" s="5"/>
      <c r="F24" s="31"/>
      <c r="G24" s="17"/>
      <c r="H24" s="91"/>
      <c r="I24" s="91"/>
      <c r="J24" s="31"/>
      <c r="K24" s="91"/>
      <c r="L24" s="91"/>
    </row>
    <row r="25" spans="1:12" ht="14.85" customHeight="1">
      <c r="B25" s="93" t="s">
        <v>186</v>
      </c>
      <c r="D25" s="89">
        <v>7</v>
      </c>
      <c r="E25" s="5"/>
      <c r="F25" s="31">
        <v>20782554</v>
      </c>
      <c r="G25" s="17"/>
      <c r="H25" s="91">
        <v>6414579</v>
      </c>
      <c r="I25" s="91"/>
      <c r="J25" s="31">
        <v>12608532</v>
      </c>
      <c r="K25" s="91"/>
      <c r="L25" s="91">
        <v>6414579</v>
      </c>
    </row>
    <row r="26" spans="1:12" ht="14.85" customHeight="1">
      <c r="A26" s="93" t="s">
        <v>158</v>
      </c>
      <c r="D26" s="94">
        <v>21.5</v>
      </c>
      <c r="E26" s="5"/>
      <c r="F26" s="31">
        <v>10000000</v>
      </c>
      <c r="G26" s="17"/>
      <c r="H26" s="91">
        <v>2000000</v>
      </c>
      <c r="I26" s="91"/>
      <c r="J26" s="31">
        <v>0</v>
      </c>
      <c r="K26" s="91"/>
      <c r="L26" s="91">
        <v>0</v>
      </c>
    </row>
    <row r="27" spans="1:12" ht="14.85" customHeight="1">
      <c r="A27" s="3" t="s">
        <v>180</v>
      </c>
      <c r="D27" s="89"/>
      <c r="E27" s="5"/>
      <c r="F27" s="31">
        <v>373942848</v>
      </c>
      <c r="G27" s="17"/>
      <c r="H27" s="91">
        <v>178446270</v>
      </c>
      <c r="I27" s="91"/>
      <c r="J27" s="31">
        <v>7817308</v>
      </c>
      <c r="K27" s="91"/>
      <c r="L27" s="91">
        <v>18335888</v>
      </c>
    </row>
    <row r="28" spans="1:12" ht="14.85" customHeight="1">
      <c r="A28" s="3" t="s">
        <v>188</v>
      </c>
      <c r="D28" s="89"/>
      <c r="F28" s="31">
        <v>2140303125</v>
      </c>
      <c r="G28" s="17"/>
      <c r="H28" s="91">
        <v>2476459942</v>
      </c>
      <c r="I28" s="91"/>
      <c r="J28" s="31">
        <v>668291112</v>
      </c>
      <c r="K28" s="91"/>
      <c r="L28" s="91">
        <v>1170180488</v>
      </c>
    </row>
    <row r="29" spans="1:12" ht="14.85" customHeight="1">
      <c r="A29" s="3" t="s">
        <v>107</v>
      </c>
      <c r="D29" s="95"/>
      <c r="F29" s="31">
        <v>59030201</v>
      </c>
      <c r="G29" s="17"/>
      <c r="H29" s="91">
        <v>38881497</v>
      </c>
      <c r="I29" s="91"/>
      <c r="J29" s="31">
        <v>31642002</v>
      </c>
      <c r="K29" s="91"/>
      <c r="L29" s="91">
        <v>20037523</v>
      </c>
    </row>
    <row r="30" spans="1:12" ht="14.85" customHeight="1">
      <c r="A30" s="3" t="s">
        <v>6</v>
      </c>
      <c r="D30" s="96"/>
      <c r="F30" s="32">
        <v>203237439</v>
      </c>
      <c r="G30" s="17"/>
      <c r="H30" s="97">
        <v>201277625</v>
      </c>
      <c r="I30" s="91"/>
      <c r="J30" s="32">
        <v>35123891</v>
      </c>
      <c r="K30" s="91"/>
      <c r="L30" s="97">
        <v>48248167</v>
      </c>
    </row>
    <row r="31" spans="1:12" ht="9" customHeight="1">
      <c r="D31" s="96"/>
      <c r="F31" s="87"/>
      <c r="G31" s="17"/>
      <c r="I31" s="18"/>
      <c r="J31" s="87"/>
      <c r="K31" s="17"/>
    </row>
    <row r="32" spans="1:12" ht="14.85" customHeight="1">
      <c r="A32" s="98" t="s">
        <v>8</v>
      </c>
      <c r="D32" s="95"/>
      <c r="F32" s="99">
        <f>SUM(F16:F30)</f>
        <v>5089922422</v>
      </c>
      <c r="G32" s="17"/>
      <c r="H32" s="9">
        <f>SUM(H16:H30)</f>
        <v>4784700854</v>
      </c>
      <c r="I32" s="18"/>
      <c r="J32" s="99">
        <f>SUM(J16:J30)</f>
        <v>2322785382</v>
      </c>
      <c r="K32" s="17"/>
      <c r="L32" s="9">
        <f>SUM(L16:L30)</f>
        <v>2426090583</v>
      </c>
    </row>
    <row r="33" spans="1:12" ht="9" customHeight="1">
      <c r="D33" s="95"/>
      <c r="F33" s="87"/>
      <c r="G33" s="17"/>
      <c r="I33" s="18"/>
      <c r="J33" s="87"/>
      <c r="K33" s="17"/>
    </row>
    <row r="34" spans="1:12" ht="14.85" customHeight="1">
      <c r="A34" s="1" t="s">
        <v>9</v>
      </c>
      <c r="D34" s="95"/>
      <c r="F34" s="87"/>
      <c r="G34" s="17"/>
      <c r="I34" s="18"/>
      <c r="J34" s="87"/>
      <c r="K34" s="17"/>
    </row>
    <row r="35" spans="1:12" ht="9" customHeight="1">
      <c r="D35" s="95"/>
      <c r="F35" s="87"/>
      <c r="G35" s="17"/>
      <c r="I35" s="18"/>
      <c r="J35" s="87"/>
      <c r="K35" s="17"/>
    </row>
    <row r="36" spans="1:12" ht="14.85" customHeight="1">
      <c r="A36" s="3" t="s">
        <v>179</v>
      </c>
      <c r="D36" s="95"/>
      <c r="F36" s="87"/>
      <c r="G36" s="17"/>
      <c r="I36" s="18"/>
      <c r="J36" s="87"/>
      <c r="K36" s="17"/>
    </row>
    <row r="37" spans="1:12" ht="14.85" customHeight="1">
      <c r="B37" s="3" t="s">
        <v>178</v>
      </c>
      <c r="D37" s="95"/>
      <c r="F37" s="87">
        <v>50778681</v>
      </c>
      <c r="G37" s="17"/>
      <c r="H37" s="4">
        <v>50592755</v>
      </c>
      <c r="I37" s="18"/>
      <c r="J37" s="87">
        <v>0</v>
      </c>
      <c r="K37" s="17"/>
      <c r="L37" s="4">
        <v>0</v>
      </c>
    </row>
    <row r="38" spans="1:12" ht="14.85" customHeight="1">
      <c r="A38" s="3" t="s">
        <v>110</v>
      </c>
      <c r="D38" s="89">
        <v>10</v>
      </c>
      <c r="F38" s="87">
        <v>26157581</v>
      </c>
      <c r="G38" s="17"/>
      <c r="H38" s="4">
        <v>30703833</v>
      </c>
      <c r="I38" s="18"/>
      <c r="J38" s="87">
        <v>0</v>
      </c>
      <c r="K38" s="17"/>
      <c r="L38" s="4">
        <v>0</v>
      </c>
    </row>
    <row r="39" spans="1:12" ht="14.85" customHeight="1">
      <c r="A39" s="3" t="s">
        <v>73</v>
      </c>
      <c r="D39" s="89">
        <v>11</v>
      </c>
      <c r="F39" s="87">
        <v>0</v>
      </c>
      <c r="G39" s="17"/>
      <c r="H39" s="4">
        <v>0</v>
      </c>
      <c r="I39" s="18"/>
      <c r="J39" s="87">
        <v>615102608</v>
      </c>
      <c r="K39" s="17"/>
      <c r="L39" s="4">
        <v>317154079</v>
      </c>
    </row>
    <row r="40" spans="1:12" ht="14.85" customHeight="1">
      <c r="A40" s="3" t="s">
        <v>155</v>
      </c>
      <c r="D40" s="89"/>
      <c r="F40" s="87"/>
      <c r="G40" s="17"/>
      <c r="I40" s="18"/>
      <c r="J40" s="87"/>
      <c r="K40" s="17"/>
    </row>
    <row r="41" spans="1:12" ht="14.85" customHeight="1">
      <c r="B41" s="3" t="s">
        <v>154</v>
      </c>
      <c r="D41" s="89">
        <v>7</v>
      </c>
      <c r="F41" s="87">
        <v>12503238</v>
      </c>
      <c r="G41" s="17"/>
      <c r="H41" s="4">
        <v>11638072</v>
      </c>
      <c r="I41" s="18"/>
      <c r="J41" s="87">
        <v>12503238</v>
      </c>
      <c r="K41" s="17"/>
      <c r="L41" s="4">
        <v>11638072</v>
      </c>
    </row>
    <row r="42" spans="1:12" ht="14.85" customHeight="1">
      <c r="A42" s="3" t="s">
        <v>137</v>
      </c>
      <c r="D42" s="89"/>
      <c r="F42" s="87">
        <v>837484703</v>
      </c>
      <c r="G42" s="17"/>
      <c r="H42" s="4">
        <v>506298009</v>
      </c>
      <c r="I42" s="18"/>
      <c r="J42" s="87">
        <v>0</v>
      </c>
      <c r="K42" s="17"/>
      <c r="L42" s="4">
        <v>0</v>
      </c>
    </row>
    <row r="43" spans="1:12" ht="14.85" customHeight="1">
      <c r="A43" s="3" t="s">
        <v>133</v>
      </c>
      <c r="D43" s="89"/>
      <c r="F43" s="87">
        <v>0</v>
      </c>
      <c r="G43" s="17"/>
      <c r="H43" s="4">
        <v>0</v>
      </c>
      <c r="I43" s="91"/>
      <c r="J43" s="87">
        <v>66373505</v>
      </c>
      <c r="K43" s="91"/>
      <c r="L43" s="4">
        <v>68166666</v>
      </c>
    </row>
    <row r="44" spans="1:12" ht="14.85" customHeight="1">
      <c r="A44" s="3" t="s">
        <v>61</v>
      </c>
      <c r="D44" s="89">
        <v>12</v>
      </c>
      <c r="F44" s="87">
        <v>4290776558</v>
      </c>
      <c r="G44" s="17"/>
      <c r="H44" s="91">
        <v>4270048656</v>
      </c>
      <c r="I44" s="91"/>
      <c r="J44" s="87">
        <v>363114230</v>
      </c>
      <c r="K44" s="91"/>
      <c r="L44" s="91">
        <v>372386817</v>
      </c>
    </row>
    <row r="45" spans="1:12" ht="14.85" customHeight="1">
      <c r="A45" s="3" t="s">
        <v>149</v>
      </c>
      <c r="D45" s="89"/>
      <c r="F45" s="87">
        <v>255861337</v>
      </c>
      <c r="G45" s="17"/>
      <c r="H45" s="91">
        <v>299813369</v>
      </c>
      <c r="I45" s="91"/>
      <c r="J45" s="87">
        <v>10064705</v>
      </c>
      <c r="K45" s="91"/>
      <c r="L45" s="91">
        <v>11561953</v>
      </c>
    </row>
    <row r="46" spans="1:12" ht="14.85" customHeight="1">
      <c r="A46" s="3" t="s">
        <v>62</v>
      </c>
      <c r="D46" s="89"/>
      <c r="F46" s="87">
        <v>25891014</v>
      </c>
      <c r="G46" s="17"/>
      <c r="H46" s="91">
        <v>28199982</v>
      </c>
      <c r="I46" s="91"/>
      <c r="J46" s="87">
        <v>2582958</v>
      </c>
      <c r="K46" s="91"/>
      <c r="L46" s="91">
        <v>2747556</v>
      </c>
    </row>
    <row r="47" spans="1:12" ht="14.85" customHeight="1">
      <c r="A47" s="3" t="s">
        <v>63</v>
      </c>
      <c r="D47" s="89"/>
      <c r="F47" s="87">
        <v>24770233</v>
      </c>
      <c r="G47" s="17"/>
      <c r="H47" s="91">
        <v>41732305</v>
      </c>
      <c r="I47" s="91"/>
      <c r="J47" s="87">
        <v>22064002</v>
      </c>
      <c r="K47" s="91"/>
      <c r="L47" s="91">
        <v>34337120</v>
      </c>
    </row>
    <row r="48" spans="1:12" ht="14.85" customHeight="1">
      <c r="A48" s="3" t="s">
        <v>10</v>
      </c>
      <c r="D48" s="89"/>
      <c r="F48" s="99">
        <v>19935829</v>
      </c>
      <c r="G48" s="17"/>
      <c r="H48" s="97">
        <v>25857553</v>
      </c>
      <c r="I48" s="91"/>
      <c r="J48" s="99">
        <v>782113</v>
      </c>
      <c r="K48" s="91"/>
      <c r="L48" s="97">
        <v>815180</v>
      </c>
    </row>
    <row r="49" spans="1:12" ht="9" customHeight="1">
      <c r="F49" s="87"/>
      <c r="G49" s="17"/>
      <c r="I49" s="18"/>
      <c r="J49" s="87"/>
      <c r="K49" s="17"/>
    </row>
    <row r="50" spans="1:12" ht="14.85" customHeight="1">
      <c r="A50" s="1" t="s">
        <v>12</v>
      </c>
      <c r="B50" s="5"/>
      <c r="F50" s="99">
        <f>SUM(F36:F48)</f>
        <v>5544159174</v>
      </c>
      <c r="G50" s="17"/>
      <c r="H50" s="9">
        <f>SUM(H36:H49)</f>
        <v>5264884534</v>
      </c>
      <c r="I50" s="18"/>
      <c r="J50" s="99">
        <f>SUM(J36:J48)</f>
        <v>1092587359</v>
      </c>
      <c r="K50" s="17"/>
      <c r="L50" s="9">
        <f>SUM(L36:L48)</f>
        <v>818807443</v>
      </c>
    </row>
    <row r="51" spans="1:12" ht="9" customHeight="1">
      <c r="F51" s="87"/>
      <c r="G51" s="17"/>
      <c r="I51" s="18"/>
      <c r="J51" s="87"/>
      <c r="K51" s="17"/>
    </row>
    <row r="52" spans="1:12" ht="14.85" customHeight="1" thickBot="1">
      <c r="A52" s="1" t="s">
        <v>20</v>
      </c>
      <c r="F52" s="100">
        <f>F32+F50</f>
        <v>10634081596</v>
      </c>
      <c r="G52" s="17"/>
      <c r="H52" s="101">
        <f>H32+H50</f>
        <v>10049585388</v>
      </c>
      <c r="I52" s="18"/>
      <c r="J52" s="100">
        <f>J32+J50</f>
        <v>3415372741</v>
      </c>
      <c r="K52" s="17"/>
      <c r="L52" s="101">
        <f>L32+L50</f>
        <v>3244898026</v>
      </c>
    </row>
    <row r="53" spans="1:12" ht="15" customHeight="1" thickTop="1">
      <c r="A53" s="1"/>
      <c r="G53" s="17"/>
      <c r="I53" s="18"/>
      <c r="K53" s="17"/>
    </row>
    <row r="54" spans="1:12" ht="3.75" customHeight="1">
      <c r="A54" s="1"/>
      <c r="G54" s="17"/>
      <c r="I54" s="18"/>
      <c r="K54" s="17"/>
    </row>
    <row r="55" spans="1:12" ht="15" customHeight="1">
      <c r="A55" s="3" t="s">
        <v>11</v>
      </c>
      <c r="G55" s="17"/>
      <c r="H55" s="5"/>
      <c r="I55" s="18"/>
      <c r="K55" s="17"/>
    </row>
    <row r="56" spans="1:12" ht="6" customHeight="1">
      <c r="G56" s="17"/>
      <c r="H56" s="5"/>
      <c r="I56" s="18"/>
      <c r="K56" s="17"/>
    </row>
    <row r="57" spans="1:12" ht="21.95" customHeight="1">
      <c r="A57" s="102" t="s">
        <v>249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</row>
    <row r="58" spans="1:12" ht="16.5" customHeight="1">
      <c r="A58" s="1" t="str">
        <f>+A1</f>
        <v>Interlink Communication Public Company Limited</v>
      </c>
      <c r="B58" s="1"/>
      <c r="C58" s="1"/>
      <c r="G58" s="17"/>
      <c r="I58" s="18"/>
      <c r="K58" s="17"/>
    </row>
    <row r="59" spans="1:12" ht="16.5" customHeight="1">
      <c r="A59" s="1" t="str">
        <f>+A2</f>
        <v xml:space="preserve">Statement of Financial Position </v>
      </c>
      <c r="B59" s="1"/>
      <c r="C59" s="1"/>
      <c r="G59" s="17"/>
      <c r="I59" s="18"/>
      <c r="K59" s="17"/>
    </row>
    <row r="60" spans="1:12" ht="16.5" customHeight="1">
      <c r="A60" s="6" t="str">
        <f>+A3</f>
        <v>As at 30 September 2021</v>
      </c>
      <c r="B60" s="6"/>
      <c r="C60" s="6"/>
      <c r="D60" s="7"/>
      <c r="E60" s="8"/>
      <c r="F60" s="9"/>
      <c r="G60" s="19"/>
      <c r="H60" s="9"/>
      <c r="I60" s="20"/>
      <c r="J60" s="9"/>
      <c r="K60" s="19"/>
      <c r="L60" s="9"/>
    </row>
    <row r="61" spans="1:12" ht="16.5" customHeight="1">
      <c r="G61" s="17"/>
      <c r="I61" s="18"/>
      <c r="K61" s="17"/>
    </row>
    <row r="62" spans="1:12" ht="16.5" customHeight="1">
      <c r="G62" s="17"/>
      <c r="I62" s="18"/>
      <c r="K62" s="17"/>
    </row>
    <row r="63" spans="1:12" ht="15.95" customHeight="1">
      <c r="G63" s="17"/>
      <c r="H63" s="85" t="s">
        <v>59</v>
      </c>
      <c r="I63" s="18"/>
      <c r="K63" s="17"/>
      <c r="L63" s="85" t="s">
        <v>86</v>
      </c>
    </row>
    <row r="64" spans="1:12" ht="15.95" customHeight="1">
      <c r="A64" s="5"/>
      <c r="D64" s="10"/>
      <c r="E64" s="1"/>
      <c r="F64" s="9"/>
      <c r="G64" s="11"/>
      <c r="H64" s="12" t="s">
        <v>104</v>
      </c>
      <c r="I64" s="13"/>
      <c r="J64" s="9"/>
      <c r="K64" s="11"/>
      <c r="L64" s="12" t="s">
        <v>104</v>
      </c>
    </row>
    <row r="65" spans="1:12" ht="15.95" customHeight="1">
      <c r="E65" s="1"/>
      <c r="F65" s="85" t="s">
        <v>72</v>
      </c>
      <c r="G65" s="13"/>
      <c r="H65" s="85" t="s">
        <v>58</v>
      </c>
      <c r="I65" s="13"/>
      <c r="J65" s="85" t="s">
        <v>72</v>
      </c>
      <c r="K65" s="13"/>
      <c r="L65" s="85" t="s">
        <v>58</v>
      </c>
    </row>
    <row r="66" spans="1:12" ht="15.95" customHeight="1">
      <c r="E66" s="1"/>
      <c r="F66" s="86" t="s">
        <v>239</v>
      </c>
      <c r="G66" s="85"/>
      <c r="H66" s="86" t="s">
        <v>2</v>
      </c>
      <c r="I66" s="14"/>
      <c r="J66" s="86" t="s">
        <v>239</v>
      </c>
      <c r="K66" s="85"/>
      <c r="L66" s="86" t="s">
        <v>2</v>
      </c>
    </row>
    <row r="67" spans="1:12" ht="15.95" customHeight="1">
      <c r="E67" s="1"/>
      <c r="F67" s="15">
        <v>2021</v>
      </c>
      <c r="G67" s="16"/>
      <c r="H67" s="15">
        <v>2020</v>
      </c>
      <c r="I67" s="14"/>
      <c r="J67" s="15">
        <v>2021</v>
      </c>
      <c r="K67" s="16"/>
      <c r="L67" s="15">
        <v>2020</v>
      </c>
    </row>
    <row r="68" spans="1:12" ht="15.95" customHeight="1">
      <c r="D68" s="29" t="s">
        <v>3</v>
      </c>
      <c r="E68" s="1"/>
      <c r="F68" s="12" t="s">
        <v>35</v>
      </c>
      <c r="G68" s="1"/>
      <c r="H68" s="12" t="s">
        <v>35</v>
      </c>
      <c r="I68" s="14"/>
      <c r="J68" s="12" t="s">
        <v>35</v>
      </c>
      <c r="K68" s="1"/>
      <c r="L68" s="12" t="s">
        <v>35</v>
      </c>
    </row>
    <row r="69" spans="1:12" ht="15.95" customHeight="1">
      <c r="D69" s="14"/>
      <c r="E69" s="1"/>
      <c r="F69" s="103"/>
      <c r="G69" s="104"/>
      <c r="H69" s="85"/>
      <c r="I69" s="105"/>
      <c r="J69" s="103"/>
      <c r="K69" s="104"/>
      <c r="L69" s="85"/>
    </row>
    <row r="70" spans="1:12" ht="15.95" customHeight="1">
      <c r="A70" s="1" t="s">
        <v>91</v>
      </c>
      <c r="F70" s="87"/>
      <c r="G70" s="17"/>
      <c r="I70" s="18"/>
      <c r="J70" s="87"/>
      <c r="K70" s="17"/>
    </row>
    <row r="71" spans="1:12" ht="15.95" customHeight="1">
      <c r="A71" s="1"/>
      <c r="F71" s="87"/>
      <c r="G71" s="17"/>
      <c r="I71" s="18"/>
      <c r="J71" s="87"/>
      <c r="K71" s="17"/>
    </row>
    <row r="72" spans="1:12" ht="15.95" customHeight="1">
      <c r="A72" s="1" t="s">
        <v>13</v>
      </c>
      <c r="F72" s="87"/>
      <c r="G72" s="17"/>
      <c r="I72" s="18"/>
      <c r="J72" s="87"/>
      <c r="K72" s="17"/>
    </row>
    <row r="73" spans="1:12" ht="15.95" customHeight="1">
      <c r="A73" s="3" t="s">
        <v>182</v>
      </c>
      <c r="D73" s="89"/>
      <c r="F73" s="87"/>
      <c r="G73" s="17"/>
      <c r="I73" s="18"/>
      <c r="J73" s="87"/>
      <c r="K73" s="17"/>
    </row>
    <row r="74" spans="1:12" ht="15.95" customHeight="1">
      <c r="B74" s="3" t="s">
        <v>126</v>
      </c>
      <c r="D74" s="89">
        <v>13</v>
      </c>
      <c r="F74" s="31">
        <v>2524904025</v>
      </c>
      <c r="G74" s="17"/>
      <c r="H74" s="4">
        <v>2853536413</v>
      </c>
      <c r="I74" s="18"/>
      <c r="J74" s="31">
        <v>374865082</v>
      </c>
      <c r="K74" s="17"/>
      <c r="L74" s="4">
        <v>635622007</v>
      </c>
    </row>
    <row r="75" spans="1:12" ht="15.95" customHeight="1">
      <c r="A75" s="3" t="s">
        <v>185</v>
      </c>
      <c r="D75" s="89"/>
      <c r="F75" s="31"/>
      <c r="G75" s="17"/>
      <c r="I75" s="18"/>
      <c r="J75" s="31"/>
      <c r="K75" s="17"/>
    </row>
    <row r="76" spans="1:12" ht="15.95" customHeight="1">
      <c r="B76" s="3" t="s">
        <v>175</v>
      </c>
      <c r="D76" s="94">
        <v>21.6</v>
      </c>
      <c r="F76" s="31">
        <v>36900000</v>
      </c>
      <c r="G76" s="17"/>
      <c r="H76" s="4">
        <v>0</v>
      </c>
      <c r="I76" s="18"/>
      <c r="J76" s="31">
        <v>0</v>
      </c>
      <c r="K76" s="17"/>
      <c r="L76" s="4">
        <v>0</v>
      </c>
    </row>
    <row r="77" spans="1:12" ht="15.95" customHeight="1">
      <c r="A77" s="3" t="s">
        <v>95</v>
      </c>
      <c r="D77" s="89">
        <v>14</v>
      </c>
      <c r="F77" s="31">
        <v>1347718245</v>
      </c>
      <c r="G77" s="90"/>
      <c r="H77" s="106">
        <v>1361192836</v>
      </c>
      <c r="I77" s="91"/>
      <c r="J77" s="31">
        <v>617868258</v>
      </c>
      <c r="K77" s="91"/>
      <c r="L77" s="106">
        <v>556811167</v>
      </c>
    </row>
    <row r="78" spans="1:12" ht="15.95" customHeight="1">
      <c r="A78" s="3" t="s">
        <v>87</v>
      </c>
      <c r="D78" s="89"/>
      <c r="F78" s="31"/>
      <c r="G78" s="90"/>
      <c r="H78" s="106"/>
      <c r="I78" s="91"/>
      <c r="J78" s="31"/>
      <c r="K78" s="91"/>
      <c r="L78" s="106"/>
    </row>
    <row r="79" spans="1:12" ht="15.95" customHeight="1">
      <c r="B79" s="93" t="s">
        <v>154</v>
      </c>
      <c r="D79" s="89">
        <v>7</v>
      </c>
      <c r="F79" s="31">
        <v>0</v>
      </c>
      <c r="G79" s="90"/>
      <c r="H79" s="106">
        <v>1359640</v>
      </c>
      <c r="I79" s="91"/>
      <c r="J79" s="31">
        <v>0</v>
      </c>
      <c r="K79" s="91"/>
      <c r="L79" s="106">
        <v>1359640</v>
      </c>
    </row>
    <row r="80" spans="1:12" ht="15.95" customHeight="1">
      <c r="A80" s="3" t="s">
        <v>145</v>
      </c>
      <c r="C80" s="5"/>
      <c r="D80" s="89">
        <v>15</v>
      </c>
      <c r="F80" s="31">
        <v>89227354</v>
      </c>
      <c r="G80" s="90"/>
      <c r="H80" s="106">
        <v>93107604</v>
      </c>
      <c r="I80" s="91"/>
      <c r="J80" s="31">
        <v>2073191</v>
      </c>
      <c r="K80" s="91"/>
      <c r="L80" s="4">
        <v>2038211</v>
      </c>
    </row>
    <row r="81" spans="1:12" ht="15.95" customHeight="1">
      <c r="A81" s="3" t="s">
        <v>183</v>
      </c>
      <c r="D81" s="89"/>
      <c r="F81" s="31"/>
      <c r="G81" s="90"/>
      <c r="I81" s="91"/>
      <c r="J81" s="31"/>
      <c r="K81" s="91"/>
    </row>
    <row r="82" spans="1:12" ht="15.95" customHeight="1">
      <c r="B82" s="3" t="s">
        <v>130</v>
      </c>
      <c r="C82" s="5"/>
      <c r="D82" s="89">
        <v>16</v>
      </c>
      <c r="F82" s="87">
        <v>412833810</v>
      </c>
      <c r="G82" s="90"/>
      <c r="H82" s="106">
        <v>348847298</v>
      </c>
      <c r="I82" s="91"/>
      <c r="J82" s="87">
        <v>0</v>
      </c>
      <c r="K82" s="91"/>
      <c r="L82" s="106">
        <v>0</v>
      </c>
    </row>
    <row r="83" spans="1:12" ht="15.95" customHeight="1">
      <c r="A83" s="3" t="s">
        <v>127</v>
      </c>
      <c r="D83" s="89"/>
      <c r="F83" s="31"/>
      <c r="G83" s="90"/>
      <c r="H83" s="106"/>
      <c r="I83" s="91"/>
      <c r="J83" s="31"/>
      <c r="K83" s="91"/>
      <c r="L83" s="91"/>
    </row>
    <row r="84" spans="1:12" ht="15.95" customHeight="1">
      <c r="B84" s="3" t="s">
        <v>136</v>
      </c>
      <c r="F84" s="31">
        <v>25763069</v>
      </c>
      <c r="G84" s="90"/>
      <c r="H84" s="106">
        <v>20104485</v>
      </c>
      <c r="I84" s="91"/>
      <c r="J84" s="87">
        <v>0</v>
      </c>
      <c r="K84" s="91"/>
      <c r="L84" s="91" t="s">
        <v>124</v>
      </c>
    </row>
    <row r="85" spans="1:12" ht="15.95" customHeight="1">
      <c r="A85" s="3" t="s">
        <v>181</v>
      </c>
      <c r="D85" s="95"/>
      <c r="F85" s="31">
        <v>24051119</v>
      </c>
      <c r="G85" s="90"/>
      <c r="H85" s="106">
        <v>1714152</v>
      </c>
      <c r="I85" s="91"/>
      <c r="J85" s="31">
        <v>22949198</v>
      </c>
      <c r="K85" s="91"/>
      <c r="L85" s="106">
        <v>0</v>
      </c>
    </row>
    <row r="86" spans="1:12" ht="15.95" customHeight="1">
      <c r="A86" s="3" t="s">
        <v>96</v>
      </c>
      <c r="D86" s="95"/>
      <c r="F86" s="31"/>
      <c r="G86" s="90"/>
      <c r="H86" s="106"/>
      <c r="I86" s="91"/>
      <c r="J86" s="31"/>
      <c r="K86" s="91"/>
      <c r="L86" s="106"/>
    </row>
    <row r="87" spans="1:12" ht="15.95" customHeight="1">
      <c r="A87" s="5"/>
      <c r="B87" s="3" t="s">
        <v>97</v>
      </c>
      <c r="F87" s="31">
        <v>373229</v>
      </c>
      <c r="G87" s="90"/>
      <c r="H87" s="106">
        <v>373229</v>
      </c>
      <c r="I87" s="91"/>
      <c r="J87" s="31">
        <v>373229</v>
      </c>
      <c r="K87" s="91"/>
      <c r="L87" s="106">
        <v>373229</v>
      </c>
    </row>
    <row r="88" spans="1:12" ht="15.95" customHeight="1">
      <c r="A88" s="3" t="s">
        <v>14</v>
      </c>
      <c r="F88" s="99">
        <v>68515114</v>
      </c>
      <c r="G88" s="17"/>
      <c r="H88" s="97">
        <v>45891146</v>
      </c>
      <c r="I88" s="18"/>
      <c r="J88" s="99">
        <v>34738016</v>
      </c>
      <c r="K88" s="17"/>
      <c r="L88" s="97">
        <v>4707489</v>
      </c>
    </row>
    <row r="89" spans="1:12" ht="15.95" customHeight="1">
      <c r="A89" s="5"/>
      <c r="B89" s="107"/>
      <c r="F89" s="87"/>
      <c r="G89" s="90"/>
      <c r="I89" s="18"/>
      <c r="J89" s="87"/>
      <c r="K89" s="17"/>
    </row>
    <row r="90" spans="1:12" ht="15.95" customHeight="1">
      <c r="A90" s="1" t="s">
        <v>15</v>
      </c>
      <c r="B90" s="5"/>
      <c r="F90" s="99">
        <f>SUM(F73:F88)</f>
        <v>4530285965</v>
      </c>
      <c r="G90" s="17"/>
      <c r="H90" s="9">
        <f>SUM(H73:H88)</f>
        <v>4726126803</v>
      </c>
      <c r="I90" s="18"/>
      <c r="J90" s="99">
        <f>SUM(J73:J88)</f>
        <v>1052866974</v>
      </c>
      <c r="K90" s="17"/>
      <c r="L90" s="9">
        <f>SUM(L73:L88)</f>
        <v>1200911743</v>
      </c>
    </row>
    <row r="91" spans="1:12" ht="15.95" customHeight="1">
      <c r="F91" s="87"/>
      <c r="G91" s="17"/>
      <c r="I91" s="18"/>
      <c r="J91" s="87"/>
      <c r="K91" s="17"/>
    </row>
    <row r="92" spans="1:12" ht="15.95" customHeight="1">
      <c r="A92" s="1" t="s">
        <v>17</v>
      </c>
      <c r="F92" s="87"/>
      <c r="G92" s="17"/>
      <c r="I92" s="18"/>
      <c r="J92" s="87"/>
      <c r="K92" s="17"/>
    </row>
    <row r="93" spans="1:12" ht="15.95" customHeight="1">
      <c r="A93" s="1"/>
      <c r="D93" s="89"/>
      <c r="F93" s="87"/>
      <c r="G93" s="17"/>
      <c r="I93" s="18"/>
      <c r="J93" s="87"/>
      <c r="K93" s="17"/>
    </row>
    <row r="94" spans="1:12" ht="15.95" customHeight="1">
      <c r="A94" s="3" t="s">
        <v>146</v>
      </c>
      <c r="D94" s="89">
        <v>15</v>
      </c>
      <c r="F94" s="108">
        <v>108189809</v>
      </c>
      <c r="G94" s="17"/>
      <c r="H94" s="4">
        <v>162124735</v>
      </c>
      <c r="I94" s="18"/>
      <c r="J94" s="31">
        <v>8069118</v>
      </c>
      <c r="K94" s="17"/>
      <c r="L94" s="4">
        <v>9541021</v>
      </c>
    </row>
    <row r="95" spans="1:12" ht="15.95" customHeight="1">
      <c r="A95" s="3" t="s">
        <v>184</v>
      </c>
      <c r="D95" s="89"/>
      <c r="F95" s="109"/>
      <c r="G95" s="5"/>
      <c r="H95" s="5"/>
      <c r="I95" s="5"/>
      <c r="J95" s="110"/>
      <c r="K95" s="5"/>
      <c r="L95" s="5"/>
    </row>
    <row r="96" spans="1:12" ht="15.95" customHeight="1">
      <c r="B96" s="3" t="s">
        <v>126</v>
      </c>
      <c r="D96" s="89">
        <v>16</v>
      </c>
      <c r="F96" s="108">
        <v>1304386162</v>
      </c>
      <c r="G96" s="17"/>
      <c r="H96" s="91">
        <v>1461295672</v>
      </c>
      <c r="I96" s="111"/>
      <c r="J96" s="31">
        <v>0</v>
      </c>
      <c r="K96" s="106"/>
      <c r="L96" s="91">
        <v>0</v>
      </c>
    </row>
    <row r="97" spans="1:12" ht="15.95" customHeight="1">
      <c r="A97" s="3" t="s">
        <v>127</v>
      </c>
      <c r="D97" s="89"/>
      <c r="F97" s="31"/>
      <c r="G97" s="17"/>
      <c r="H97" s="91"/>
      <c r="I97" s="111"/>
      <c r="J97" s="31"/>
      <c r="K97" s="106"/>
      <c r="L97" s="91"/>
    </row>
    <row r="98" spans="1:12" ht="15.95" customHeight="1">
      <c r="B98" s="3" t="s">
        <v>136</v>
      </c>
      <c r="F98" s="108">
        <v>440413</v>
      </c>
      <c r="G98" s="17"/>
      <c r="H98" s="4">
        <v>5060202</v>
      </c>
      <c r="I98" s="111"/>
      <c r="J98" s="31">
        <v>0</v>
      </c>
      <c r="K98" s="106"/>
      <c r="L98" s="91">
        <v>0</v>
      </c>
    </row>
    <row r="99" spans="1:12" ht="15.95" customHeight="1">
      <c r="A99" s="93" t="s">
        <v>159</v>
      </c>
      <c r="F99" s="108">
        <v>27313795</v>
      </c>
      <c r="G99" s="17"/>
      <c r="H99" s="4">
        <v>8705497</v>
      </c>
      <c r="I99" s="111"/>
      <c r="J99" s="31">
        <v>0</v>
      </c>
      <c r="K99" s="106"/>
      <c r="L99" s="91">
        <v>0</v>
      </c>
    </row>
    <row r="100" spans="1:12" ht="15.95" customHeight="1">
      <c r="A100" s="3" t="s">
        <v>16</v>
      </c>
      <c r="D100" s="89"/>
      <c r="F100" s="112">
        <v>48167247</v>
      </c>
      <c r="G100" s="17"/>
      <c r="H100" s="9">
        <v>43096193</v>
      </c>
      <c r="I100" s="18"/>
      <c r="J100" s="99">
        <v>27203979</v>
      </c>
      <c r="K100" s="17"/>
      <c r="L100" s="9">
        <v>25100827</v>
      </c>
    </row>
    <row r="101" spans="1:12" ht="15.95" customHeight="1">
      <c r="D101" s="89"/>
      <c r="F101" s="87"/>
      <c r="G101" s="17"/>
      <c r="I101" s="90"/>
      <c r="J101" s="87"/>
      <c r="K101" s="90"/>
    </row>
    <row r="102" spans="1:12" ht="15.95" customHeight="1">
      <c r="A102" s="1" t="s">
        <v>18</v>
      </c>
      <c r="B102" s="5"/>
      <c r="F102" s="99">
        <f>SUM(F94:F101)</f>
        <v>1488497426</v>
      </c>
      <c r="G102" s="17"/>
      <c r="H102" s="9">
        <f>SUM(H94:H101)</f>
        <v>1680282299</v>
      </c>
      <c r="I102" s="18"/>
      <c r="J102" s="99">
        <f>SUM(J94:J101)</f>
        <v>35273097</v>
      </c>
      <c r="K102" s="17"/>
      <c r="L102" s="9">
        <f>SUM(L94:L101)</f>
        <v>34641848</v>
      </c>
    </row>
    <row r="103" spans="1:12" ht="15.95" customHeight="1">
      <c r="A103" s="1"/>
      <c r="F103" s="87"/>
      <c r="G103" s="17"/>
      <c r="I103" s="18"/>
      <c r="J103" s="87"/>
      <c r="K103" s="17"/>
    </row>
    <row r="104" spans="1:12" ht="15.95" customHeight="1">
      <c r="A104" s="1" t="s">
        <v>19</v>
      </c>
      <c r="B104" s="1"/>
      <c r="F104" s="99">
        <f>F90+F102</f>
        <v>6018783391</v>
      </c>
      <c r="G104" s="17"/>
      <c r="H104" s="9">
        <f>H90+H102</f>
        <v>6406409102</v>
      </c>
      <c r="I104" s="18"/>
      <c r="J104" s="99">
        <f>J90+J102</f>
        <v>1088140071</v>
      </c>
      <c r="K104" s="17"/>
      <c r="L104" s="9">
        <f>L90+L102</f>
        <v>1235553591</v>
      </c>
    </row>
    <row r="105" spans="1:12" ht="15.95" customHeight="1">
      <c r="A105" s="1"/>
      <c r="B105" s="1"/>
      <c r="G105" s="17"/>
      <c r="I105" s="18"/>
      <c r="K105" s="17"/>
    </row>
    <row r="106" spans="1:12" ht="6.75" customHeight="1">
      <c r="A106" s="1"/>
      <c r="B106" s="1"/>
      <c r="G106" s="17"/>
      <c r="I106" s="18"/>
      <c r="K106" s="17"/>
    </row>
    <row r="107" spans="1:12" ht="21.95" customHeight="1">
      <c r="A107" s="102" t="str">
        <f>A57</f>
        <v>The accompanying notes on pages 13 to 28 form part of this interim financial information.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</row>
    <row r="108" spans="1:12" ht="16.5" customHeight="1">
      <c r="A108" s="1" t="str">
        <f>+A1</f>
        <v>Interlink Communication Public Company Limited</v>
      </c>
      <c r="B108" s="1"/>
      <c r="C108" s="1"/>
      <c r="G108" s="17"/>
      <c r="I108" s="18"/>
      <c r="K108" s="17"/>
    </row>
    <row r="109" spans="1:12" ht="16.5" customHeight="1">
      <c r="A109" s="1" t="str">
        <f>+A2</f>
        <v xml:space="preserve">Statement of Financial Position </v>
      </c>
      <c r="B109" s="1"/>
      <c r="C109" s="1"/>
      <c r="G109" s="17"/>
      <c r="I109" s="18"/>
      <c r="K109" s="17"/>
    </row>
    <row r="110" spans="1:12" ht="16.5" customHeight="1">
      <c r="A110" s="6" t="str">
        <f>+A3</f>
        <v>As at 30 September 2021</v>
      </c>
      <c r="B110" s="6"/>
      <c r="C110" s="6"/>
      <c r="D110" s="7"/>
      <c r="E110" s="8"/>
      <c r="F110" s="9"/>
      <c r="G110" s="19"/>
      <c r="H110" s="9"/>
      <c r="I110" s="20"/>
      <c r="J110" s="9"/>
      <c r="K110" s="19"/>
      <c r="L110" s="9"/>
    </row>
    <row r="111" spans="1:12" ht="16.5" customHeight="1">
      <c r="G111" s="17"/>
      <c r="I111" s="18"/>
      <c r="K111" s="17"/>
    </row>
    <row r="112" spans="1:12" ht="16.5" customHeight="1">
      <c r="G112" s="17"/>
      <c r="I112" s="18"/>
      <c r="K112" s="17"/>
    </row>
    <row r="113" spans="1:12" ht="16.5" customHeight="1">
      <c r="G113" s="17"/>
      <c r="H113" s="85" t="s">
        <v>59</v>
      </c>
      <c r="I113" s="18"/>
      <c r="K113" s="17"/>
      <c r="L113" s="85" t="s">
        <v>86</v>
      </c>
    </row>
    <row r="114" spans="1:12" ht="16.5" customHeight="1">
      <c r="A114" s="5"/>
      <c r="D114" s="10"/>
      <c r="E114" s="1"/>
      <c r="F114" s="9"/>
      <c r="G114" s="11"/>
      <c r="H114" s="12" t="s">
        <v>104</v>
      </c>
      <c r="I114" s="13"/>
      <c r="J114" s="9"/>
      <c r="K114" s="11"/>
      <c r="L114" s="12" t="s">
        <v>104</v>
      </c>
    </row>
    <row r="115" spans="1:12" ht="16.5" customHeight="1">
      <c r="E115" s="1"/>
      <c r="F115" s="85" t="s">
        <v>72</v>
      </c>
      <c r="G115" s="13"/>
      <c r="H115" s="85" t="s">
        <v>58</v>
      </c>
      <c r="I115" s="13"/>
      <c r="J115" s="85" t="s">
        <v>72</v>
      </c>
      <c r="K115" s="13"/>
      <c r="L115" s="85" t="s">
        <v>58</v>
      </c>
    </row>
    <row r="116" spans="1:12" ht="16.5" customHeight="1">
      <c r="E116" s="1"/>
      <c r="F116" s="86" t="s">
        <v>239</v>
      </c>
      <c r="G116" s="85"/>
      <c r="H116" s="86" t="s">
        <v>2</v>
      </c>
      <c r="I116" s="14"/>
      <c r="J116" s="86" t="s">
        <v>239</v>
      </c>
      <c r="K116" s="85"/>
      <c r="L116" s="86" t="s">
        <v>2</v>
      </c>
    </row>
    <row r="117" spans="1:12" ht="16.5" customHeight="1">
      <c r="E117" s="1"/>
      <c r="F117" s="15">
        <v>2021</v>
      </c>
      <c r="G117" s="16"/>
      <c r="H117" s="15">
        <v>2020</v>
      </c>
      <c r="I117" s="14"/>
      <c r="J117" s="15">
        <v>2021</v>
      </c>
      <c r="K117" s="16"/>
      <c r="L117" s="15">
        <v>2020</v>
      </c>
    </row>
    <row r="118" spans="1:12" ht="16.5" customHeight="1">
      <c r="D118" s="29" t="s">
        <v>247</v>
      </c>
      <c r="E118" s="1"/>
      <c r="F118" s="12" t="s">
        <v>35</v>
      </c>
      <c r="G118" s="1"/>
      <c r="H118" s="12" t="s">
        <v>35</v>
      </c>
      <c r="I118" s="14"/>
      <c r="J118" s="12" t="s">
        <v>35</v>
      </c>
      <c r="K118" s="1"/>
      <c r="L118" s="12" t="s">
        <v>35</v>
      </c>
    </row>
    <row r="119" spans="1:12" ht="16.5" customHeight="1">
      <c r="D119" s="14"/>
      <c r="E119" s="1"/>
      <c r="F119" s="103"/>
      <c r="G119" s="104"/>
      <c r="H119" s="85"/>
      <c r="I119" s="105"/>
      <c r="J119" s="103"/>
      <c r="K119" s="104"/>
      <c r="L119" s="85"/>
    </row>
    <row r="120" spans="1:12" ht="16.5" customHeight="1">
      <c r="A120" s="1" t="s">
        <v>201</v>
      </c>
      <c r="F120" s="87"/>
      <c r="G120" s="17"/>
      <c r="I120" s="18"/>
      <c r="J120" s="87"/>
      <c r="K120" s="17"/>
    </row>
    <row r="121" spans="1:12" ht="16.5" customHeight="1">
      <c r="A121" s="1"/>
      <c r="F121" s="87"/>
      <c r="G121" s="17"/>
      <c r="I121" s="18"/>
      <c r="J121" s="87"/>
      <c r="K121" s="17"/>
    </row>
    <row r="122" spans="1:12" ht="16.5" customHeight="1">
      <c r="A122" s="1" t="s">
        <v>92</v>
      </c>
      <c r="F122" s="87"/>
      <c r="G122" s="17"/>
      <c r="I122" s="18"/>
      <c r="J122" s="87"/>
      <c r="K122" s="17"/>
    </row>
    <row r="123" spans="1:12" ht="16.5" customHeight="1">
      <c r="A123" s="1"/>
      <c r="F123" s="87"/>
      <c r="G123" s="17"/>
      <c r="I123" s="18"/>
      <c r="J123" s="87"/>
      <c r="K123" s="17"/>
    </row>
    <row r="124" spans="1:12" ht="16.5" customHeight="1">
      <c r="A124" s="3" t="s">
        <v>21</v>
      </c>
      <c r="F124" s="87"/>
      <c r="G124" s="17"/>
      <c r="I124" s="18"/>
      <c r="J124" s="87"/>
      <c r="K124" s="17"/>
    </row>
    <row r="125" spans="1:12" ht="16.5" customHeight="1">
      <c r="B125" s="3" t="s">
        <v>47</v>
      </c>
      <c r="F125" s="109"/>
      <c r="G125" s="5"/>
      <c r="H125" s="5"/>
      <c r="I125" s="5"/>
      <c r="J125" s="109"/>
      <c r="K125" s="5"/>
      <c r="L125" s="5"/>
    </row>
    <row r="126" spans="1:12" ht="16.5" customHeight="1">
      <c r="C126" s="3" t="s">
        <v>134</v>
      </c>
      <c r="F126" s="109"/>
      <c r="G126" s="5"/>
      <c r="H126" s="5"/>
      <c r="I126" s="5"/>
      <c r="J126" s="109"/>
      <c r="K126" s="5"/>
      <c r="L126" s="5"/>
    </row>
    <row r="127" spans="1:12" ht="16.5" customHeight="1" thickBot="1">
      <c r="C127" s="3" t="s">
        <v>135</v>
      </c>
      <c r="F127" s="100">
        <v>543632325</v>
      </c>
      <c r="G127" s="17"/>
      <c r="H127" s="101">
        <v>543632325</v>
      </c>
      <c r="I127" s="18"/>
      <c r="J127" s="100">
        <v>543632325</v>
      </c>
      <c r="K127" s="17"/>
      <c r="L127" s="101">
        <v>543635325</v>
      </c>
    </row>
    <row r="128" spans="1:12" ht="16.5" customHeight="1" thickTop="1">
      <c r="B128" s="3" t="s">
        <v>22</v>
      </c>
      <c r="F128" s="109"/>
      <c r="G128" s="5"/>
      <c r="H128" s="5"/>
      <c r="I128" s="5"/>
      <c r="J128" s="109"/>
      <c r="K128" s="5"/>
      <c r="L128" s="5"/>
    </row>
    <row r="129" spans="1:12" ht="16.5" customHeight="1">
      <c r="B129" s="107"/>
      <c r="C129" s="3" t="s">
        <v>122</v>
      </c>
      <c r="F129" s="87"/>
      <c r="G129" s="17"/>
      <c r="I129" s="91"/>
      <c r="J129" s="31"/>
      <c r="K129" s="91"/>
      <c r="L129" s="91"/>
    </row>
    <row r="130" spans="1:12" ht="16.5" customHeight="1">
      <c r="B130" s="107"/>
      <c r="C130" s="3" t="s">
        <v>75</v>
      </c>
      <c r="D130" s="89"/>
      <c r="F130" s="31">
        <v>543632325</v>
      </c>
      <c r="G130" s="17"/>
      <c r="H130" s="4">
        <v>543632325</v>
      </c>
      <c r="I130" s="17"/>
      <c r="J130" s="31">
        <v>543632325</v>
      </c>
      <c r="K130" s="17"/>
      <c r="L130" s="91">
        <v>543632325</v>
      </c>
    </row>
    <row r="131" spans="1:12" ht="16.5" customHeight="1">
      <c r="A131" s="3" t="s">
        <v>189</v>
      </c>
      <c r="D131" s="89"/>
      <c r="F131" s="31">
        <v>770857410</v>
      </c>
      <c r="G131" s="17"/>
      <c r="H131" s="4">
        <v>770857410</v>
      </c>
      <c r="I131" s="17"/>
      <c r="J131" s="31">
        <v>770857410</v>
      </c>
      <c r="K131" s="17"/>
      <c r="L131" s="91">
        <v>770857410</v>
      </c>
    </row>
    <row r="132" spans="1:12" ht="16.5" customHeight="1">
      <c r="A132" s="3" t="s">
        <v>244</v>
      </c>
      <c r="D132" s="89">
        <v>17</v>
      </c>
      <c r="F132" s="31">
        <v>37817556</v>
      </c>
      <c r="G132" s="17"/>
      <c r="H132" s="4">
        <v>0</v>
      </c>
      <c r="I132" s="17"/>
      <c r="J132" s="31">
        <v>37817556</v>
      </c>
      <c r="K132" s="17"/>
      <c r="L132" s="91">
        <v>0</v>
      </c>
    </row>
    <row r="133" spans="1:12" ht="16.5" customHeight="1">
      <c r="A133" s="93" t="s">
        <v>202</v>
      </c>
      <c r="B133" s="93"/>
      <c r="C133" s="93"/>
      <c r="D133" s="89">
        <v>17</v>
      </c>
      <c r="F133" s="31">
        <v>0</v>
      </c>
      <c r="G133" s="17"/>
      <c r="H133" s="4">
        <v>-69635322</v>
      </c>
      <c r="I133" s="17"/>
      <c r="J133" s="31">
        <v>0</v>
      </c>
      <c r="K133" s="17"/>
      <c r="L133" s="106">
        <v>-69635322</v>
      </c>
    </row>
    <row r="134" spans="1:12" ht="16.5" customHeight="1">
      <c r="A134" s="3" t="s">
        <v>23</v>
      </c>
      <c r="D134" s="89"/>
      <c r="F134" s="87"/>
      <c r="G134" s="17"/>
      <c r="H134" s="91"/>
      <c r="I134" s="113"/>
      <c r="J134" s="87"/>
      <c r="K134" s="114"/>
      <c r="L134" s="115"/>
    </row>
    <row r="135" spans="1:12" ht="16.5" customHeight="1">
      <c r="A135" s="93"/>
      <c r="B135" s="93" t="s">
        <v>80</v>
      </c>
      <c r="C135" s="93"/>
      <c r="D135" s="89"/>
      <c r="F135" s="31">
        <v>53201877</v>
      </c>
      <c r="G135" s="17"/>
      <c r="H135" s="4">
        <v>53201877</v>
      </c>
      <c r="I135" s="17"/>
      <c r="J135" s="31">
        <v>53201877</v>
      </c>
      <c r="K135" s="17"/>
      <c r="L135" s="91">
        <v>53201877</v>
      </c>
    </row>
    <row r="136" spans="1:12" ht="16.5" customHeight="1">
      <c r="A136" s="93"/>
      <c r="B136" s="93" t="s">
        <v>160</v>
      </c>
      <c r="C136" s="93"/>
      <c r="D136" s="89">
        <v>17</v>
      </c>
      <c r="F136" s="31">
        <v>0</v>
      </c>
      <c r="G136" s="17"/>
      <c r="H136" s="4">
        <v>69635322</v>
      </c>
      <c r="I136" s="17"/>
      <c r="J136" s="31">
        <v>0</v>
      </c>
      <c r="K136" s="17"/>
      <c r="L136" s="91">
        <v>69635322</v>
      </c>
    </row>
    <row r="137" spans="1:12" ht="16.5" customHeight="1">
      <c r="B137" s="3" t="s">
        <v>24</v>
      </c>
      <c r="D137" s="89"/>
      <c r="F137" s="108">
        <v>1218792473</v>
      </c>
      <c r="G137" s="17"/>
      <c r="H137" s="4">
        <v>987983566</v>
      </c>
      <c r="I137" s="17"/>
      <c r="J137" s="31">
        <v>921723502</v>
      </c>
      <c r="K137" s="17"/>
      <c r="L137" s="106">
        <v>641652823</v>
      </c>
    </row>
    <row r="138" spans="1:12" ht="16.5" customHeight="1">
      <c r="A138" s="3" t="s">
        <v>163</v>
      </c>
      <c r="D138" s="89"/>
      <c r="F138" s="99">
        <v>574573943</v>
      </c>
      <c r="G138" s="17"/>
      <c r="H138" s="9">
        <v>490402855</v>
      </c>
      <c r="I138" s="17"/>
      <c r="J138" s="99">
        <v>0</v>
      </c>
      <c r="K138" s="17"/>
      <c r="L138" s="97">
        <v>0</v>
      </c>
    </row>
    <row r="139" spans="1:12" ht="16.5" customHeight="1">
      <c r="A139" s="1"/>
      <c r="F139" s="87"/>
      <c r="G139" s="17"/>
      <c r="I139" s="18"/>
      <c r="J139" s="87"/>
      <c r="K139" s="17"/>
    </row>
    <row r="140" spans="1:12" ht="16.5" customHeight="1">
      <c r="A140" s="1" t="s">
        <v>81</v>
      </c>
      <c r="B140" s="1"/>
      <c r="F140" s="109"/>
      <c r="G140" s="5"/>
      <c r="H140" s="5"/>
      <c r="I140" s="5"/>
      <c r="J140" s="109"/>
      <c r="K140" s="5"/>
      <c r="L140" s="5"/>
    </row>
    <row r="141" spans="1:12" ht="16.5" customHeight="1">
      <c r="A141" s="1"/>
      <c r="B141" s="1" t="s">
        <v>54</v>
      </c>
      <c r="F141" s="87">
        <f>SUM(F129:F138)</f>
        <v>3198875584</v>
      </c>
      <c r="G141" s="4"/>
      <c r="H141" s="4">
        <f>SUM(H130:H138)</f>
        <v>2846078033</v>
      </c>
      <c r="I141" s="4"/>
      <c r="J141" s="87">
        <f>SUM(J129:J138)</f>
        <v>2327232670</v>
      </c>
      <c r="K141" s="4"/>
      <c r="L141" s="4">
        <f>SUM(L130:L138)</f>
        <v>2009344435</v>
      </c>
    </row>
    <row r="142" spans="1:12" ht="16.5" customHeight="1">
      <c r="A142" s="3" t="s">
        <v>25</v>
      </c>
      <c r="F142" s="99">
        <v>1416422621</v>
      </c>
      <c r="G142" s="90"/>
      <c r="H142" s="9">
        <v>797098253</v>
      </c>
      <c r="I142" s="90"/>
      <c r="J142" s="99">
        <v>0</v>
      </c>
      <c r="K142" s="90"/>
      <c r="L142" s="9">
        <v>0</v>
      </c>
    </row>
    <row r="143" spans="1:12" ht="16.5" customHeight="1">
      <c r="A143" s="1"/>
      <c r="F143" s="109"/>
      <c r="G143" s="17"/>
      <c r="I143" s="18"/>
      <c r="J143" s="87"/>
      <c r="K143" s="17"/>
    </row>
    <row r="144" spans="1:12" ht="16.5" customHeight="1">
      <c r="A144" s="1" t="s">
        <v>90</v>
      </c>
      <c r="B144" s="1"/>
      <c r="F144" s="116">
        <f>SUM(F141:F142)</f>
        <v>4615298205</v>
      </c>
      <c r="G144" s="90"/>
      <c r="H144" s="9">
        <f>SUM(H141:H142)</f>
        <v>3643176286</v>
      </c>
      <c r="I144" s="90"/>
      <c r="J144" s="99">
        <f>SUM(J141:J142)</f>
        <v>2327232670</v>
      </c>
      <c r="K144" s="90"/>
      <c r="L144" s="9">
        <f>SUM(L141:L142)</f>
        <v>2009344435</v>
      </c>
    </row>
    <row r="145" spans="1:12" ht="16.5" customHeight="1">
      <c r="A145" s="1"/>
      <c r="F145" s="109"/>
      <c r="G145" s="17"/>
      <c r="I145" s="18"/>
      <c r="J145" s="87"/>
      <c r="K145" s="17"/>
    </row>
    <row r="146" spans="1:12" ht="16.5" customHeight="1" thickBot="1">
      <c r="A146" s="1" t="s">
        <v>93</v>
      </c>
      <c r="F146" s="117">
        <f>F104+F144</f>
        <v>10634081596</v>
      </c>
      <c r="G146" s="17"/>
      <c r="H146" s="101">
        <f>H104+H144</f>
        <v>10049585388</v>
      </c>
      <c r="I146" s="17"/>
      <c r="J146" s="100">
        <f>J104+J144</f>
        <v>3415372741</v>
      </c>
      <c r="K146" s="17"/>
      <c r="L146" s="101">
        <f>L104+L144</f>
        <v>3244898026</v>
      </c>
    </row>
    <row r="147" spans="1:12" ht="16.5" customHeight="1" thickTop="1">
      <c r="A147" s="1"/>
      <c r="E147" s="2"/>
      <c r="F147" s="2"/>
      <c r="G147" s="2"/>
      <c r="H147" s="2"/>
      <c r="J147" s="2"/>
      <c r="K147" s="2"/>
      <c r="L147" s="2"/>
    </row>
    <row r="148" spans="1:12" ht="16.5" customHeight="1">
      <c r="A148" s="1"/>
      <c r="E148" s="2"/>
      <c r="F148" s="2"/>
      <c r="G148" s="2"/>
      <c r="H148" s="2"/>
      <c r="J148" s="2"/>
      <c r="K148" s="2"/>
      <c r="L148" s="2"/>
    </row>
    <row r="149" spans="1:12" ht="16.5" customHeight="1">
      <c r="A149" s="1"/>
      <c r="E149" s="2"/>
      <c r="F149" s="2"/>
      <c r="G149" s="2"/>
      <c r="H149" s="2"/>
      <c r="J149" s="2"/>
      <c r="K149" s="2"/>
      <c r="L149" s="2"/>
    </row>
    <row r="150" spans="1:12" ht="16.5" customHeight="1">
      <c r="A150" s="1"/>
      <c r="G150" s="17"/>
      <c r="I150" s="17"/>
      <c r="K150" s="17"/>
    </row>
    <row r="151" spans="1:12" ht="16.5" customHeight="1">
      <c r="A151" s="1"/>
      <c r="G151" s="17"/>
      <c r="I151" s="17"/>
      <c r="K151" s="17"/>
    </row>
    <row r="152" spans="1:12" ht="16.5" customHeight="1">
      <c r="A152" s="1"/>
      <c r="G152" s="17"/>
      <c r="I152" s="17"/>
      <c r="K152" s="17"/>
    </row>
    <row r="153" spans="1:12" ht="16.5" customHeight="1">
      <c r="A153" s="1"/>
      <c r="G153" s="17"/>
      <c r="I153" s="17"/>
      <c r="K153" s="17"/>
    </row>
    <row r="154" spans="1:12" ht="15" customHeight="1">
      <c r="A154" s="1"/>
      <c r="G154" s="17"/>
      <c r="I154" s="17"/>
      <c r="K154" s="17"/>
    </row>
    <row r="155" spans="1:12" ht="21.95" customHeight="1">
      <c r="A155" s="102" t="str">
        <f>+A107</f>
        <v>The accompanying notes on pages 13 to 28 form part of this interim financial information.</v>
      </c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</row>
  </sheetData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D2A1A-C126-4285-824D-ACDC45C73A16}">
  <dimension ref="A1:L100"/>
  <sheetViews>
    <sheetView topLeftCell="A90" zoomScale="110" zoomScaleNormal="110" zoomScaleSheetLayoutView="89" workbookViewId="0">
      <selection activeCell="A101" sqref="A101:XFD228"/>
    </sheetView>
  </sheetViews>
  <sheetFormatPr defaultColWidth="6.85546875" defaultRowHeight="16.5" customHeight="1"/>
  <cols>
    <col min="1" max="2" width="1.7109375" style="123" customWidth="1"/>
    <col min="3" max="3" width="26.5703125" style="123" customWidth="1"/>
    <col min="4" max="4" width="5.5703125" style="122" customWidth="1"/>
    <col min="5" max="5" width="0.5703125" style="123" customWidth="1"/>
    <col min="6" max="6" width="13.42578125" style="124" customWidth="1"/>
    <col min="7" max="7" width="0.5703125" style="123" customWidth="1"/>
    <col min="8" max="8" width="13.42578125" style="188" customWidth="1"/>
    <col min="9" max="9" width="0.5703125" style="122" customWidth="1"/>
    <col min="10" max="10" width="12.42578125" style="124" customWidth="1"/>
    <col min="11" max="11" width="0.5703125" style="123" customWidth="1"/>
    <col min="12" max="12" width="12.42578125" style="188" customWidth="1"/>
    <col min="13" max="16384" width="6.85546875" style="127"/>
  </cols>
  <sheetData>
    <row r="1" spans="1:12" ht="16.5" customHeight="1">
      <c r="A1" s="121" t="str">
        <f>'2-4'!A1</f>
        <v>Interlink Communication Public Company Limited</v>
      </c>
      <c r="B1" s="121"/>
      <c r="C1" s="121"/>
      <c r="G1" s="125"/>
      <c r="I1" s="126"/>
      <c r="K1" s="125"/>
      <c r="L1" s="197" t="s">
        <v>72</v>
      </c>
    </row>
    <row r="2" spans="1:12" ht="16.5" customHeight="1">
      <c r="A2" s="121" t="s">
        <v>71</v>
      </c>
      <c r="B2" s="121"/>
      <c r="C2" s="121"/>
      <c r="G2" s="125"/>
      <c r="I2" s="126"/>
      <c r="K2" s="125"/>
    </row>
    <row r="3" spans="1:12" ht="16.5" customHeight="1">
      <c r="A3" s="128" t="s">
        <v>240</v>
      </c>
      <c r="B3" s="129"/>
      <c r="C3" s="129"/>
      <c r="D3" s="130"/>
      <c r="E3" s="131"/>
      <c r="F3" s="132"/>
      <c r="G3" s="133"/>
      <c r="H3" s="25"/>
      <c r="I3" s="134"/>
      <c r="J3" s="132"/>
      <c r="K3" s="133"/>
      <c r="L3" s="25"/>
    </row>
    <row r="4" spans="1:12" ht="16.5" customHeight="1">
      <c r="G4" s="125"/>
      <c r="I4" s="126"/>
      <c r="K4" s="125"/>
    </row>
    <row r="5" spans="1:12" ht="16.5" customHeight="1">
      <c r="G5" s="125"/>
      <c r="I5" s="126"/>
      <c r="K5" s="125"/>
    </row>
    <row r="6" spans="1:12" ht="15.6" customHeight="1">
      <c r="G6" s="125"/>
      <c r="H6" s="189" t="s">
        <v>59</v>
      </c>
      <c r="I6" s="126"/>
      <c r="K6" s="125"/>
      <c r="L6" s="189" t="s">
        <v>86</v>
      </c>
    </row>
    <row r="7" spans="1:12" s="136" customFormat="1" ht="15.6" customHeight="1">
      <c r="B7" s="93"/>
      <c r="C7" s="93"/>
      <c r="D7" s="137"/>
      <c r="E7" s="138"/>
      <c r="F7" s="139"/>
      <c r="G7" s="140"/>
      <c r="H7" s="12" t="s">
        <v>104</v>
      </c>
      <c r="I7" s="141"/>
      <c r="J7" s="139"/>
      <c r="K7" s="140"/>
      <c r="L7" s="12" t="s">
        <v>104</v>
      </c>
    </row>
    <row r="8" spans="1:12" s="136" customFormat="1" ht="15.6" customHeight="1">
      <c r="A8" s="93"/>
      <c r="B8" s="93"/>
      <c r="C8" s="93"/>
      <c r="D8" s="142"/>
      <c r="E8" s="138"/>
      <c r="F8" s="143">
        <v>2021</v>
      </c>
      <c r="G8" s="144"/>
      <c r="H8" s="190">
        <v>2020</v>
      </c>
      <c r="I8" s="145"/>
      <c r="J8" s="143">
        <v>2021</v>
      </c>
      <c r="K8" s="144"/>
      <c r="L8" s="190">
        <v>2020</v>
      </c>
    </row>
    <row r="9" spans="1:12" s="136" customFormat="1" ht="15.6" customHeight="1">
      <c r="A9" s="93"/>
      <c r="B9" s="93"/>
      <c r="C9" s="93"/>
      <c r="D9" s="146" t="s">
        <v>247</v>
      </c>
      <c r="E9" s="138"/>
      <c r="F9" s="63" t="s">
        <v>35</v>
      </c>
      <c r="G9" s="138"/>
      <c r="H9" s="12" t="s">
        <v>35</v>
      </c>
      <c r="I9" s="145"/>
      <c r="J9" s="63" t="s">
        <v>35</v>
      </c>
      <c r="K9" s="138"/>
      <c r="L9" s="12" t="s">
        <v>35</v>
      </c>
    </row>
    <row r="10" spans="1:12" ht="12.95" customHeight="1">
      <c r="F10" s="37"/>
      <c r="G10" s="147"/>
      <c r="I10" s="147"/>
      <c r="J10" s="37"/>
      <c r="K10" s="147"/>
    </row>
    <row r="11" spans="1:12" ht="15.6" customHeight="1">
      <c r="A11" s="123" t="s">
        <v>56</v>
      </c>
      <c r="F11" s="148">
        <v>597649376</v>
      </c>
      <c r="G11" s="147"/>
      <c r="H11" s="172">
        <v>558592486</v>
      </c>
      <c r="I11" s="147"/>
      <c r="J11" s="37">
        <v>598593294</v>
      </c>
      <c r="K11" s="147"/>
      <c r="L11" s="188">
        <v>560074402</v>
      </c>
    </row>
    <row r="12" spans="1:12" ht="15.6" customHeight="1">
      <c r="A12" s="123" t="s">
        <v>203</v>
      </c>
      <c r="F12" s="149"/>
      <c r="G12" s="147"/>
      <c r="H12" s="75"/>
      <c r="I12" s="147"/>
      <c r="J12" s="150"/>
      <c r="K12" s="147"/>
      <c r="L12" s="198"/>
    </row>
    <row r="13" spans="1:12" ht="15.6" customHeight="1">
      <c r="B13" s="123" t="s">
        <v>113</v>
      </c>
      <c r="F13" s="148">
        <v>348001799</v>
      </c>
      <c r="G13" s="147"/>
      <c r="H13" s="172">
        <v>306178288</v>
      </c>
      <c r="I13" s="147"/>
      <c r="J13" s="37">
        <v>0</v>
      </c>
      <c r="K13" s="147"/>
      <c r="L13" s="188">
        <v>0</v>
      </c>
    </row>
    <row r="14" spans="1:12" ht="15.6" customHeight="1">
      <c r="A14" s="123" t="s">
        <v>204</v>
      </c>
      <c r="F14" s="37"/>
      <c r="G14" s="147"/>
      <c r="I14" s="147"/>
      <c r="J14" s="37"/>
      <c r="K14" s="147"/>
    </row>
    <row r="15" spans="1:12" ht="15.6" customHeight="1">
      <c r="A15" s="127"/>
      <c r="B15" s="123" t="s">
        <v>205</v>
      </c>
      <c r="F15" s="37">
        <v>170111018</v>
      </c>
      <c r="G15" s="147"/>
      <c r="H15" s="188">
        <v>164689990</v>
      </c>
      <c r="I15" s="147"/>
      <c r="J15" s="37">
        <v>0</v>
      </c>
      <c r="K15" s="147"/>
      <c r="L15" s="188">
        <v>0</v>
      </c>
    </row>
    <row r="16" spans="1:12" ht="15.6" customHeight="1">
      <c r="A16" s="123" t="s">
        <v>206</v>
      </c>
      <c r="F16" s="148">
        <v>425274166</v>
      </c>
      <c r="G16" s="147"/>
      <c r="H16" s="172">
        <v>295635933</v>
      </c>
      <c r="I16" s="147"/>
      <c r="J16" s="37">
        <v>131986737</v>
      </c>
      <c r="K16" s="147"/>
      <c r="L16" s="188">
        <v>274566180</v>
      </c>
    </row>
    <row r="17" spans="1:12" ht="15.6" customHeight="1">
      <c r="A17" s="123" t="s">
        <v>250</v>
      </c>
      <c r="F17" s="148"/>
      <c r="G17" s="147"/>
      <c r="H17" s="172"/>
      <c r="I17" s="147"/>
      <c r="J17" s="37"/>
      <c r="K17" s="147"/>
    </row>
    <row r="18" spans="1:12" ht="15.6" customHeight="1">
      <c r="B18" s="123" t="s">
        <v>243</v>
      </c>
      <c r="D18" s="122">
        <v>11</v>
      </c>
      <c r="F18" s="148">
        <v>0</v>
      </c>
      <c r="G18" s="147"/>
      <c r="H18" s="172">
        <v>0</v>
      </c>
      <c r="I18" s="147"/>
      <c r="J18" s="37">
        <v>174920636</v>
      </c>
      <c r="K18" s="147"/>
      <c r="L18" s="188">
        <v>0</v>
      </c>
    </row>
    <row r="19" spans="1:12" ht="15.6" customHeight="1">
      <c r="A19" s="123" t="s">
        <v>121</v>
      </c>
      <c r="F19" s="112">
        <v>10737840</v>
      </c>
      <c r="G19" s="147"/>
      <c r="H19" s="151">
        <v>5697914</v>
      </c>
      <c r="I19" s="147"/>
      <c r="J19" s="33">
        <v>5206821</v>
      </c>
      <c r="K19" s="147"/>
      <c r="L19" s="25">
        <v>7753864</v>
      </c>
    </row>
    <row r="20" spans="1:12" ht="12.95" customHeight="1">
      <c r="F20" s="37"/>
      <c r="G20" s="147"/>
      <c r="I20" s="147"/>
      <c r="J20" s="37"/>
      <c r="K20" s="147"/>
    </row>
    <row r="21" spans="1:12" ht="15.6" customHeight="1">
      <c r="A21" s="121" t="s">
        <v>76</v>
      </c>
      <c r="F21" s="33">
        <f>SUM(F11:F19)</f>
        <v>1551774199</v>
      </c>
      <c r="G21" s="147"/>
      <c r="H21" s="25">
        <f>SUM(H11:H19)</f>
        <v>1330794611</v>
      </c>
      <c r="I21" s="147"/>
      <c r="J21" s="33">
        <f>SUM(J11:J19)</f>
        <v>910707488</v>
      </c>
      <c r="K21" s="147"/>
      <c r="L21" s="25">
        <f>SUM(L11:L19)</f>
        <v>842394446</v>
      </c>
    </row>
    <row r="22" spans="1:12" ht="12.95" customHeight="1">
      <c r="F22" s="37"/>
      <c r="G22" s="147"/>
      <c r="I22" s="147"/>
      <c r="J22" s="37"/>
      <c r="K22" s="147"/>
    </row>
    <row r="23" spans="1:12" ht="15.6" customHeight="1">
      <c r="A23" s="123" t="s">
        <v>26</v>
      </c>
      <c r="D23" s="152"/>
      <c r="F23" s="37">
        <v>-465306135</v>
      </c>
      <c r="G23" s="125"/>
      <c r="H23" s="188">
        <v>-415696808</v>
      </c>
      <c r="I23" s="125"/>
      <c r="J23" s="37">
        <v>-466014818</v>
      </c>
      <c r="K23" s="125"/>
      <c r="L23" s="188">
        <v>-416929373</v>
      </c>
    </row>
    <row r="24" spans="1:12" ht="15.6" customHeight="1">
      <c r="A24" s="123" t="s">
        <v>28</v>
      </c>
      <c r="F24" s="37"/>
      <c r="G24" s="147"/>
      <c r="I24" s="147"/>
      <c r="J24" s="37"/>
      <c r="K24" s="147"/>
    </row>
    <row r="25" spans="1:12" ht="15.6" customHeight="1">
      <c r="B25" s="123" t="s">
        <v>113</v>
      </c>
      <c r="F25" s="37">
        <v>-264614936</v>
      </c>
      <c r="G25" s="147"/>
      <c r="H25" s="188">
        <v>-201011560</v>
      </c>
      <c r="I25" s="147"/>
      <c r="J25" s="37">
        <v>0</v>
      </c>
      <c r="K25" s="147"/>
      <c r="L25" s="188">
        <v>0</v>
      </c>
    </row>
    <row r="26" spans="1:12" ht="15.6" customHeight="1">
      <c r="A26" s="123" t="s">
        <v>83</v>
      </c>
      <c r="E26" s="147"/>
      <c r="F26" s="37">
        <v>-121568928</v>
      </c>
      <c r="G26" s="147"/>
      <c r="H26" s="188">
        <v>-143854647</v>
      </c>
      <c r="I26" s="147"/>
      <c r="J26" s="37">
        <v>0</v>
      </c>
      <c r="K26" s="147"/>
      <c r="L26" s="188">
        <v>0</v>
      </c>
    </row>
    <row r="27" spans="1:12" ht="15.6" customHeight="1">
      <c r="A27" s="123" t="s">
        <v>27</v>
      </c>
      <c r="E27" s="147"/>
      <c r="F27" s="37">
        <v>-418905263</v>
      </c>
      <c r="G27" s="147"/>
      <c r="H27" s="188">
        <v>-376263327</v>
      </c>
      <c r="I27" s="147"/>
      <c r="J27" s="37">
        <v>-147138500</v>
      </c>
      <c r="K27" s="147"/>
      <c r="L27" s="188">
        <v>-342569873</v>
      </c>
    </row>
    <row r="28" spans="1:12" ht="15.6" customHeight="1">
      <c r="A28" s="123" t="s">
        <v>262</v>
      </c>
      <c r="E28" s="147"/>
      <c r="F28" s="37">
        <v>15429606</v>
      </c>
      <c r="G28" s="147"/>
      <c r="H28" s="188">
        <v>67309440</v>
      </c>
      <c r="I28" s="147"/>
      <c r="J28" s="37">
        <v>11035826</v>
      </c>
      <c r="K28" s="147"/>
      <c r="L28" s="188">
        <v>84956650</v>
      </c>
    </row>
    <row r="29" spans="1:12" ht="15.6" customHeight="1">
      <c r="A29" s="123" t="s">
        <v>29</v>
      </c>
      <c r="E29" s="147"/>
      <c r="F29" s="37">
        <v>-71964522</v>
      </c>
      <c r="G29" s="147"/>
      <c r="H29" s="188">
        <v>-70977353</v>
      </c>
      <c r="I29" s="147"/>
      <c r="J29" s="37">
        <v>-61116746</v>
      </c>
      <c r="K29" s="147"/>
      <c r="L29" s="188">
        <v>-58930457</v>
      </c>
    </row>
    <row r="30" spans="1:12" ht="15.6" customHeight="1">
      <c r="A30" s="123" t="s">
        <v>30</v>
      </c>
      <c r="E30" s="147"/>
      <c r="F30" s="37">
        <v>-38190600</v>
      </c>
      <c r="G30" s="147"/>
      <c r="H30" s="188">
        <v>-43577916.490000039</v>
      </c>
      <c r="I30" s="147"/>
      <c r="J30" s="37">
        <v>-25375780</v>
      </c>
      <c r="K30" s="147"/>
      <c r="L30" s="188">
        <v>-32730666</v>
      </c>
    </row>
    <row r="31" spans="1:12" ht="15.6" customHeight="1">
      <c r="A31" s="123" t="s">
        <v>74</v>
      </c>
      <c r="E31" s="147"/>
      <c r="F31" s="33">
        <v>-37871196</v>
      </c>
      <c r="G31" s="147"/>
      <c r="H31" s="25">
        <v>-39209268</v>
      </c>
      <c r="I31" s="147"/>
      <c r="J31" s="33">
        <v>-2071900</v>
      </c>
      <c r="K31" s="147"/>
      <c r="L31" s="25">
        <v>-984540</v>
      </c>
    </row>
    <row r="32" spans="1:12" ht="12.95" customHeight="1">
      <c r="C32" s="153"/>
      <c r="F32" s="37"/>
      <c r="G32" s="147"/>
      <c r="I32" s="147"/>
      <c r="J32" s="37"/>
      <c r="K32" s="147"/>
    </row>
    <row r="33" spans="1:12" ht="15.6" customHeight="1">
      <c r="A33" s="121" t="s">
        <v>77</v>
      </c>
      <c r="E33" s="147"/>
      <c r="F33" s="33">
        <f>SUM(F23:F31)</f>
        <v>-1402991974</v>
      </c>
      <c r="G33" s="147"/>
      <c r="H33" s="25">
        <f>SUM(H23:H31)</f>
        <v>-1223281439.49</v>
      </c>
      <c r="I33" s="147"/>
      <c r="J33" s="33">
        <f>SUM(J23:J31)</f>
        <v>-690681918</v>
      </c>
      <c r="K33" s="147"/>
      <c r="L33" s="25">
        <f>SUM(L23:L31)</f>
        <v>-767188259</v>
      </c>
    </row>
    <row r="34" spans="1:12" ht="12.95" customHeight="1">
      <c r="F34" s="37"/>
      <c r="G34" s="125"/>
      <c r="I34" s="125"/>
      <c r="J34" s="37"/>
      <c r="K34" s="125"/>
    </row>
    <row r="35" spans="1:12" ht="15.6" customHeight="1">
      <c r="A35" s="121" t="s">
        <v>150</v>
      </c>
      <c r="C35" s="121"/>
      <c r="F35" s="37"/>
      <c r="G35" s="125"/>
      <c r="I35" s="125"/>
      <c r="J35" s="37"/>
      <c r="K35" s="125"/>
    </row>
    <row r="36" spans="1:12" ht="15.6" customHeight="1">
      <c r="A36" s="121"/>
      <c r="B36" s="121" t="s">
        <v>156</v>
      </c>
      <c r="C36" s="121"/>
      <c r="F36" s="37">
        <f>SUM(F21,F33)</f>
        <v>148782225</v>
      </c>
      <c r="G36" s="125"/>
      <c r="H36" s="188">
        <f>SUM(H21,H33)</f>
        <v>107513171.50999999</v>
      </c>
      <c r="I36" s="125"/>
      <c r="J36" s="37">
        <f>SUM(J21,J33)</f>
        <v>220025570</v>
      </c>
      <c r="K36" s="125"/>
      <c r="L36" s="188">
        <f>SUM(L21,L33)</f>
        <v>75206187</v>
      </c>
    </row>
    <row r="37" spans="1:12" ht="15.6" customHeight="1">
      <c r="A37" s="123" t="s">
        <v>94</v>
      </c>
      <c r="F37" s="37"/>
      <c r="G37" s="147"/>
      <c r="I37" s="147"/>
      <c r="J37" s="37"/>
      <c r="K37" s="147"/>
    </row>
    <row r="38" spans="1:12" ht="15.6" customHeight="1">
      <c r="B38" s="123" t="s">
        <v>108</v>
      </c>
      <c r="E38" s="147"/>
      <c r="F38" s="33">
        <v>-1447295</v>
      </c>
      <c r="G38" s="147"/>
      <c r="H38" s="25">
        <v>-1309213</v>
      </c>
      <c r="I38" s="147"/>
      <c r="J38" s="33">
        <v>0</v>
      </c>
      <c r="K38" s="147"/>
      <c r="L38" s="25">
        <v>0</v>
      </c>
    </row>
    <row r="39" spans="1:12" ht="12.95" customHeight="1">
      <c r="C39" s="153"/>
      <c r="F39" s="37"/>
      <c r="G39" s="147"/>
      <c r="I39" s="147"/>
      <c r="J39" s="37"/>
      <c r="K39" s="147"/>
    </row>
    <row r="40" spans="1:12" ht="15.6" customHeight="1">
      <c r="A40" s="121" t="s">
        <v>125</v>
      </c>
      <c r="F40" s="37">
        <f>SUM(F36:F38)</f>
        <v>147334930</v>
      </c>
      <c r="G40" s="124"/>
      <c r="H40" s="188">
        <f>SUM(H36:H38)</f>
        <v>106203958.50999999</v>
      </c>
      <c r="I40" s="124"/>
      <c r="J40" s="37">
        <f>SUM(J36:J38)</f>
        <v>220025570</v>
      </c>
      <c r="K40" s="124"/>
      <c r="L40" s="188">
        <f>SUM(L36:L38)</f>
        <v>75206187</v>
      </c>
    </row>
    <row r="41" spans="1:12" ht="15.6" customHeight="1">
      <c r="A41" s="123" t="s">
        <v>119</v>
      </c>
      <c r="F41" s="33">
        <v>-38832789</v>
      </c>
      <c r="G41" s="147"/>
      <c r="H41" s="25">
        <v>-31985917</v>
      </c>
      <c r="I41" s="147"/>
      <c r="J41" s="33">
        <v>-39528106</v>
      </c>
      <c r="K41" s="147"/>
      <c r="L41" s="25">
        <v>-21194808</v>
      </c>
    </row>
    <row r="42" spans="1:12" ht="12.95" customHeight="1">
      <c r="F42" s="37"/>
      <c r="G42" s="147"/>
      <c r="I42" s="147"/>
      <c r="J42" s="37"/>
      <c r="K42" s="147"/>
    </row>
    <row r="43" spans="1:12" ht="15.6" customHeight="1">
      <c r="A43" s="121" t="s">
        <v>31</v>
      </c>
      <c r="F43" s="33">
        <f>SUM(F40:F41)</f>
        <v>108502141</v>
      </c>
      <c r="G43" s="124"/>
      <c r="H43" s="25">
        <f>SUM(H40:H41)</f>
        <v>74218041.50999999</v>
      </c>
      <c r="I43" s="124"/>
      <c r="J43" s="33">
        <f>SUM(J40:J41)</f>
        <v>180497464</v>
      </c>
      <c r="K43" s="124"/>
      <c r="L43" s="25">
        <f>SUM(L40:L41)</f>
        <v>54011379</v>
      </c>
    </row>
    <row r="44" spans="1:12" ht="12.95" customHeight="1">
      <c r="F44" s="37"/>
      <c r="G44" s="124"/>
      <c r="I44" s="124"/>
      <c r="J44" s="37"/>
      <c r="K44" s="124"/>
    </row>
    <row r="45" spans="1:12" ht="15.6" customHeight="1">
      <c r="A45" s="121" t="s">
        <v>48</v>
      </c>
      <c r="F45" s="33">
        <v>0</v>
      </c>
      <c r="G45" s="147"/>
      <c r="H45" s="25">
        <v>0</v>
      </c>
      <c r="I45" s="147"/>
      <c r="J45" s="33">
        <v>0</v>
      </c>
      <c r="K45" s="147"/>
      <c r="L45" s="25">
        <v>0</v>
      </c>
    </row>
    <row r="46" spans="1:12" ht="12.95" customHeight="1">
      <c r="A46" s="121"/>
      <c r="F46" s="37"/>
      <c r="G46" s="124"/>
      <c r="I46" s="124"/>
      <c r="J46" s="37"/>
      <c r="K46" s="124"/>
    </row>
    <row r="47" spans="1:12" ht="15.6" customHeight="1">
      <c r="A47" s="154" t="s">
        <v>49</v>
      </c>
      <c r="F47" s="37"/>
      <c r="G47" s="124"/>
      <c r="I47" s="124"/>
      <c r="J47" s="37"/>
      <c r="K47" s="124"/>
    </row>
    <row r="48" spans="1:12" ht="15.6" customHeight="1" thickBot="1">
      <c r="A48" s="127"/>
      <c r="B48" s="121" t="s">
        <v>64</v>
      </c>
      <c r="F48" s="34">
        <f>SUM(F43:F45)</f>
        <v>108502141</v>
      </c>
      <c r="G48" s="124"/>
      <c r="H48" s="26">
        <f>SUM(H43:H45)</f>
        <v>74218041.50999999</v>
      </c>
      <c r="I48" s="124"/>
      <c r="J48" s="34">
        <f>SUM(J43:J45)</f>
        <v>180497464</v>
      </c>
      <c r="K48" s="124"/>
      <c r="L48" s="26">
        <f>SUM(L43:L45)</f>
        <v>54011379</v>
      </c>
    </row>
    <row r="49" spans="1:12" ht="15.6" customHeight="1" thickTop="1">
      <c r="A49" s="127"/>
      <c r="B49" s="121"/>
      <c r="G49" s="124"/>
      <c r="I49" s="124"/>
      <c r="K49" s="124"/>
    </row>
    <row r="50" spans="1:12" ht="15.6" customHeight="1">
      <c r="A50" s="127"/>
      <c r="B50" s="121"/>
      <c r="G50" s="124"/>
      <c r="I50" s="124"/>
      <c r="K50" s="124"/>
    </row>
    <row r="51" spans="1:12" ht="14.25" customHeight="1">
      <c r="A51" s="127"/>
      <c r="B51" s="121"/>
      <c r="G51" s="124"/>
      <c r="I51" s="124"/>
      <c r="K51" s="124"/>
    </row>
    <row r="52" spans="1:12" ht="21.95" customHeight="1">
      <c r="A52" s="210" t="str">
        <f>'2-4'!A57</f>
        <v>The accompanying notes on pages 13 to 28 form part of this interim financial information.</v>
      </c>
      <c r="B52" s="129"/>
      <c r="C52" s="131"/>
      <c r="D52" s="130"/>
      <c r="E52" s="131"/>
      <c r="F52" s="132"/>
      <c r="G52" s="132"/>
      <c r="H52" s="25"/>
      <c r="I52" s="132"/>
      <c r="J52" s="132"/>
      <c r="K52" s="132"/>
      <c r="L52" s="25"/>
    </row>
    <row r="53" spans="1:12" s="154" customFormat="1" ht="16.5" customHeight="1">
      <c r="A53" s="154" t="str">
        <f>A1</f>
        <v>Interlink Communication Public Company Limited</v>
      </c>
      <c r="B53" s="121"/>
      <c r="C53" s="121"/>
      <c r="D53" s="156"/>
      <c r="E53" s="121"/>
      <c r="F53" s="135"/>
      <c r="G53" s="135"/>
      <c r="H53" s="189"/>
      <c r="I53" s="135"/>
      <c r="J53" s="135"/>
      <c r="K53" s="135"/>
      <c r="L53" s="197" t="s">
        <v>72</v>
      </c>
    </row>
    <row r="54" spans="1:12" s="154" customFormat="1" ht="16.5" customHeight="1">
      <c r="A54" s="121" t="s">
        <v>71</v>
      </c>
      <c r="B54" s="121"/>
      <c r="C54" s="121"/>
      <c r="D54" s="156"/>
      <c r="E54" s="121"/>
      <c r="F54" s="135"/>
      <c r="G54" s="135"/>
      <c r="H54" s="189"/>
      <c r="I54" s="135"/>
      <c r="J54" s="135"/>
      <c r="K54" s="135"/>
      <c r="L54" s="189"/>
    </row>
    <row r="55" spans="1:12" ht="16.5" customHeight="1">
      <c r="A55" s="128" t="str">
        <f>+A3</f>
        <v>For the three-month period ended 30 September 2021</v>
      </c>
      <c r="B55" s="129"/>
      <c r="C55" s="129"/>
      <c r="D55" s="130"/>
      <c r="E55" s="131"/>
      <c r="F55" s="132"/>
      <c r="G55" s="133"/>
      <c r="H55" s="25"/>
      <c r="I55" s="134"/>
      <c r="J55" s="132"/>
      <c r="K55" s="133"/>
      <c r="L55" s="25"/>
    </row>
    <row r="56" spans="1:12" ht="16.5" customHeight="1">
      <c r="A56" s="127"/>
      <c r="B56" s="121"/>
      <c r="G56" s="124"/>
      <c r="I56" s="124"/>
      <c r="K56" s="124"/>
    </row>
    <row r="57" spans="1:12" ht="16.5" customHeight="1">
      <c r="A57" s="127"/>
      <c r="B57" s="121"/>
      <c r="G57" s="124"/>
      <c r="I57" s="124"/>
      <c r="K57" s="124"/>
    </row>
    <row r="58" spans="1:12" ht="16.5" customHeight="1">
      <c r="A58" s="127"/>
      <c r="B58" s="121"/>
      <c r="G58" s="125"/>
      <c r="H58" s="189" t="s">
        <v>59</v>
      </c>
      <c r="I58" s="126"/>
      <c r="K58" s="125"/>
      <c r="L58" s="189" t="s">
        <v>86</v>
      </c>
    </row>
    <row r="59" spans="1:12" s="136" customFormat="1" ht="16.5" customHeight="1">
      <c r="B59" s="93"/>
      <c r="C59" s="93"/>
      <c r="D59" s="137"/>
      <c r="E59" s="138"/>
      <c r="F59" s="139"/>
      <c r="G59" s="140"/>
      <c r="H59" s="12" t="s">
        <v>104</v>
      </c>
      <c r="I59" s="141"/>
      <c r="J59" s="139"/>
      <c r="K59" s="140"/>
      <c r="L59" s="12" t="s">
        <v>104</v>
      </c>
    </row>
    <row r="60" spans="1:12" s="136" customFormat="1" ht="16.5" customHeight="1">
      <c r="A60" s="93"/>
      <c r="B60" s="93"/>
      <c r="C60" s="93"/>
      <c r="D60" s="142"/>
      <c r="E60" s="138"/>
      <c r="F60" s="143">
        <v>2021</v>
      </c>
      <c r="G60" s="144"/>
      <c r="H60" s="190">
        <v>2020</v>
      </c>
      <c r="I60" s="145"/>
      <c r="J60" s="143">
        <v>2021</v>
      </c>
      <c r="K60" s="144"/>
      <c r="L60" s="190">
        <v>2020</v>
      </c>
    </row>
    <row r="61" spans="1:12" s="136" customFormat="1" ht="16.5" customHeight="1">
      <c r="A61" s="93"/>
      <c r="B61" s="93"/>
      <c r="C61" s="93"/>
      <c r="D61" s="209"/>
      <c r="E61" s="138"/>
      <c r="F61" s="63" t="s">
        <v>35</v>
      </c>
      <c r="G61" s="138"/>
      <c r="H61" s="12" t="s">
        <v>35</v>
      </c>
      <c r="I61" s="145"/>
      <c r="J61" s="63" t="s">
        <v>35</v>
      </c>
      <c r="K61" s="138"/>
      <c r="L61" s="12" t="s">
        <v>35</v>
      </c>
    </row>
    <row r="62" spans="1:12" ht="16.5" customHeight="1">
      <c r="A62" s="127"/>
      <c r="B62" s="121"/>
      <c r="F62" s="37"/>
      <c r="G62" s="124"/>
      <c r="I62" s="124"/>
      <c r="J62" s="37"/>
      <c r="K62" s="124"/>
    </row>
    <row r="63" spans="1:12" ht="16.5" customHeight="1">
      <c r="A63" s="121" t="s">
        <v>138</v>
      </c>
      <c r="F63" s="37"/>
      <c r="G63" s="125"/>
      <c r="I63" s="125"/>
      <c r="J63" s="37"/>
      <c r="K63" s="126"/>
    </row>
    <row r="64" spans="1:12" ht="16.5" customHeight="1">
      <c r="A64" s="127"/>
      <c r="B64" s="153" t="s">
        <v>114</v>
      </c>
      <c r="F64" s="148">
        <v>78854723</v>
      </c>
      <c r="G64" s="157"/>
      <c r="H64" s="172">
        <v>54551812</v>
      </c>
      <c r="I64" s="157"/>
      <c r="J64" s="37">
        <v>180497464</v>
      </c>
      <c r="K64" s="157"/>
      <c r="L64" s="188">
        <v>54011379</v>
      </c>
    </row>
    <row r="65" spans="1:12" ht="16.5" customHeight="1">
      <c r="A65" s="127"/>
      <c r="B65" s="158" t="s">
        <v>32</v>
      </c>
      <c r="F65" s="112">
        <v>29647418</v>
      </c>
      <c r="G65" s="157"/>
      <c r="H65" s="151">
        <v>19666230</v>
      </c>
      <c r="I65" s="157"/>
      <c r="J65" s="33">
        <v>0</v>
      </c>
      <c r="K65" s="157"/>
      <c r="L65" s="25">
        <v>0</v>
      </c>
    </row>
    <row r="66" spans="1:12" ht="16.5" customHeight="1">
      <c r="A66" s="159"/>
      <c r="F66" s="148"/>
      <c r="G66" s="157"/>
      <c r="H66" s="172"/>
      <c r="I66" s="157"/>
      <c r="J66" s="160"/>
      <c r="K66" s="157"/>
      <c r="L66" s="192"/>
    </row>
    <row r="67" spans="1:12" ht="16.5" customHeight="1" thickBot="1">
      <c r="A67" s="159"/>
      <c r="C67" s="43"/>
      <c r="D67" s="43"/>
      <c r="E67" s="43"/>
      <c r="F67" s="161">
        <f>SUM(F64:F66)</f>
        <v>108502141</v>
      </c>
      <c r="G67" s="43"/>
      <c r="H67" s="191">
        <f>SUM(H64:H66)</f>
        <v>74218042</v>
      </c>
      <c r="I67" s="43"/>
      <c r="J67" s="35">
        <f>SUM(J64:J65)</f>
        <v>180497464</v>
      </c>
      <c r="K67" s="43"/>
      <c r="L67" s="27">
        <f>SUM(L64:L65)</f>
        <v>54011379</v>
      </c>
    </row>
    <row r="68" spans="1:12" ht="16.5" customHeight="1" thickTop="1">
      <c r="A68" s="159"/>
      <c r="C68" s="43"/>
      <c r="D68" s="43"/>
      <c r="E68" s="43"/>
      <c r="F68" s="79"/>
      <c r="G68" s="43"/>
      <c r="H68" s="82"/>
      <c r="I68" s="43"/>
      <c r="J68" s="79"/>
      <c r="K68" s="43"/>
      <c r="L68" s="82"/>
    </row>
    <row r="69" spans="1:12" ht="16.5" customHeight="1">
      <c r="A69" s="162" t="s">
        <v>84</v>
      </c>
      <c r="F69" s="160"/>
      <c r="G69" s="157"/>
      <c r="H69" s="192"/>
      <c r="I69" s="157"/>
      <c r="J69" s="160"/>
      <c r="K69" s="157"/>
      <c r="L69" s="192"/>
    </row>
    <row r="70" spans="1:12" ht="16.5" customHeight="1">
      <c r="A70" s="162"/>
      <c r="B70" s="121" t="s">
        <v>139</v>
      </c>
      <c r="F70" s="160"/>
      <c r="G70" s="157"/>
      <c r="H70" s="192"/>
      <c r="I70" s="157"/>
      <c r="J70" s="160"/>
      <c r="K70" s="157"/>
      <c r="L70" s="192"/>
    </row>
    <row r="71" spans="1:12" ht="16.5" customHeight="1">
      <c r="A71" s="127"/>
      <c r="B71" s="153" t="s">
        <v>114</v>
      </c>
      <c r="F71" s="148">
        <v>78854723</v>
      </c>
      <c r="G71" s="157"/>
      <c r="H71" s="172">
        <v>54551812</v>
      </c>
      <c r="I71" s="157"/>
      <c r="J71" s="37">
        <v>180497464</v>
      </c>
      <c r="K71" s="157"/>
      <c r="L71" s="188">
        <v>54011379</v>
      </c>
    </row>
    <row r="72" spans="1:12" ht="16.5" customHeight="1">
      <c r="A72" s="127"/>
      <c r="B72" s="158" t="s">
        <v>32</v>
      </c>
      <c r="F72" s="112">
        <v>29647418</v>
      </c>
      <c r="G72" s="157"/>
      <c r="H72" s="151">
        <v>19666230</v>
      </c>
      <c r="I72" s="157"/>
      <c r="J72" s="33">
        <v>0</v>
      </c>
      <c r="K72" s="157"/>
      <c r="L72" s="25">
        <v>0</v>
      </c>
    </row>
    <row r="73" spans="1:12" ht="16.5" customHeight="1">
      <c r="A73" s="159"/>
      <c r="F73" s="148"/>
      <c r="G73" s="157"/>
      <c r="H73" s="172"/>
      <c r="I73" s="157"/>
      <c r="J73" s="160"/>
      <c r="K73" s="157"/>
      <c r="L73" s="192"/>
    </row>
    <row r="74" spans="1:12" ht="16.5" customHeight="1" thickBot="1">
      <c r="A74" s="159"/>
      <c r="F74" s="161">
        <f>SUM(F71:F73)</f>
        <v>108502141</v>
      </c>
      <c r="G74" s="157"/>
      <c r="H74" s="191">
        <f>SUM(H71:H73)</f>
        <v>74218042</v>
      </c>
      <c r="I74" s="157"/>
      <c r="J74" s="34">
        <f>SUM(J71:J73)</f>
        <v>180497464</v>
      </c>
      <c r="K74" s="157"/>
      <c r="L74" s="26">
        <f>SUM(L71:L73)</f>
        <v>54011379</v>
      </c>
    </row>
    <row r="75" spans="1:12" ht="16.5" customHeight="1" thickTop="1">
      <c r="A75" s="159"/>
      <c r="F75" s="37"/>
      <c r="G75" s="157"/>
      <c r="I75" s="157"/>
      <c r="J75" s="37"/>
      <c r="K75" s="157"/>
    </row>
    <row r="76" spans="1:12" ht="16.5" customHeight="1">
      <c r="A76" s="162" t="s">
        <v>103</v>
      </c>
      <c r="B76" s="159"/>
      <c r="C76" s="159"/>
      <c r="D76" s="163"/>
      <c r="E76" s="164"/>
      <c r="F76" s="165"/>
      <c r="G76" s="164"/>
      <c r="H76" s="193"/>
      <c r="I76" s="164"/>
      <c r="J76" s="165"/>
      <c r="K76" s="164"/>
      <c r="L76" s="193"/>
    </row>
    <row r="77" spans="1:12" ht="16.5" customHeight="1">
      <c r="A77" s="162"/>
      <c r="B77" s="159" t="s">
        <v>207</v>
      </c>
      <c r="C77" s="159"/>
      <c r="D77" s="163"/>
      <c r="E77" s="164"/>
      <c r="F77" s="165"/>
      <c r="G77" s="164"/>
      <c r="H77" s="193"/>
      <c r="I77" s="164"/>
      <c r="J77" s="165"/>
      <c r="K77" s="164"/>
      <c r="L77" s="193"/>
    </row>
    <row r="78" spans="1:12" ht="16.5" customHeight="1">
      <c r="A78" s="162"/>
      <c r="B78" s="93"/>
      <c r="C78" s="93" t="s">
        <v>208</v>
      </c>
      <c r="D78" s="163"/>
      <c r="E78" s="159"/>
      <c r="F78" s="166">
        <v>0.1452</v>
      </c>
      <c r="G78" s="167"/>
      <c r="H78" s="194">
        <v>0.10199999999999999</v>
      </c>
      <c r="I78" s="167"/>
      <c r="J78" s="166">
        <v>0.33200000000000002</v>
      </c>
      <c r="K78" s="167"/>
      <c r="L78" s="194">
        <v>0.10100000000000001</v>
      </c>
    </row>
    <row r="79" spans="1:12" s="136" customFormat="1" ht="16.5" customHeight="1">
      <c r="B79" s="93"/>
      <c r="C79" s="93"/>
      <c r="D79" s="137"/>
      <c r="E79" s="138"/>
      <c r="F79" s="168"/>
      <c r="G79" s="141"/>
      <c r="H79" s="195"/>
      <c r="I79" s="141"/>
      <c r="J79" s="168"/>
      <c r="K79" s="141"/>
      <c r="L79" s="195"/>
    </row>
    <row r="80" spans="1:12" ht="16.5" customHeight="1">
      <c r="A80" s="162"/>
      <c r="C80" s="159"/>
      <c r="D80" s="163"/>
      <c r="E80" s="159"/>
      <c r="F80" s="169"/>
      <c r="G80" s="169"/>
      <c r="H80" s="196"/>
      <c r="I80" s="169"/>
      <c r="J80" s="169"/>
      <c r="K80" s="169"/>
      <c r="L80" s="196"/>
    </row>
    <row r="81" spans="1:12" ht="16.5" customHeight="1">
      <c r="A81" s="162"/>
      <c r="C81" s="159"/>
      <c r="D81" s="163"/>
      <c r="E81" s="159"/>
      <c r="F81" s="169"/>
      <c r="G81" s="169"/>
      <c r="H81" s="196"/>
      <c r="I81" s="169"/>
      <c r="J81" s="169"/>
      <c r="K81" s="169"/>
      <c r="L81" s="196"/>
    </row>
    <row r="82" spans="1:12" ht="16.5" customHeight="1">
      <c r="A82" s="162"/>
      <c r="C82" s="159"/>
      <c r="D82" s="163"/>
      <c r="E82" s="159"/>
      <c r="F82" s="169"/>
      <c r="G82" s="169"/>
      <c r="H82" s="196"/>
      <c r="I82" s="169"/>
      <c r="J82" s="169"/>
      <c r="K82" s="169"/>
      <c r="L82" s="196"/>
    </row>
    <row r="83" spans="1:12" ht="16.5" customHeight="1">
      <c r="A83" s="162"/>
      <c r="C83" s="159"/>
      <c r="D83" s="163"/>
      <c r="E83" s="159"/>
      <c r="F83" s="169"/>
      <c r="G83" s="169"/>
      <c r="H83" s="196"/>
      <c r="I83" s="169"/>
      <c r="J83" s="169"/>
      <c r="K83" s="169"/>
      <c r="L83" s="196"/>
    </row>
    <row r="84" spans="1:12" ht="16.5" customHeight="1">
      <c r="A84" s="162"/>
      <c r="C84" s="159"/>
      <c r="D84" s="163"/>
      <c r="E84" s="159"/>
      <c r="F84" s="169"/>
      <c r="G84" s="169"/>
      <c r="H84" s="196"/>
      <c r="I84" s="169"/>
      <c r="J84" s="169"/>
      <c r="K84" s="169"/>
      <c r="L84" s="196"/>
    </row>
    <row r="85" spans="1:12" ht="16.5" customHeight="1">
      <c r="A85" s="162"/>
      <c r="C85" s="159"/>
      <c r="D85" s="163"/>
      <c r="E85" s="159"/>
      <c r="F85" s="169"/>
      <c r="G85" s="169"/>
      <c r="H85" s="196"/>
      <c r="I85" s="169"/>
      <c r="J85" s="169"/>
      <c r="K85" s="169"/>
      <c r="L85" s="196"/>
    </row>
    <row r="86" spans="1:12" ht="16.5" customHeight="1">
      <c r="A86" s="162"/>
      <c r="C86" s="159"/>
      <c r="D86" s="163"/>
      <c r="E86" s="159"/>
      <c r="F86" s="169"/>
      <c r="G86" s="169"/>
      <c r="H86" s="196"/>
      <c r="I86" s="169"/>
      <c r="J86" s="169"/>
      <c r="K86" s="169"/>
      <c r="L86" s="196"/>
    </row>
    <row r="87" spans="1:12" ht="16.5" customHeight="1">
      <c r="A87" s="162"/>
      <c r="C87" s="159"/>
      <c r="D87" s="163"/>
      <c r="E87" s="159"/>
      <c r="F87" s="169"/>
      <c r="G87" s="169"/>
      <c r="H87" s="196"/>
      <c r="I87" s="169"/>
      <c r="J87" s="169"/>
      <c r="K87" s="169"/>
      <c r="L87" s="196"/>
    </row>
    <row r="88" spans="1:12" ht="16.5" customHeight="1">
      <c r="A88" s="162"/>
      <c r="C88" s="159"/>
      <c r="D88" s="163"/>
      <c r="E88" s="159"/>
      <c r="F88" s="169"/>
      <c r="G88" s="169"/>
      <c r="H88" s="196"/>
      <c r="I88" s="169"/>
      <c r="J88" s="169"/>
      <c r="K88" s="169"/>
      <c r="L88" s="196"/>
    </row>
    <row r="89" spans="1:12" ht="16.5" customHeight="1">
      <c r="A89" s="162"/>
      <c r="C89" s="159"/>
      <c r="D89" s="163"/>
      <c r="E89" s="159"/>
      <c r="F89" s="169"/>
      <c r="G89" s="169"/>
      <c r="H89" s="196"/>
      <c r="I89" s="169"/>
      <c r="J89" s="169"/>
      <c r="K89" s="169"/>
      <c r="L89" s="196"/>
    </row>
    <row r="90" spans="1:12" ht="16.5" customHeight="1">
      <c r="A90" s="162"/>
      <c r="C90" s="159"/>
      <c r="D90" s="163"/>
      <c r="E90" s="159"/>
      <c r="F90" s="169"/>
      <c r="G90" s="169"/>
      <c r="H90" s="196"/>
      <c r="I90" s="169"/>
      <c r="J90" s="169"/>
      <c r="K90" s="169"/>
      <c r="L90" s="196"/>
    </row>
    <row r="91" spans="1:12" ht="16.5" customHeight="1">
      <c r="A91" s="162"/>
      <c r="C91" s="159"/>
      <c r="D91" s="163"/>
      <c r="E91" s="159"/>
      <c r="F91" s="169"/>
      <c r="G91" s="169"/>
      <c r="H91" s="196"/>
      <c r="I91" s="169"/>
      <c r="J91" s="169"/>
      <c r="K91" s="169"/>
      <c r="L91" s="196"/>
    </row>
    <row r="92" spans="1:12" ht="16.5" customHeight="1">
      <c r="A92" s="162"/>
      <c r="C92" s="159"/>
      <c r="D92" s="163"/>
      <c r="E92" s="159"/>
      <c r="F92" s="169"/>
      <c r="G92" s="169"/>
      <c r="H92" s="196"/>
      <c r="I92" s="169"/>
      <c r="J92" s="169"/>
      <c r="K92" s="169"/>
      <c r="L92" s="196"/>
    </row>
    <row r="93" spans="1:12" ht="16.5" customHeight="1">
      <c r="A93" s="162"/>
      <c r="C93" s="159"/>
      <c r="D93" s="163"/>
      <c r="E93" s="159"/>
      <c r="F93" s="169"/>
      <c r="G93" s="169"/>
      <c r="H93" s="196"/>
      <c r="I93" s="169"/>
      <c r="J93" s="169"/>
      <c r="K93" s="169"/>
      <c r="L93" s="196"/>
    </row>
    <row r="94" spans="1:12" ht="16.5" customHeight="1">
      <c r="A94" s="162"/>
      <c r="C94" s="159"/>
      <c r="D94" s="163"/>
      <c r="E94" s="159"/>
      <c r="F94" s="169"/>
      <c r="G94" s="169"/>
      <c r="H94" s="196"/>
      <c r="I94" s="169"/>
      <c r="J94" s="169"/>
      <c r="K94" s="169"/>
      <c r="L94" s="196"/>
    </row>
    <row r="95" spans="1:12" ht="16.5" customHeight="1">
      <c r="A95" s="162"/>
      <c r="C95" s="159"/>
      <c r="D95" s="163"/>
      <c r="E95" s="159"/>
      <c r="F95" s="169"/>
      <c r="G95" s="169"/>
      <c r="H95" s="196"/>
      <c r="I95" s="169"/>
      <c r="J95" s="169"/>
      <c r="K95" s="169"/>
      <c r="L95" s="196"/>
    </row>
    <row r="96" spans="1:12" ht="16.5" customHeight="1">
      <c r="A96" s="162"/>
      <c r="C96" s="159"/>
      <c r="D96" s="163"/>
      <c r="E96" s="159"/>
      <c r="F96" s="169"/>
      <c r="G96" s="169"/>
      <c r="H96" s="196"/>
      <c r="I96" s="169"/>
      <c r="J96" s="169"/>
      <c r="K96" s="169"/>
      <c r="L96" s="196"/>
    </row>
    <row r="97" spans="1:12" ht="16.5" customHeight="1">
      <c r="A97" s="162"/>
      <c r="C97" s="159"/>
      <c r="D97" s="163"/>
      <c r="E97" s="159"/>
      <c r="F97" s="169"/>
      <c r="G97" s="169"/>
      <c r="H97" s="196"/>
      <c r="I97" s="169"/>
      <c r="J97" s="169"/>
      <c r="K97" s="169"/>
      <c r="L97" s="196"/>
    </row>
    <row r="98" spans="1:12" ht="16.5" customHeight="1">
      <c r="A98" s="162"/>
      <c r="C98" s="159"/>
      <c r="D98" s="163"/>
      <c r="E98" s="159"/>
      <c r="F98" s="169"/>
      <c r="G98" s="169"/>
      <c r="H98" s="196"/>
      <c r="I98" s="169"/>
      <c r="J98" s="169"/>
      <c r="K98" s="169"/>
      <c r="L98" s="196"/>
    </row>
    <row r="99" spans="1:12" ht="14.25" customHeight="1">
      <c r="A99" s="162"/>
      <c r="C99" s="159"/>
      <c r="D99" s="163"/>
      <c r="E99" s="159"/>
      <c r="F99" s="169"/>
      <c r="G99" s="169"/>
      <c r="H99" s="196"/>
      <c r="I99" s="169"/>
      <c r="J99" s="169"/>
      <c r="K99" s="169"/>
      <c r="L99" s="196"/>
    </row>
    <row r="100" spans="1:12" s="136" customFormat="1" ht="21.95" customHeight="1">
      <c r="A100" s="234" t="str">
        <f>A52</f>
        <v>The accompanying notes on pages 13 to 28 form part of this interim financial information.</v>
      </c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</row>
  </sheetData>
  <mergeCells count="1">
    <mergeCell ref="A100:L100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B4195-22A1-4C00-84F4-904277525098}">
  <dimension ref="A1:L100"/>
  <sheetViews>
    <sheetView topLeftCell="A90" zoomScale="110" zoomScaleNormal="110" zoomScaleSheetLayoutView="102" workbookViewId="0">
      <selection activeCell="A101" sqref="A101:XFD172"/>
    </sheetView>
  </sheetViews>
  <sheetFormatPr defaultColWidth="6.85546875" defaultRowHeight="16.5" customHeight="1"/>
  <cols>
    <col min="1" max="2" width="1.7109375" style="123" customWidth="1"/>
    <col min="3" max="3" width="27.5703125" style="123" customWidth="1"/>
    <col min="4" max="4" width="5.5703125" style="122" customWidth="1"/>
    <col min="5" max="5" width="0.5703125" style="123" customWidth="1"/>
    <col min="6" max="6" width="12.7109375" style="124" customWidth="1"/>
    <col min="7" max="7" width="0.5703125" style="123" customWidth="1"/>
    <col min="8" max="8" width="12.7109375" style="188" customWidth="1"/>
    <col min="9" max="9" width="0.5703125" style="122" customWidth="1"/>
    <col min="10" max="10" width="12.7109375" style="124" customWidth="1"/>
    <col min="11" max="11" width="0.5703125" style="123" customWidth="1"/>
    <col min="12" max="12" width="12.7109375" style="188" customWidth="1"/>
    <col min="13" max="16384" width="6.85546875" style="127"/>
  </cols>
  <sheetData>
    <row r="1" spans="1:12" ht="16.5" customHeight="1">
      <c r="A1" s="121" t="str">
        <f>'2-4'!A1</f>
        <v>Interlink Communication Public Company Limited</v>
      </c>
      <c r="B1" s="121"/>
      <c r="C1" s="121"/>
      <c r="G1" s="125"/>
      <c r="I1" s="126"/>
      <c r="K1" s="125"/>
      <c r="L1" s="197" t="s">
        <v>72</v>
      </c>
    </row>
    <row r="2" spans="1:12" ht="16.5" customHeight="1">
      <c r="A2" s="121" t="s">
        <v>71</v>
      </c>
      <c r="B2" s="121"/>
      <c r="C2" s="121"/>
      <c r="G2" s="125"/>
      <c r="I2" s="126"/>
      <c r="K2" s="125"/>
    </row>
    <row r="3" spans="1:12" ht="16.5" customHeight="1">
      <c r="A3" s="128" t="s">
        <v>241</v>
      </c>
      <c r="B3" s="129"/>
      <c r="C3" s="129"/>
      <c r="D3" s="130"/>
      <c r="E3" s="131"/>
      <c r="F3" s="132"/>
      <c r="G3" s="133"/>
      <c r="H3" s="25"/>
      <c r="I3" s="134"/>
      <c r="J3" s="132"/>
      <c r="K3" s="133"/>
      <c r="L3" s="25"/>
    </row>
    <row r="4" spans="1:12" ht="16.5" customHeight="1">
      <c r="G4" s="125"/>
      <c r="I4" s="126"/>
      <c r="K4" s="125"/>
    </row>
    <row r="5" spans="1:12" ht="16.5" customHeight="1">
      <c r="G5" s="125"/>
      <c r="I5" s="126"/>
      <c r="K5" s="125"/>
    </row>
    <row r="6" spans="1:12" ht="15.6" customHeight="1">
      <c r="G6" s="125"/>
      <c r="H6" s="189" t="s">
        <v>59</v>
      </c>
      <c r="I6" s="126"/>
      <c r="K6" s="125"/>
      <c r="L6" s="189" t="s">
        <v>86</v>
      </c>
    </row>
    <row r="7" spans="1:12" s="136" customFormat="1" ht="15.6" customHeight="1">
      <c r="B7" s="93"/>
      <c r="C7" s="93"/>
      <c r="D7" s="137"/>
      <c r="E7" s="138"/>
      <c r="F7" s="139"/>
      <c r="G7" s="140"/>
      <c r="H7" s="12" t="s">
        <v>104</v>
      </c>
      <c r="I7" s="141"/>
      <c r="J7" s="139"/>
      <c r="K7" s="140"/>
      <c r="L7" s="12" t="s">
        <v>104</v>
      </c>
    </row>
    <row r="8" spans="1:12" s="136" customFormat="1" ht="15.6" customHeight="1">
      <c r="A8" s="93"/>
      <c r="B8" s="93"/>
      <c r="C8" s="93"/>
      <c r="D8" s="142"/>
      <c r="E8" s="138"/>
      <c r="F8" s="143">
        <v>2021</v>
      </c>
      <c r="G8" s="144"/>
      <c r="H8" s="190">
        <v>2020</v>
      </c>
      <c r="I8" s="145"/>
      <c r="J8" s="143">
        <v>2021</v>
      </c>
      <c r="K8" s="144"/>
      <c r="L8" s="190">
        <v>2020</v>
      </c>
    </row>
    <row r="9" spans="1:12" s="136" customFormat="1" ht="15.6" customHeight="1">
      <c r="A9" s="93"/>
      <c r="B9" s="93"/>
      <c r="C9" s="93"/>
      <c r="D9" s="146" t="s">
        <v>3</v>
      </c>
      <c r="E9" s="138"/>
      <c r="F9" s="63" t="s">
        <v>35</v>
      </c>
      <c r="G9" s="138"/>
      <c r="H9" s="12" t="s">
        <v>35</v>
      </c>
      <c r="I9" s="145"/>
      <c r="J9" s="63" t="s">
        <v>35</v>
      </c>
      <c r="K9" s="138"/>
      <c r="L9" s="12" t="s">
        <v>35</v>
      </c>
    </row>
    <row r="10" spans="1:12" ht="12.95" customHeight="1">
      <c r="F10" s="37"/>
      <c r="G10" s="147"/>
      <c r="I10" s="147"/>
      <c r="J10" s="37"/>
      <c r="K10" s="147"/>
    </row>
    <row r="11" spans="1:12" ht="15.6" customHeight="1">
      <c r="A11" s="123" t="s">
        <v>56</v>
      </c>
      <c r="F11" s="148">
        <v>1643980460</v>
      </c>
      <c r="G11" s="147"/>
      <c r="H11" s="172">
        <v>1550468610</v>
      </c>
      <c r="I11" s="147"/>
      <c r="J11" s="37">
        <v>1646863102</v>
      </c>
      <c r="K11" s="147"/>
      <c r="L11" s="188">
        <v>1559982154</v>
      </c>
    </row>
    <row r="12" spans="1:12" ht="15.6" customHeight="1">
      <c r="A12" s="123" t="s">
        <v>203</v>
      </c>
      <c r="F12" s="149"/>
      <c r="G12" s="147"/>
      <c r="H12" s="75"/>
      <c r="I12" s="147"/>
      <c r="J12" s="150"/>
      <c r="K12" s="147"/>
      <c r="L12" s="198"/>
    </row>
    <row r="13" spans="1:12" ht="15.6" customHeight="1">
      <c r="B13" s="123" t="s">
        <v>113</v>
      </c>
      <c r="F13" s="148">
        <v>1008979070</v>
      </c>
      <c r="G13" s="147"/>
      <c r="H13" s="172">
        <v>886777214</v>
      </c>
      <c r="I13" s="147"/>
      <c r="J13" s="37">
        <v>0</v>
      </c>
      <c r="K13" s="147"/>
      <c r="L13" s="188">
        <v>0</v>
      </c>
    </row>
    <row r="14" spans="1:12" ht="15.6" customHeight="1">
      <c r="A14" s="123" t="s">
        <v>204</v>
      </c>
      <c r="F14" s="37"/>
      <c r="G14" s="147"/>
      <c r="I14" s="147"/>
      <c r="J14" s="37"/>
      <c r="K14" s="147"/>
    </row>
    <row r="15" spans="1:12" ht="15.6" customHeight="1">
      <c r="A15" s="127"/>
      <c r="B15" s="123" t="s">
        <v>205</v>
      </c>
      <c r="F15" s="37">
        <v>493985092</v>
      </c>
      <c r="G15" s="147"/>
      <c r="H15" s="188">
        <v>477995887</v>
      </c>
      <c r="I15" s="147"/>
      <c r="J15" s="37">
        <v>0</v>
      </c>
      <c r="K15" s="147"/>
      <c r="L15" s="188">
        <v>0</v>
      </c>
    </row>
    <row r="16" spans="1:12" ht="15" customHeight="1">
      <c r="A16" s="123" t="s">
        <v>206</v>
      </c>
      <c r="F16" s="148">
        <v>939184522</v>
      </c>
      <c r="G16" s="147"/>
      <c r="H16" s="172">
        <v>984783481</v>
      </c>
      <c r="I16" s="147"/>
      <c r="J16" s="37">
        <v>489048414</v>
      </c>
      <c r="K16" s="147"/>
      <c r="L16" s="188">
        <v>742109078</v>
      </c>
    </row>
    <row r="17" spans="1:12" ht="15" customHeight="1">
      <c r="A17" s="123" t="s">
        <v>190</v>
      </c>
      <c r="F17" s="148">
        <v>0</v>
      </c>
      <c r="G17" s="147"/>
      <c r="H17" s="172">
        <v>18677268</v>
      </c>
      <c r="I17" s="147"/>
      <c r="J17" s="37">
        <v>0</v>
      </c>
      <c r="K17" s="147"/>
      <c r="L17" s="188">
        <v>0</v>
      </c>
    </row>
    <row r="18" spans="1:12" ht="15" customHeight="1">
      <c r="A18" s="123" t="s">
        <v>250</v>
      </c>
      <c r="F18" s="148"/>
      <c r="G18" s="147"/>
      <c r="H18" s="172"/>
      <c r="I18" s="147"/>
      <c r="J18" s="37"/>
      <c r="K18" s="147"/>
    </row>
    <row r="19" spans="1:12" ht="15" customHeight="1">
      <c r="B19" s="123" t="s">
        <v>243</v>
      </c>
      <c r="D19" s="122">
        <v>11</v>
      </c>
      <c r="F19" s="148">
        <v>0</v>
      </c>
      <c r="G19" s="147"/>
      <c r="H19" s="172">
        <v>0</v>
      </c>
      <c r="I19" s="147"/>
      <c r="J19" s="37">
        <v>174920636</v>
      </c>
      <c r="K19" s="147"/>
      <c r="L19" s="188">
        <v>0</v>
      </c>
    </row>
    <row r="20" spans="1:12" ht="15.6" customHeight="1">
      <c r="A20" s="123" t="s">
        <v>121</v>
      </c>
      <c r="F20" s="112">
        <v>35221258</v>
      </c>
      <c r="G20" s="147"/>
      <c r="H20" s="151">
        <v>22234318</v>
      </c>
      <c r="I20" s="147"/>
      <c r="J20" s="33">
        <v>15637831</v>
      </c>
      <c r="K20" s="147"/>
      <c r="L20" s="25">
        <v>23629685</v>
      </c>
    </row>
    <row r="21" spans="1:12" ht="12.95" customHeight="1">
      <c r="F21" s="37"/>
      <c r="G21" s="147"/>
      <c r="I21" s="147"/>
      <c r="J21" s="37"/>
      <c r="K21" s="147"/>
    </row>
    <row r="22" spans="1:12" ht="15.6" customHeight="1">
      <c r="A22" s="121" t="s">
        <v>76</v>
      </c>
      <c r="F22" s="33">
        <f>SUM(F11:F20)</f>
        <v>4121350402</v>
      </c>
      <c r="G22" s="147"/>
      <c r="H22" s="25">
        <f>SUM(H11:H20)</f>
        <v>3940936778</v>
      </c>
      <c r="I22" s="147"/>
      <c r="J22" s="33">
        <f>SUM(J11:J20)</f>
        <v>2326469983</v>
      </c>
      <c r="K22" s="147"/>
      <c r="L22" s="25">
        <f>SUM(L11:L20)</f>
        <v>2325720917</v>
      </c>
    </row>
    <row r="23" spans="1:12" ht="12.95" customHeight="1">
      <c r="F23" s="37"/>
      <c r="G23" s="147"/>
      <c r="I23" s="147"/>
      <c r="J23" s="37"/>
      <c r="K23" s="147"/>
    </row>
    <row r="24" spans="1:12" ht="15.6" customHeight="1">
      <c r="A24" s="123" t="s">
        <v>26</v>
      </c>
      <c r="D24" s="152"/>
      <c r="F24" s="37">
        <v>-1229378974</v>
      </c>
      <c r="G24" s="125"/>
      <c r="H24" s="188">
        <v>-1143753316</v>
      </c>
      <c r="I24" s="125"/>
      <c r="J24" s="37">
        <v>-1231562064</v>
      </c>
      <c r="K24" s="125"/>
      <c r="L24" s="188">
        <v>-1152034125</v>
      </c>
    </row>
    <row r="25" spans="1:12" ht="15.6" customHeight="1">
      <c r="A25" s="123" t="s">
        <v>28</v>
      </c>
      <c r="F25" s="37"/>
      <c r="G25" s="147"/>
      <c r="I25" s="147"/>
      <c r="J25" s="37"/>
      <c r="K25" s="147"/>
    </row>
    <row r="26" spans="1:12" ht="15.6" customHeight="1">
      <c r="B26" s="123" t="s">
        <v>113</v>
      </c>
      <c r="F26" s="37">
        <v>-745635192</v>
      </c>
      <c r="G26" s="147"/>
      <c r="H26" s="188">
        <v>-601000344</v>
      </c>
      <c r="I26" s="147"/>
      <c r="J26" s="37">
        <v>0</v>
      </c>
      <c r="K26" s="147"/>
      <c r="L26" s="188">
        <v>0</v>
      </c>
    </row>
    <row r="27" spans="1:12" ht="15.6" customHeight="1">
      <c r="A27" s="123" t="s">
        <v>83</v>
      </c>
      <c r="E27" s="147"/>
      <c r="F27" s="37">
        <v>-392842795</v>
      </c>
      <c r="G27" s="147"/>
      <c r="H27" s="188">
        <v>-404248985</v>
      </c>
      <c r="I27" s="147"/>
      <c r="J27" s="37">
        <v>0</v>
      </c>
      <c r="K27" s="147"/>
      <c r="L27" s="188">
        <v>0</v>
      </c>
    </row>
    <row r="28" spans="1:12" ht="15.6" customHeight="1">
      <c r="A28" s="123" t="s">
        <v>27</v>
      </c>
      <c r="E28" s="147"/>
      <c r="F28" s="37">
        <v>-896475415</v>
      </c>
      <c r="G28" s="147"/>
      <c r="H28" s="188">
        <v>-1078559939</v>
      </c>
      <c r="I28" s="147"/>
      <c r="J28" s="37">
        <v>-481358544</v>
      </c>
      <c r="K28" s="147"/>
      <c r="L28" s="188">
        <v>-835301398</v>
      </c>
    </row>
    <row r="29" spans="1:12" ht="15.6" customHeight="1">
      <c r="A29" s="123" t="s">
        <v>262</v>
      </c>
      <c r="E29" s="147"/>
      <c r="F29" s="37">
        <v>562000</v>
      </c>
      <c r="G29" s="147"/>
      <c r="H29" s="188">
        <v>98473491.74000001</v>
      </c>
      <c r="I29" s="147"/>
      <c r="J29" s="37">
        <v>7779156</v>
      </c>
      <c r="K29" s="147"/>
      <c r="L29" s="188">
        <v>129040531</v>
      </c>
    </row>
    <row r="30" spans="1:12" ht="15.6" customHeight="1">
      <c r="A30" s="123" t="s">
        <v>29</v>
      </c>
      <c r="E30" s="147"/>
      <c r="F30" s="37">
        <v>-214617737</v>
      </c>
      <c r="G30" s="147"/>
      <c r="H30" s="188">
        <v>-235482210</v>
      </c>
      <c r="I30" s="147"/>
      <c r="J30" s="37">
        <v>-184069638</v>
      </c>
      <c r="K30" s="147"/>
      <c r="L30" s="188">
        <v>-195087118</v>
      </c>
    </row>
    <row r="31" spans="1:12" ht="15.6" customHeight="1">
      <c r="A31" s="123" t="s">
        <v>30</v>
      </c>
      <c r="E31" s="147"/>
      <c r="F31" s="37">
        <v>-122627290</v>
      </c>
      <c r="G31" s="147"/>
      <c r="H31" s="188">
        <v>-128361500.15000005</v>
      </c>
      <c r="I31" s="147"/>
      <c r="J31" s="37">
        <v>-80346240</v>
      </c>
      <c r="K31" s="147"/>
      <c r="L31" s="188">
        <v>-96167938</v>
      </c>
    </row>
    <row r="32" spans="1:12" ht="15.6" customHeight="1">
      <c r="A32" s="123" t="s">
        <v>74</v>
      </c>
      <c r="E32" s="147"/>
      <c r="F32" s="33">
        <v>-116392943</v>
      </c>
      <c r="G32" s="147"/>
      <c r="H32" s="25">
        <v>-121717509</v>
      </c>
      <c r="I32" s="147"/>
      <c r="J32" s="33">
        <v>-5350623</v>
      </c>
      <c r="K32" s="147"/>
      <c r="L32" s="25">
        <v>-8796028</v>
      </c>
    </row>
    <row r="33" spans="1:12" ht="12.95" customHeight="1">
      <c r="C33" s="153"/>
      <c r="F33" s="37"/>
      <c r="G33" s="147"/>
      <c r="I33" s="147"/>
      <c r="J33" s="37"/>
      <c r="K33" s="147"/>
    </row>
    <row r="34" spans="1:12" ht="15.6" customHeight="1">
      <c r="A34" s="121" t="s">
        <v>77</v>
      </c>
      <c r="E34" s="147"/>
      <c r="F34" s="33">
        <f>SUM(F24:F32)</f>
        <v>-3717408346</v>
      </c>
      <c r="G34" s="147"/>
      <c r="H34" s="25">
        <f>SUM(H24:H32)</f>
        <v>-3614650311.4100003</v>
      </c>
      <c r="I34" s="147"/>
      <c r="J34" s="33">
        <f>SUM(J24:J32)</f>
        <v>-1974907953</v>
      </c>
      <c r="K34" s="147"/>
      <c r="L34" s="25">
        <f>SUM(L24:L32)</f>
        <v>-2158346076</v>
      </c>
    </row>
    <row r="35" spans="1:12" ht="12.95" customHeight="1">
      <c r="F35" s="37"/>
      <c r="G35" s="125"/>
      <c r="I35" s="125"/>
      <c r="J35" s="37"/>
      <c r="K35" s="125"/>
    </row>
    <row r="36" spans="1:12" ht="15.6" customHeight="1">
      <c r="A36" s="121" t="s">
        <v>150</v>
      </c>
      <c r="C36" s="121"/>
      <c r="F36" s="37"/>
      <c r="G36" s="125"/>
      <c r="I36" s="125"/>
      <c r="J36" s="37"/>
      <c r="K36" s="125"/>
    </row>
    <row r="37" spans="1:12" ht="15.6" customHeight="1">
      <c r="A37" s="121"/>
      <c r="B37" s="121" t="s">
        <v>156</v>
      </c>
      <c r="C37" s="121"/>
      <c r="F37" s="37">
        <f>SUM(F22,F34)</f>
        <v>403942056</v>
      </c>
      <c r="G37" s="125"/>
      <c r="H37" s="188">
        <f>SUM(H22,H34)</f>
        <v>326286466.58999968</v>
      </c>
      <c r="I37" s="125"/>
      <c r="J37" s="37">
        <f>SUM(J22,J34)</f>
        <v>351562030</v>
      </c>
      <c r="K37" s="125"/>
      <c r="L37" s="188">
        <f>SUM(L22,L34)</f>
        <v>167374841</v>
      </c>
    </row>
    <row r="38" spans="1:12" ht="15.6" customHeight="1">
      <c r="A38" s="123" t="s">
        <v>94</v>
      </c>
      <c r="F38" s="37"/>
      <c r="G38" s="147"/>
      <c r="I38" s="147"/>
      <c r="J38" s="37"/>
      <c r="K38" s="147"/>
    </row>
    <row r="39" spans="1:12" ht="15.6" customHeight="1">
      <c r="B39" s="123" t="s">
        <v>108</v>
      </c>
      <c r="D39" s="122">
        <v>10</v>
      </c>
      <c r="E39" s="147"/>
      <c r="F39" s="33">
        <v>-4546252</v>
      </c>
      <c r="G39" s="147"/>
      <c r="H39" s="25">
        <v>-5508269</v>
      </c>
      <c r="I39" s="147"/>
      <c r="J39" s="33">
        <v>0</v>
      </c>
      <c r="K39" s="147"/>
      <c r="L39" s="25">
        <v>0</v>
      </c>
    </row>
    <row r="40" spans="1:12" ht="12.95" customHeight="1">
      <c r="C40" s="153"/>
      <c r="F40" s="37"/>
      <c r="G40" s="147"/>
      <c r="I40" s="147"/>
      <c r="J40" s="37"/>
      <c r="K40" s="147"/>
    </row>
    <row r="41" spans="1:12" ht="15.6" customHeight="1">
      <c r="A41" s="121" t="s">
        <v>125</v>
      </c>
      <c r="F41" s="37">
        <f>SUM(F37:F39)</f>
        <v>399395804</v>
      </c>
      <c r="G41" s="124"/>
      <c r="H41" s="188">
        <f>SUM(H37:H39)</f>
        <v>320778197.58999968</v>
      </c>
      <c r="I41" s="124"/>
      <c r="J41" s="37">
        <f>SUM(J37:J39)</f>
        <v>351562030</v>
      </c>
      <c r="K41" s="124"/>
      <c r="L41" s="188">
        <f>SUM(L37:L39)</f>
        <v>167374841</v>
      </c>
    </row>
    <row r="42" spans="1:12" ht="15.6" customHeight="1">
      <c r="A42" s="123" t="s">
        <v>119</v>
      </c>
      <c r="F42" s="33">
        <v>-97009201</v>
      </c>
      <c r="G42" s="147"/>
      <c r="H42" s="25">
        <v>-77289729</v>
      </c>
      <c r="I42" s="147"/>
      <c r="J42" s="33">
        <v>-67138867</v>
      </c>
      <c r="K42" s="147"/>
      <c r="L42" s="25">
        <v>-41342662</v>
      </c>
    </row>
    <row r="43" spans="1:12" ht="12.95" customHeight="1">
      <c r="F43" s="37"/>
      <c r="G43" s="147"/>
      <c r="I43" s="147"/>
      <c r="J43" s="37"/>
      <c r="K43" s="147"/>
    </row>
    <row r="44" spans="1:12" ht="15.6" customHeight="1">
      <c r="A44" s="121" t="s">
        <v>31</v>
      </c>
      <c r="F44" s="33">
        <f>SUM(F41:F42)</f>
        <v>302386603</v>
      </c>
      <c r="G44" s="124"/>
      <c r="H44" s="25">
        <f>SUM(H41:H42)</f>
        <v>243488468.58999968</v>
      </c>
      <c r="I44" s="124"/>
      <c r="J44" s="33">
        <f>SUM(J41:J42)</f>
        <v>284423163</v>
      </c>
      <c r="K44" s="124"/>
      <c r="L44" s="25">
        <f>SUM(L41:L42)</f>
        <v>126032179</v>
      </c>
    </row>
    <row r="45" spans="1:12" ht="12.95" customHeight="1">
      <c r="F45" s="37"/>
      <c r="G45" s="124"/>
      <c r="I45" s="124"/>
      <c r="J45" s="37"/>
      <c r="K45" s="124"/>
    </row>
    <row r="46" spans="1:12" ht="15.6" customHeight="1">
      <c r="A46" s="121" t="s">
        <v>48</v>
      </c>
      <c r="F46" s="33">
        <v>0</v>
      </c>
      <c r="G46" s="147"/>
      <c r="H46" s="25">
        <v>0</v>
      </c>
      <c r="I46" s="147"/>
      <c r="J46" s="33">
        <v>0</v>
      </c>
      <c r="K46" s="147"/>
      <c r="L46" s="25">
        <v>0</v>
      </c>
    </row>
    <row r="47" spans="1:12" ht="12.95" customHeight="1">
      <c r="A47" s="121"/>
      <c r="F47" s="37"/>
      <c r="G47" s="124"/>
      <c r="I47" s="124"/>
      <c r="J47" s="37"/>
      <c r="K47" s="124"/>
    </row>
    <row r="48" spans="1:12" ht="15.6" customHeight="1">
      <c r="A48" s="154" t="s">
        <v>49</v>
      </c>
      <c r="F48" s="37"/>
      <c r="G48" s="124"/>
      <c r="I48" s="124"/>
      <c r="J48" s="37"/>
      <c r="K48" s="124"/>
    </row>
    <row r="49" spans="1:12" ht="15.6" customHeight="1" thickBot="1">
      <c r="A49" s="127"/>
      <c r="B49" s="121" t="s">
        <v>64</v>
      </c>
      <c r="F49" s="34">
        <f>SUM(F44:F46)</f>
        <v>302386603</v>
      </c>
      <c r="G49" s="124"/>
      <c r="H49" s="26">
        <f>SUM(H44:H46)</f>
        <v>243488468.58999968</v>
      </c>
      <c r="I49" s="124"/>
      <c r="J49" s="34">
        <f>SUM(J44:J46)</f>
        <v>284423163</v>
      </c>
      <c r="K49" s="124"/>
      <c r="L49" s="26">
        <f>SUM(L44:L46)</f>
        <v>126032179</v>
      </c>
    </row>
    <row r="50" spans="1:12" ht="15.6" customHeight="1" thickTop="1">
      <c r="A50" s="127"/>
      <c r="B50" s="121"/>
      <c r="G50" s="124"/>
      <c r="I50" s="124"/>
      <c r="K50" s="124"/>
    </row>
    <row r="51" spans="1:12" ht="15.6" customHeight="1">
      <c r="A51" s="127"/>
      <c r="B51" s="121"/>
      <c r="G51" s="124"/>
      <c r="I51" s="124"/>
      <c r="K51" s="124"/>
    </row>
    <row r="52" spans="1:12" ht="21.95" customHeight="1">
      <c r="A52" s="155" t="str">
        <f>'2-4'!A57</f>
        <v>The accompanying notes on pages 13 to 28 form part of this interim financial information.</v>
      </c>
      <c r="B52" s="129"/>
      <c r="C52" s="131"/>
      <c r="D52" s="130"/>
      <c r="E52" s="131"/>
      <c r="F52" s="132"/>
      <c r="G52" s="132"/>
      <c r="H52" s="25"/>
      <c r="I52" s="132"/>
      <c r="J52" s="132"/>
      <c r="K52" s="132"/>
      <c r="L52" s="25"/>
    </row>
    <row r="53" spans="1:12" s="154" customFormat="1" ht="16.5" customHeight="1">
      <c r="A53" s="154" t="str">
        <f>A1</f>
        <v>Interlink Communication Public Company Limited</v>
      </c>
      <c r="B53" s="121"/>
      <c r="C53" s="121"/>
      <c r="D53" s="156"/>
      <c r="E53" s="121"/>
      <c r="F53" s="135"/>
      <c r="G53" s="135"/>
      <c r="H53" s="189"/>
      <c r="I53" s="135"/>
      <c r="J53" s="135"/>
      <c r="K53" s="135"/>
      <c r="L53" s="197" t="s">
        <v>72</v>
      </c>
    </row>
    <row r="54" spans="1:12" s="154" customFormat="1" ht="16.5" customHeight="1">
      <c r="A54" s="121" t="s">
        <v>71</v>
      </c>
      <c r="B54" s="121"/>
      <c r="C54" s="121"/>
      <c r="D54" s="156"/>
      <c r="E54" s="121"/>
      <c r="F54" s="135"/>
      <c r="G54" s="135"/>
      <c r="H54" s="189"/>
      <c r="I54" s="135"/>
      <c r="J54" s="135"/>
      <c r="K54" s="135"/>
      <c r="L54" s="189"/>
    </row>
    <row r="55" spans="1:12" ht="16.5" customHeight="1">
      <c r="A55" s="128" t="str">
        <f>+A3</f>
        <v>For the nine-month period ended 30 September 2021</v>
      </c>
      <c r="B55" s="129"/>
      <c r="C55" s="129"/>
      <c r="D55" s="130"/>
      <c r="E55" s="131"/>
      <c r="F55" s="132"/>
      <c r="G55" s="133"/>
      <c r="H55" s="25"/>
      <c r="I55" s="134"/>
      <c r="J55" s="132"/>
      <c r="K55" s="133"/>
      <c r="L55" s="25"/>
    </row>
    <row r="56" spans="1:12" ht="16.5" customHeight="1">
      <c r="A56" s="127"/>
      <c r="B56" s="121"/>
      <c r="G56" s="124"/>
      <c r="I56" s="124"/>
      <c r="K56" s="124"/>
    </row>
    <row r="57" spans="1:12" ht="16.5" customHeight="1">
      <c r="A57" s="127"/>
      <c r="B57" s="121"/>
      <c r="G57" s="124"/>
      <c r="I57" s="124"/>
      <c r="K57" s="124"/>
    </row>
    <row r="58" spans="1:12" ht="16.5" customHeight="1">
      <c r="A58" s="127"/>
      <c r="B58" s="121"/>
      <c r="G58" s="125"/>
      <c r="H58" s="189" t="s">
        <v>59</v>
      </c>
      <c r="I58" s="126"/>
      <c r="K58" s="125"/>
      <c r="L58" s="189" t="s">
        <v>86</v>
      </c>
    </row>
    <row r="59" spans="1:12" s="136" customFormat="1" ht="16.5" customHeight="1">
      <c r="B59" s="93"/>
      <c r="C59" s="93"/>
      <c r="D59" s="137"/>
      <c r="E59" s="138"/>
      <c r="F59" s="139"/>
      <c r="G59" s="140"/>
      <c r="H59" s="12" t="s">
        <v>104</v>
      </c>
      <c r="I59" s="141"/>
      <c r="J59" s="139"/>
      <c r="K59" s="140"/>
      <c r="L59" s="12" t="s">
        <v>104</v>
      </c>
    </row>
    <row r="60" spans="1:12" s="136" customFormat="1" ht="16.5" customHeight="1">
      <c r="A60" s="93"/>
      <c r="B60" s="93"/>
      <c r="C60" s="93"/>
      <c r="D60" s="142"/>
      <c r="E60" s="138"/>
      <c r="F60" s="143">
        <v>2021</v>
      </c>
      <c r="G60" s="144"/>
      <c r="H60" s="190">
        <v>2020</v>
      </c>
      <c r="I60" s="145"/>
      <c r="J60" s="143">
        <v>2021</v>
      </c>
      <c r="K60" s="144"/>
      <c r="L60" s="190">
        <v>2020</v>
      </c>
    </row>
    <row r="61" spans="1:12" s="136" customFormat="1" ht="16.5" customHeight="1">
      <c r="A61" s="93"/>
      <c r="B61" s="93"/>
      <c r="C61" s="93"/>
      <c r="D61" s="142"/>
      <c r="E61" s="138"/>
      <c r="F61" s="63" t="s">
        <v>35</v>
      </c>
      <c r="G61" s="138"/>
      <c r="H61" s="12" t="s">
        <v>35</v>
      </c>
      <c r="I61" s="145"/>
      <c r="J61" s="63" t="s">
        <v>35</v>
      </c>
      <c r="K61" s="138"/>
      <c r="L61" s="12" t="s">
        <v>35</v>
      </c>
    </row>
    <row r="62" spans="1:12" ht="16.5" customHeight="1">
      <c r="A62" s="127"/>
      <c r="B62" s="121"/>
      <c r="F62" s="37"/>
      <c r="G62" s="124"/>
      <c r="I62" s="124"/>
      <c r="J62" s="37"/>
      <c r="K62" s="124"/>
    </row>
    <row r="63" spans="1:12" ht="16.5" customHeight="1">
      <c r="A63" s="121" t="s">
        <v>138</v>
      </c>
      <c r="F63" s="37"/>
      <c r="G63" s="125"/>
      <c r="I63" s="125"/>
      <c r="J63" s="37"/>
      <c r="K63" s="126"/>
    </row>
    <row r="64" spans="1:12" ht="16.5" customHeight="1">
      <c r="A64" s="127"/>
      <c r="B64" s="153" t="s">
        <v>114</v>
      </c>
      <c r="F64" s="148">
        <v>235161391</v>
      </c>
      <c r="G64" s="157"/>
      <c r="H64" s="172">
        <v>184796560</v>
      </c>
      <c r="I64" s="157"/>
      <c r="J64" s="37">
        <v>284423163</v>
      </c>
      <c r="K64" s="157"/>
      <c r="L64" s="188">
        <v>126032179</v>
      </c>
    </row>
    <row r="65" spans="1:12" ht="16.5" customHeight="1">
      <c r="A65" s="127"/>
      <c r="B65" s="158" t="s">
        <v>32</v>
      </c>
      <c r="F65" s="112">
        <v>67225212</v>
      </c>
      <c r="G65" s="157"/>
      <c r="H65" s="151">
        <v>58691909</v>
      </c>
      <c r="I65" s="157"/>
      <c r="J65" s="33">
        <v>0</v>
      </c>
      <c r="K65" s="157"/>
      <c r="L65" s="25">
        <v>0</v>
      </c>
    </row>
    <row r="66" spans="1:12" ht="16.5" customHeight="1">
      <c r="A66" s="159"/>
      <c r="F66" s="148"/>
      <c r="G66" s="157"/>
      <c r="H66" s="172"/>
      <c r="I66" s="157"/>
      <c r="J66" s="160"/>
      <c r="K66" s="157"/>
      <c r="L66" s="192"/>
    </row>
    <row r="67" spans="1:12" ht="16.5" customHeight="1" thickBot="1">
      <c r="A67" s="159"/>
      <c r="C67" s="43"/>
      <c r="D67" s="43"/>
      <c r="E67" s="43"/>
      <c r="F67" s="161">
        <f>SUM(F64:F66)</f>
        <v>302386603</v>
      </c>
      <c r="G67" s="43"/>
      <c r="H67" s="191">
        <f>SUM(H64:H66)</f>
        <v>243488469</v>
      </c>
      <c r="I67" s="43"/>
      <c r="J67" s="35">
        <f>SUM(J64:J65)</f>
        <v>284423163</v>
      </c>
      <c r="K67" s="43"/>
      <c r="L67" s="27">
        <f>SUM(L64:L65)</f>
        <v>126032179</v>
      </c>
    </row>
    <row r="68" spans="1:12" ht="16.5" customHeight="1" thickTop="1">
      <c r="A68" s="159"/>
      <c r="C68" s="43"/>
      <c r="D68" s="43"/>
      <c r="E68" s="43"/>
      <c r="F68" s="79"/>
      <c r="G68" s="43"/>
      <c r="H68" s="82"/>
      <c r="I68" s="43"/>
      <c r="J68" s="79"/>
      <c r="K68" s="43"/>
      <c r="L68" s="82"/>
    </row>
    <row r="69" spans="1:12" ht="16.5" customHeight="1">
      <c r="A69" s="162" t="s">
        <v>84</v>
      </c>
      <c r="F69" s="160"/>
      <c r="G69" s="157"/>
      <c r="H69" s="192"/>
      <c r="I69" s="157"/>
      <c r="J69" s="160"/>
      <c r="K69" s="157"/>
      <c r="L69" s="192"/>
    </row>
    <row r="70" spans="1:12" ht="16.5" customHeight="1">
      <c r="A70" s="162"/>
      <c r="B70" s="121" t="s">
        <v>139</v>
      </c>
      <c r="F70" s="160"/>
      <c r="G70" s="157"/>
      <c r="H70" s="192"/>
      <c r="I70" s="157"/>
      <c r="J70" s="160"/>
      <c r="K70" s="157"/>
      <c r="L70" s="192"/>
    </row>
    <row r="71" spans="1:12" ht="16.5" customHeight="1">
      <c r="A71" s="127"/>
      <c r="B71" s="153" t="s">
        <v>114</v>
      </c>
      <c r="F71" s="148">
        <v>235161391</v>
      </c>
      <c r="G71" s="157"/>
      <c r="H71" s="172">
        <v>184796560</v>
      </c>
      <c r="I71" s="157"/>
      <c r="J71" s="37">
        <v>284423163</v>
      </c>
      <c r="K71" s="157"/>
      <c r="L71" s="188">
        <v>126032179</v>
      </c>
    </row>
    <row r="72" spans="1:12" ht="16.5" customHeight="1">
      <c r="A72" s="127"/>
      <c r="B72" s="158" t="s">
        <v>32</v>
      </c>
      <c r="F72" s="112">
        <v>67225212</v>
      </c>
      <c r="G72" s="157"/>
      <c r="H72" s="151">
        <v>58691909</v>
      </c>
      <c r="I72" s="157"/>
      <c r="J72" s="33">
        <v>0</v>
      </c>
      <c r="K72" s="157"/>
      <c r="L72" s="25">
        <v>0</v>
      </c>
    </row>
    <row r="73" spans="1:12" ht="16.5" customHeight="1">
      <c r="A73" s="159"/>
      <c r="F73" s="148"/>
      <c r="G73" s="157"/>
      <c r="H73" s="172"/>
      <c r="I73" s="157"/>
      <c r="J73" s="160"/>
      <c r="K73" s="157"/>
      <c r="L73" s="192"/>
    </row>
    <row r="74" spans="1:12" ht="16.5" customHeight="1" thickBot="1">
      <c r="A74" s="159"/>
      <c r="F74" s="161">
        <f>SUM(F71:F73)</f>
        <v>302386603</v>
      </c>
      <c r="G74" s="157"/>
      <c r="H74" s="191">
        <f>SUM(H71:H73)</f>
        <v>243488469</v>
      </c>
      <c r="I74" s="157"/>
      <c r="J74" s="34">
        <f>SUM(J71:J73)</f>
        <v>284423163</v>
      </c>
      <c r="K74" s="157"/>
      <c r="L74" s="26">
        <f>SUM(L71:L73)</f>
        <v>126032179</v>
      </c>
    </row>
    <row r="75" spans="1:12" ht="16.5" customHeight="1" thickTop="1">
      <c r="A75" s="159"/>
      <c r="F75" s="37"/>
      <c r="G75" s="157"/>
      <c r="I75" s="157"/>
      <c r="J75" s="37"/>
      <c r="K75" s="157"/>
    </row>
    <row r="76" spans="1:12" ht="16.5" customHeight="1">
      <c r="A76" s="162" t="s">
        <v>103</v>
      </c>
      <c r="B76" s="159"/>
      <c r="C76" s="159"/>
      <c r="D76" s="163"/>
      <c r="E76" s="164"/>
      <c r="F76" s="165"/>
      <c r="G76" s="164"/>
      <c r="H76" s="193"/>
      <c r="I76" s="164"/>
      <c r="J76" s="165"/>
      <c r="K76" s="164"/>
      <c r="L76" s="193"/>
    </row>
    <row r="77" spans="1:12" ht="16.5" customHeight="1">
      <c r="A77" s="162"/>
      <c r="B77" s="159" t="s">
        <v>207</v>
      </c>
      <c r="C77" s="159"/>
      <c r="D77" s="163"/>
      <c r="E77" s="164"/>
      <c r="F77" s="165"/>
      <c r="G77" s="164"/>
      <c r="H77" s="193"/>
      <c r="I77" s="164"/>
      <c r="J77" s="165"/>
      <c r="K77" s="164"/>
      <c r="L77" s="193"/>
    </row>
    <row r="78" spans="1:12" ht="16.5" customHeight="1">
      <c r="A78" s="162"/>
      <c r="B78" s="93"/>
      <c r="C78" s="93" t="s">
        <v>208</v>
      </c>
      <c r="D78" s="163"/>
      <c r="E78" s="159"/>
      <c r="F78" s="166">
        <v>0.433</v>
      </c>
      <c r="G78" s="167"/>
      <c r="H78" s="194">
        <v>0.34200000000000003</v>
      </c>
      <c r="I78" s="167"/>
      <c r="J78" s="166">
        <v>0.52300000000000002</v>
      </c>
      <c r="K78" s="167"/>
      <c r="L78" s="194">
        <v>0.23300000000000001</v>
      </c>
    </row>
    <row r="79" spans="1:12" s="136" customFormat="1" ht="16.5" customHeight="1">
      <c r="B79" s="93"/>
      <c r="C79" s="93"/>
      <c r="D79" s="137"/>
      <c r="E79" s="138"/>
      <c r="F79" s="168"/>
      <c r="G79" s="141"/>
      <c r="H79" s="195"/>
      <c r="I79" s="141"/>
      <c r="J79" s="168"/>
      <c r="K79" s="141"/>
      <c r="L79" s="195"/>
    </row>
    <row r="80" spans="1:12" ht="16.5" customHeight="1">
      <c r="A80" s="162"/>
      <c r="C80" s="159"/>
      <c r="D80" s="163"/>
      <c r="E80" s="159"/>
      <c r="F80" s="169"/>
      <c r="G80" s="169"/>
      <c r="H80" s="196"/>
      <c r="I80" s="169"/>
      <c r="J80" s="169"/>
      <c r="K80" s="169"/>
      <c r="L80" s="196"/>
    </row>
    <row r="81" spans="1:12" ht="16.5" customHeight="1">
      <c r="A81" s="162"/>
      <c r="C81" s="159"/>
      <c r="D81" s="163"/>
      <c r="E81" s="159"/>
      <c r="F81" s="169"/>
      <c r="G81" s="169"/>
      <c r="H81" s="196"/>
      <c r="I81" s="169"/>
      <c r="J81" s="169"/>
      <c r="K81" s="169"/>
      <c r="L81" s="196"/>
    </row>
    <row r="82" spans="1:12" ht="16.5" customHeight="1">
      <c r="A82" s="162"/>
      <c r="C82" s="159"/>
      <c r="D82" s="163"/>
      <c r="E82" s="159"/>
      <c r="F82" s="169"/>
      <c r="G82" s="169"/>
      <c r="H82" s="196"/>
      <c r="I82" s="169"/>
      <c r="J82" s="169"/>
      <c r="K82" s="169"/>
      <c r="L82" s="196"/>
    </row>
    <row r="83" spans="1:12" ht="16.5" customHeight="1">
      <c r="A83" s="162"/>
      <c r="C83" s="159"/>
      <c r="D83" s="163"/>
      <c r="E83" s="159"/>
      <c r="F83" s="169"/>
      <c r="G83" s="169"/>
      <c r="H83" s="196"/>
      <c r="I83" s="169"/>
      <c r="J83" s="169"/>
      <c r="K83" s="169"/>
      <c r="L83" s="196"/>
    </row>
    <row r="84" spans="1:12" ht="16.5" customHeight="1">
      <c r="A84" s="162"/>
      <c r="C84" s="159"/>
      <c r="D84" s="163"/>
      <c r="E84" s="159"/>
      <c r="F84" s="169"/>
      <c r="G84" s="169"/>
      <c r="H84" s="196"/>
      <c r="I84" s="169"/>
      <c r="J84" s="169"/>
      <c r="K84" s="169"/>
      <c r="L84" s="196"/>
    </row>
    <row r="85" spans="1:12" ht="16.5" customHeight="1">
      <c r="A85" s="162"/>
      <c r="C85" s="159"/>
      <c r="D85" s="163"/>
      <c r="E85" s="159"/>
      <c r="F85" s="169"/>
      <c r="G85" s="169"/>
      <c r="H85" s="196"/>
      <c r="I85" s="169"/>
      <c r="J85" s="169"/>
      <c r="K85" s="169"/>
      <c r="L85" s="196"/>
    </row>
    <row r="86" spans="1:12" ht="16.5" customHeight="1">
      <c r="A86" s="162"/>
      <c r="C86" s="159"/>
      <c r="D86" s="163"/>
      <c r="E86" s="159"/>
      <c r="F86" s="169"/>
      <c r="G86" s="169"/>
      <c r="H86" s="196"/>
      <c r="I86" s="169"/>
      <c r="J86" s="169"/>
      <c r="K86" s="169"/>
      <c r="L86" s="196"/>
    </row>
    <row r="87" spans="1:12" ht="16.5" customHeight="1">
      <c r="A87" s="162"/>
      <c r="C87" s="159"/>
      <c r="D87" s="163"/>
      <c r="E87" s="159"/>
      <c r="F87" s="169"/>
      <c r="G87" s="169"/>
      <c r="H87" s="196"/>
      <c r="I87" s="169"/>
      <c r="J87" s="169"/>
      <c r="K87" s="169"/>
      <c r="L87" s="196"/>
    </row>
    <row r="88" spans="1:12" ht="16.5" customHeight="1">
      <c r="A88" s="162"/>
      <c r="C88" s="159"/>
      <c r="D88" s="163"/>
      <c r="E88" s="159"/>
      <c r="F88" s="169"/>
      <c r="G88" s="169"/>
      <c r="H88" s="196"/>
      <c r="I88" s="169"/>
      <c r="J88" s="169"/>
      <c r="K88" s="169"/>
      <c r="L88" s="196"/>
    </row>
    <row r="89" spans="1:12" ht="16.5" customHeight="1">
      <c r="A89" s="162"/>
      <c r="C89" s="159"/>
      <c r="D89" s="163"/>
      <c r="E89" s="159"/>
      <c r="F89" s="169"/>
      <c r="G89" s="169"/>
      <c r="H89" s="196"/>
      <c r="I89" s="169"/>
      <c r="J89" s="169"/>
      <c r="K89" s="169"/>
      <c r="L89" s="196"/>
    </row>
    <row r="90" spans="1:12" ht="16.5" customHeight="1">
      <c r="A90" s="162"/>
      <c r="C90" s="159"/>
      <c r="D90" s="163"/>
      <c r="E90" s="159"/>
      <c r="F90" s="169"/>
      <c r="G90" s="169"/>
      <c r="H90" s="196"/>
      <c r="I90" s="169"/>
      <c r="J90" s="169"/>
      <c r="K90" s="169"/>
      <c r="L90" s="196"/>
    </row>
    <row r="91" spans="1:12" ht="16.5" customHeight="1">
      <c r="A91" s="162"/>
      <c r="C91" s="159"/>
      <c r="D91" s="163"/>
      <c r="E91" s="159"/>
      <c r="F91" s="169"/>
      <c r="G91" s="169"/>
      <c r="H91" s="196"/>
      <c r="I91" s="169"/>
      <c r="J91" s="169"/>
      <c r="K91" s="169"/>
      <c r="L91" s="196"/>
    </row>
    <row r="92" spans="1:12" ht="16.5" customHeight="1">
      <c r="A92" s="162"/>
      <c r="C92" s="159"/>
      <c r="D92" s="163"/>
      <c r="E92" s="159"/>
      <c r="F92" s="169"/>
      <c r="G92" s="169"/>
      <c r="H92" s="196"/>
      <c r="I92" s="169"/>
      <c r="J92" s="169"/>
      <c r="K92" s="169"/>
      <c r="L92" s="196"/>
    </row>
    <row r="93" spans="1:12" ht="16.5" customHeight="1">
      <c r="A93" s="162"/>
      <c r="C93" s="159"/>
      <c r="D93" s="163"/>
      <c r="E93" s="159"/>
      <c r="F93" s="169"/>
      <c r="G93" s="169"/>
      <c r="H93" s="196"/>
      <c r="I93" s="169"/>
      <c r="J93" s="169"/>
      <c r="K93" s="169"/>
      <c r="L93" s="196"/>
    </row>
    <row r="94" spans="1:12" ht="16.5" customHeight="1">
      <c r="A94" s="162"/>
      <c r="C94" s="159"/>
      <c r="D94" s="163"/>
      <c r="E94" s="159"/>
      <c r="F94" s="169"/>
      <c r="G94" s="169"/>
      <c r="H94" s="196"/>
      <c r="I94" s="169"/>
      <c r="J94" s="169"/>
      <c r="K94" s="169"/>
      <c r="L94" s="196"/>
    </row>
    <row r="95" spans="1:12" ht="16.5" customHeight="1">
      <c r="A95" s="162"/>
      <c r="C95" s="159"/>
      <c r="D95" s="163"/>
      <c r="E95" s="159"/>
      <c r="F95" s="169"/>
      <c r="G95" s="169"/>
      <c r="H95" s="196"/>
      <c r="I95" s="169"/>
      <c r="J95" s="169"/>
      <c r="K95" s="169"/>
      <c r="L95" s="196"/>
    </row>
    <row r="96" spans="1:12" ht="16.5" customHeight="1">
      <c r="A96" s="162"/>
      <c r="C96" s="159"/>
      <c r="D96" s="163"/>
      <c r="E96" s="159"/>
      <c r="F96" s="169"/>
      <c r="G96" s="169"/>
      <c r="H96" s="196"/>
      <c r="I96" s="169"/>
      <c r="J96" s="169"/>
      <c r="K96" s="169"/>
      <c r="L96" s="196"/>
    </row>
    <row r="97" spans="1:12" ht="16.5" customHeight="1">
      <c r="A97" s="162"/>
      <c r="C97" s="159"/>
      <c r="D97" s="163"/>
      <c r="E97" s="159"/>
      <c r="F97" s="169"/>
      <c r="G97" s="169"/>
      <c r="H97" s="196"/>
      <c r="I97" s="169"/>
      <c r="J97" s="169"/>
      <c r="K97" s="169"/>
      <c r="L97" s="196"/>
    </row>
    <row r="98" spans="1:12" ht="16.5" customHeight="1">
      <c r="A98" s="162"/>
      <c r="C98" s="159"/>
      <c r="D98" s="163"/>
      <c r="E98" s="159"/>
      <c r="F98" s="169"/>
      <c r="G98" s="169"/>
      <c r="H98" s="196"/>
      <c r="I98" s="169"/>
      <c r="J98" s="169"/>
      <c r="K98" s="169"/>
      <c r="L98" s="196"/>
    </row>
    <row r="99" spans="1:12" ht="13.7" customHeight="1">
      <c r="A99" s="162"/>
      <c r="C99" s="159"/>
      <c r="D99" s="163"/>
      <c r="E99" s="159"/>
      <c r="F99" s="169"/>
      <c r="G99" s="169"/>
      <c r="H99" s="196"/>
      <c r="I99" s="169"/>
      <c r="J99" s="169"/>
      <c r="K99" s="169"/>
      <c r="L99" s="196"/>
    </row>
    <row r="100" spans="1:12" s="136" customFormat="1" ht="21.95" customHeight="1">
      <c r="A100" s="234" t="str">
        <f>A52</f>
        <v>The accompanying notes on pages 13 to 28 form part of this interim financial information.</v>
      </c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</row>
  </sheetData>
  <mergeCells count="1">
    <mergeCell ref="A100:L10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29B6-CFEF-4EB0-9F98-1F4B750E6A5A}">
  <dimension ref="A1:AD49"/>
  <sheetViews>
    <sheetView topLeftCell="A20" zoomScaleNormal="100" zoomScaleSheetLayoutView="62" workbookViewId="0">
      <selection activeCell="A50" sqref="A50:XFD110"/>
    </sheetView>
  </sheetViews>
  <sheetFormatPr defaultColWidth="9.140625" defaultRowHeight="16.5" customHeight="1"/>
  <cols>
    <col min="1" max="2" width="1.7109375" style="43" customWidth="1"/>
    <col min="3" max="3" width="30.28515625" style="43" customWidth="1"/>
    <col min="4" max="4" width="5.7109375" style="78" customWidth="1"/>
    <col min="5" max="5" width="0.5703125" style="40" customWidth="1"/>
    <col min="6" max="6" width="12.28515625" style="41" customWidth="1"/>
    <col min="7" max="7" width="0.5703125" style="40" customWidth="1"/>
    <col min="8" max="8" width="10.7109375" style="41" customWidth="1"/>
    <col min="9" max="9" width="0.5703125" style="40" customWidth="1"/>
    <col min="10" max="10" width="9.85546875" style="41" customWidth="1"/>
    <col min="11" max="11" width="0.5703125" style="40" customWidth="1"/>
    <col min="12" max="12" width="11.5703125" style="41" customWidth="1"/>
    <col min="13" max="13" width="0.5703125" style="40" customWidth="1"/>
    <col min="14" max="14" width="11.42578125" style="40" customWidth="1"/>
    <col min="15" max="15" width="0.5703125" style="40" customWidth="1"/>
    <col min="16" max="16" width="12.85546875" style="41" customWidth="1"/>
    <col min="17" max="17" width="0.5703125" style="40" customWidth="1"/>
    <col min="18" max="18" width="11" style="40" customWidth="1"/>
    <col min="19" max="19" width="0.5703125" style="40" customWidth="1"/>
    <col min="20" max="20" width="12.7109375" style="41" customWidth="1"/>
    <col min="21" max="21" width="0.5703125" style="119" customWidth="1"/>
    <col min="22" max="22" width="13.28515625" style="41" customWidth="1"/>
    <col min="23" max="23" width="0.5703125" style="40" customWidth="1"/>
    <col min="24" max="24" width="14.42578125" style="41" customWidth="1"/>
    <col min="25" max="25" width="0.5703125" style="40" customWidth="1"/>
    <col min="26" max="26" width="12.7109375" style="40" customWidth="1"/>
    <col min="27" max="27" width="0.5703125" style="40" customWidth="1"/>
    <col min="28" max="28" width="14.5703125" style="41" customWidth="1"/>
    <col min="29" max="29" width="0.5703125" style="40" customWidth="1"/>
    <col min="30" max="30" width="12.5703125" style="41" customWidth="1"/>
    <col min="31" max="16384" width="9.140625" style="43"/>
  </cols>
  <sheetData>
    <row r="1" spans="1:30" ht="16.5" customHeight="1">
      <c r="A1" s="38" t="str">
        <f>'2-4'!A1</f>
        <v>Interlink Communication Public Company Limited</v>
      </c>
      <c r="B1" s="39"/>
      <c r="C1" s="39"/>
      <c r="AD1" s="42" t="s">
        <v>72</v>
      </c>
    </row>
    <row r="2" spans="1:30" ht="16.5" customHeight="1">
      <c r="A2" s="38" t="s">
        <v>88</v>
      </c>
      <c r="B2" s="39"/>
      <c r="C2" s="39"/>
      <c r="AD2" s="44"/>
    </row>
    <row r="3" spans="1:30" ht="16.5" customHeight="1">
      <c r="A3" s="45" t="str">
        <f>'7-8 (9m)'!A3</f>
        <v>For the nine-month period ended 30 September 2021</v>
      </c>
      <c r="B3" s="46"/>
      <c r="C3" s="46"/>
      <c r="D3" s="170"/>
      <c r="E3" s="47"/>
      <c r="F3" s="48"/>
      <c r="G3" s="47"/>
      <c r="H3" s="48"/>
      <c r="I3" s="47"/>
      <c r="J3" s="48"/>
      <c r="K3" s="47"/>
      <c r="L3" s="48"/>
      <c r="M3" s="47"/>
      <c r="N3" s="47"/>
      <c r="O3" s="47"/>
      <c r="P3" s="48"/>
      <c r="Q3" s="47"/>
      <c r="R3" s="47"/>
      <c r="S3" s="47"/>
      <c r="T3" s="48"/>
      <c r="U3" s="120"/>
      <c r="V3" s="48"/>
      <c r="W3" s="47"/>
      <c r="X3" s="48"/>
      <c r="Y3" s="47"/>
      <c r="Z3" s="47"/>
      <c r="AA3" s="47"/>
      <c r="AB3" s="48"/>
      <c r="AC3" s="47"/>
      <c r="AD3" s="48"/>
    </row>
    <row r="6" spans="1:30" ht="16.5" customHeight="1">
      <c r="B6" s="67"/>
      <c r="C6" s="67"/>
      <c r="D6" s="171"/>
      <c r="E6" s="67"/>
      <c r="F6" s="68"/>
      <c r="G6" s="69"/>
      <c r="H6" s="68"/>
      <c r="I6" s="69"/>
      <c r="J6" s="68"/>
      <c r="K6" s="69"/>
      <c r="L6" s="68"/>
      <c r="M6" s="69"/>
      <c r="N6" s="69"/>
      <c r="O6" s="69"/>
      <c r="P6" s="68"/>
      <c r="Q6" s="69"/>
      <c r="R6" s="69"/>
      <c r="S6" s="69"/>
      <c r="T6" s="68"/>
      <c r="U6" s="207"/>
      <c r="V6" s="68"/>
      <c r="W6" s="69"/>
      <c r="X6" s="68"/>
      <c r="Y6" s="69"/>
      <c r="Z6" s="69"/>
      <c r="AA6" s="69"/>
      <c r="AB6" s="68"/>
      <c r="AC6" s="69"/>
      <c r="AD6" s="68" t="s">
        <v>105</v>
      </c>
    </row>
    <row r="7" spans="1:30" ht="16.5" customHeight="1">
      <c r="B7" s="67"/>
      <c r="C7" s="67"/>
      <c r="D7" s="171"/>
      <c r="E7" s="67"/>
      <c r="F7" s="236" t="s">
        <v>33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67"/>
      <c r="AB7" s="44"/>
      <c r="AC7" s="67"/>
      <c r="AD7" s="44"/>
    </row>
    <row r="8" spans="1:30" ht="16.5" customHeight="1">
      <c r="B8" s="67"/>
      <c r="C8" s="67"/>
      <c r="D8" s="171"/>
      <c r="E8" s="67"/>
      <c r="F8" s="44"/>
      <c r="G8" s="67"/>
      <c r="H8" s="44"/>
      <c r="I8" s="67"/>
      <c r="J8" s="44"/>
      <c r="K8" s="67"/>
      <c r="L8" s="44"/>
      <c r="M8" s="67"/>
      <c r="N8" s="237" t="s">
        <v>163</v>
      </c>
      <c r="O8" s="237"/>
      <c r="P8" s="237"/>
      <c r="Q8" s="237"/>
      <c r="R8" s="237"/>
      <c r="S8" s="67"/>
      <c r="T8" s="238" t="s">
        <v>65</v>
      </c>
      <c r="U8" s="238"/>
      <c r="V8" s="238"/>
      <c r="W8" s="238"/>
      <c r="X8" s="238"/>
      <c r="Y8" s="67"/>
      <c r="Z8" s="67"/>
      <c r="AA8" s="67"/>
      <c r="AB8" s="44"/>
      <c r="AC8" s="67"/>
      <c r="AD8" s="44"/>
    </row>
    <row r="9" spans="1:30" ht="16.5" customHeight="1">
      <c r="B9" s="67"/>
      <c r="C9" s="67"/>
      <c r="D9" s="171"/>
      <c r="E9" s="67"/>
      <c r="F9" s="44"/>
      <c r="G9" s="67"/>
      <c r="H9" s="44"/>
      <c r="I9" s="67"/>
      <c r="J9" s="44"/>
      <c r="K9" s="67"/>
      <c r="L9" s="44"/>
      <c r="M9" s="67"/>
      <c r="N9" s="67" t="s">
        <v>52</v>
      </c>
      <c r="O9" s="70"/>
      <c r="P9" s="70"/>
      <c r="Q9" s="70"/>
      <c r="R9" s="70"/>
      <c r="S9" s="67"/>
      <c r="T9" s="70"/>
      <c r="U9" s="70"/>
      <c r="V9" s="70"/>
      <c r="W9" s="70"/>
      <c r="X9" s="70"/>
      <c r="Y9" s="67"/>
      <c r="Z9" s="67"/>
      <c r="AA9" s="67"/>
      <c r="AB9" s="44"/>
      <c r="AC9" s="67"/>
      <c r="AD9" s="44"/>
    </row>
    <row r="10" spans="1:30" ht="16.5" customHeight="1">
      <c r="B10" s="67"/>
      <c r="C10" s="67"/>
      <c r="D10" s="171"/>
      <c r="E10" s="67"/>
      <c r="F10" s="44"/>
      <c r="G10" s="67"/>
      <c r="H10" s="44"/>
      <c r="I10" s="67"/>
      <c r="J10" s="44"/>
      <c r="K10" s="67"/>
      <c r="L10" s="44"/>
      <c r="M10" s="67"/>
      <c r="N10" s="22" t="s">
        <v>164</v>
      </c>
      <c r="O10" s="67"/>
      <c r="P10" s="44" t="s">
        <v>52</v>
      </c>
      <c r="Q10" s="67"/>
      <c r="R10" s="67"/>
      <c r="S10" s="67"/>
      <c r="T10" s="70"/>
      <c r="U10" s="70"/>
      <c r="V10" s="70"/>
      <c r="W10" s="70"/>
      <c r="X10" s="70"/>
      <c r="Y10" s="67"/>
      <c r="Z10" s="67"/>
      <c r="AA10" s="67"/>
      <c r="AB10" s="44"/>
      <c r="AC10" s="67"/>
      <c r="AD10" s="44"/>
    </row>
    <row r="11" spans="1:30" ht="16.5" customHeight="1">
      <c r="D11" s="171"/>
      <c r="E11" s="21"/>
      <c r="F11" s="22" t="s">
        <v>51</v>
      </c>
      <c r="G11" s="21"/>
      <c r="H11" s="49" t="s">
        <v>52</v>
      </c>
      <c r="I11" s="21"/>
      <c r="J11" s="49" t="s">
        <v>52</v>
      </c>
      <c r="K11" s="21"/>
      <c r="L11" s="49"/>
      <c r="M11" s="21"/>
      <c r="N11" s="22" t="s">
        <v>165</v>
      </c>
      <c r="O11" s="21"/>
      <c r="P11" s="49" t="s">
        <v>100</v>
      </c>
      <c r="Q11" s="21"/>
      <c r="R11" s="22" t="s">
        <v>166</v>
      </c>
      <c r="S11" s="21"/>
      <c r="T11" s="43"/>
      <c r="U11" s="118"/>
      <c r="V11" s="21" t="s">
        <v>167</v>
      </c>
      <c r="W11" s="43"/>
      <c r="X11" s="43"/>
      <c r="Y11" s="21"/>
      <c r="Z11" s="43"/>
      <c r="AA11" s="21"/>
      <c r="AB11" s="22"/>
      <c r="AC11" s="21"/>
      <c r="AD11" s="22"/>
    </row>
    <row r="12" spans="1:30" ht="16.5" customHeight="1">
      <c r="D12" s="171"/>
      <c r="E12" s="21"/>
      <c r="F12" s="49" t="s">
        <v>50</v>
      </c>
      <c r="G12" s="21"/>
      <c r="H12" s="49" t="s">
        <v>118</v>
      </c>
      <c r="I12" s="21"/>
      <c r="J12" s="49" t="s">
        <v>168</v>
      </c>
      <c r="K12" s="21"/>
      <c r="L12" s="49" t="s">
        <v>168</v>
      </c>
      <c r="M12" s="21"/>
      <c r="N12" s="22" t="s">
        <v>169</v>
      </c>
      <c r="O12" s="21"/>
      <c r="P12" s="49" t="s">
        <v>117</v>
      </c>
      <c r="Q12" s="21"/>
      <c r="R12" s="22" t="s">
        <v>170</v>
      </c>
      <c r="S12" s="21"/>
      <c r="T12" s="49" t="s">
        <v>209</v>
      </c>
      <c r="U12" s="208"/>
      <c r="V12" s="21" t="s">
        <v>171</v>
      </c>
      <c r="W12" s="21"/>
      <c r="X12" s="22"/>
      <c r="Y12" s="21"/>
      <c r="Z12" s="22" t="s">
        <v>53</v>
      </c>
      <c r="AA12" s="21"/>
      <c r="AB12" s="22" t="s">
        <v>37</v>
      </c>
      <c r="AC12" s="21"/>
      <c r="AD12" s="22"/>
    </row>
    <row r="13" spans="1:30" ht="16.5" customHeight="1">
      <c r="D13" s="171"/>
      <c r="E13" s="21"/>
      <c r="F13" s="44" t="s">
        <v>34</v>
      </c>
      <c r="G13" s="21"/>
      <c r="H13" s="49" t="s">
        <v>210</v>
      </c>
      <c r="I13" s="21"/>
      <c r="J13" s="49" t="s">
        <v>172</v>
      </c>
      <c r="K13" s="21"/>
      <c r="L13" s="49" t="s">
        <v>172</v>
      </c>
      <c r="M13" s="21"/>
      <c r="N13" s="21" t="s">
        <v>172</v>
      </c>
      <c r="O13" s="21"/>
      <c r="P13" s="49" t="s">
        <v>116</v>
      </c>
      <c r="Q13" s="21"/>
      <c r="R13" s="22" t="s">
        <v>173</v>
      </c>
      <c r="S13" s="21"/>
      <c r="T13" s="49" t="s">
        <v>36</v>
      </c>
      <c r="U13" s="208"/>
      <c r="V13" s="21" t="s">
        <v>174</v>
      </c>
      <c r="W13" s="21"/>
      <c r="X13" s="22" t="s">
        <v>24</v>
      </c>
      <c r="Y13" s="21"/>
      <c r="Z13" s="22" t="s">
        <v>54</v>
      </c>
      <c r="AA13" s="21"/>
      <c r="AB13" s="22" t="s">
        <v>38</v>
      </c>
      <c r="AC13" s="21"/>
      <c r="AD13" s="22" t="s">
        <v>211</v>
      </c>
    </row>
    <row r="14" spans="1:30" ht="16.5" customHeight="1">
      <c r="D14" s="211" t="s">
        <v>3</v>
      </c>
      <c r="E14" s="21"/>
      <c r="F14" s="23" t="s">
        <v>35</v>
      </c>
      <c r="G14" s="71"/>
      <c r="H14" s="23" t="s">
        <v>35</v>
      </c>
      <c r="I14" s="21"/>
      <c r="J14" s="23" t="s">
        <v>35</v>
      </c>
      <c r="K14" s="21"/>
      <c r="L14" s="23" t="s">
        <v>35</v>
      </c>
      <c r="M14" s="21"/>
      <c r="N14" s="23" t="s">
        <v>35</v>
      </c>
      <c r="O14" s="21"/>
      <c r="P14" s="23" t="s">
        <v>35</v>
      </c>
      <c r="Q14" s="21"/>
      <c r="R14" s="23" t="s">
        <v>35</v>
      </c>
      <c r="S14" s="21"/>
      <c r="T14" s="23" t="s">
        <v>35</v>
      </c>
      <c r="U14" s="24"/>
      <c r="V14" s="23" t="s">
        <v>35</v>
      </c>
      <c r="W14" s="71"/>
      <c r="X14" s="23" t="s">
        <v>35</v>
      </c>
      <c r="Y14" s="21"/>
      <c r="Z14" s="23" t="s">
        <v>35</v>
      </c>
      <c r="AA14" s="21"/>
      <c r="AB14" s="23" t="s">
        <v>35</v>
      </c>
      <c r="AC14" s="21"/>
      <c r="AD14" s="23" t="s">
        <v>35</v>
      </c>
    </row>
    <row r="15" spans="1:30" ht="16.5" customHeight="1">
      <c r="D15" s="171"/>
      <c r="E15" s="21"/>
      <c r="F15" s="24"/>
      <c r="G15" s="71"/>
      <c r="H15" s="24"/>
      <c r="I15" s="21"/>
      <c r="J15" s="24"/>
      <c r="K15" s="21"/>
      <c r="L15" s="24"/>
      <c r="M15" s="21"/>
      <c r="N15" s="21"/>
      <c r="O15" s="21"/>
      <c r="P15" s="24"/>
      <c r="Q15" s="21"/>
      <c r="R15" s="21"/>
      <c r="S15" s="21"/>
      <c r="T15" s="24"/>
      <c r="U15" s="24"/>
      <c r="V15" s="24"/>
      <c r="W15" s="71"/>
      <c r="X15" s="24"/>
      <c r="Y15" s="21"/>
      <c r="Z15" s="21"/>
      <c r="AA15" s="21"/>
      <c r="AB15" s="24"/>
      <c r="AC15" s="21"/>
      <c r="AD15" s="24"/>
    </row>
    <row r="16" spans="1:30" ht="16.5" customHeight="1">
      <c r="A16" s="38" t="s">
        <v>143</v>
      </c>
      <c r="B16" s="50"/>
      <c r="C16" s="50"/>
      <c r="E16" s="41"/>
      <c r="F16" s="119">
        <v>543632325</v>
      </c>
      <c r="G16" s="119"/>
      <c r="H16" s="119">
        <v>770857410</v>
      </c>
      <c r="I16" s="119"/>
      <c r="J16" s="119">
        <v>0</v>
      </c>
      <c r="K16" s="119"/>
      <c r="L16" s="119">
        <v>0</v>
      </c>
      <c r="M16" s="119"/>
      <c r="N16" s="119">
        <v>0</v>
      </c>
      <c r="O16" s="119"/>
      <c r="P16" s="119">
        <v>461504845</v>
      </c>
      <c r="Q16" s="119"/>
      <c r="R16" s="72">
        <f>SUM(N16,P16)</f>
        <v>461504845</v>
      </c>
      <c r="S16" s="119"/>
      <c r="T16" s="119">
        <v>47810202</v>
      </c>
      <c r="V16" s="119">
        <v>0</v>
      </c>
      <c r="W16" s="119"/>
      <c r="X16" s="119">
        <v>883427478</v>
      </c>
      <c r="Y16" s="119"/>
      <c r="Z16" s="82">
        <f>SUM(X16,T16,R16,H16,F16,L16)</f>
        <v>2707232260</v>
      </c>
      <c r="AA16" s="119"/>
      <c r="AB16" s="119">
        <v>723873838</v>
      </c>
      <c r="AC16" s="119"/>
      <c r="AD16" s="72">
        <f>SUM(AB16,Z16)</f>
        <v>3431106098</v>
      </c>
    </row>
    <row r="17" spans="1:30" ht="6" customHeight="1">
      <c r="A17" s="38"/>
      <c r="B17" s="38"/>
      <c r="E17" s="41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82"/>
      <c r="Z17" s="82"/>
      <c r="AA17" s="82"/>
      <c r="AB17" s="72"/>
      <c r="AC17" s="82"/>
      <c r="AD17" s="72"/>
    </row>
    <row r="18" spans="1:30" ht="16.5" customHeight="1">
      <c r="A18" s="38" t="s">
        <v>89</v>
      </c>
      <c r="B18" s="38"/>
      <c r="E18" s="41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82"/>
      <c r="Z18" s="82"/>
      <c r="AA18" s="82"/>
      <c r="AB18" s="72"/>
      <c r="AC18" s="82"/>
      <c r="AD18" s="72"/>
    </row>
    <row r="19" spans="1:30" ht="16.5" customHeight="1">
      <c r="A19" s="50" t="s">
        <v>191</v>
      </c>
      <c r="B19" s="38"/>
      <c r="E19" s="41"/>
      <c r="F19" s="72">
        <v>0</v>
      </c>
      <c r="G19" s="72"/>
      <c r="H19" s="72">
        <v>0</v>
      </c>
      <c r="I19" s="72"/>
      <c r="J19" s="72">
        <v>0</v>
      </c>
      <c r="K19" s="72"/>
      <c r="L19" s="72">
        <v>-53699059</v>
      </c>
      <c r="M19" s="72"/>
      <c r="N19" s="72">
        <v>0</v>
      </c>
      <c r="O19" s="72"/>
      <c r="P19" s="72">
        <v>0</v>
      </c>
      <c r="Q19" s="72"/>
      <c r="R19" s="72">
        <f>SUM(N19,P19)</f>
        <v>0</v>
      </c>
      <c r="S19" s="72"/>
      <c r="T19" s="72">
        <v>0</v>
      </c>
      <c r="U19" s="72"/>
      <c r="V19" s="72">
        <v>0</v>
      </c>
      <c r="W19" s="72"/>
      <c r="X19" s="72">
        <v>0</v>
      </c>
      <c r="Y19" s="82"/>
      <c r="Z19" s="82">
        <f>SUM(X19,T19,R19,H19,F19,L19)</f>
        <v>-53699059</v>
      </c>
      <c r="AA19" s="82"/>
      <c r="AB19" s="72">
        <v>0</v>
      </c>
      <c r="AC19" s="82"/>
      <c r="AD19" s="72">
        <f>SUM(AB19,Z19)</f>
        <v>-53699059</v>
      </c>
    </row>
    <row r="20" spans="1:30" ht="16.5" customHeight="1">
      <c r="A20" s="50" t="s">
        <v>192</v>
      </c>
      <c r="B20" s="38"/>
      <c r="E20" s="41"/>
      <c r="F20" s="72">
        <v>0</v>
      </c>
      <c r="G20" s="72"/>
      <c r="H20" s="72">
        <v>0</v>
      </c>
      <c r="I20" s="72"/>
      <c r="J20" s="72">
        <v>0</v>
      </c>
      <c r="K20" s="72"/>
      <c r="L20" s="72">
        <v>0</v>
      </c>
      <c r="M20" s="72"/>
      <c r="N20" s="72">
        <v>0</v>
      </c>
      <c r="O20" s="72"/>
      <c r="P20" s="72">
        <v>0</v>
      </c>
      <c r="Q20" s="72"/>
      <c r="R20" s="72">
        <f>SUM(N20,P20)</f>
        <v>0</v>
      </c>
      <c r="S20" s="72"/>
      <c r="T20" s="72">
        <v>0</v>
      </c>
      <c r="U20" s="72"/>
      <c r="V20" s="72">
        <v>0</v>
      </c>
      <c r="W20" s="72"/>
      <c r="X20" s="72">
        <v>-16308916</v>
      </c>
      <c r="Y20" s="82"/>
      <c r="Z20" s="82">
        <f>SUM(X20,T20,R20,H20,F20)</f>
        <v>-16308916</v>
      </c>
      <c r="AA20" s="82"/>
      <c r="AB20" s="72">
        <v>0</v>
      </c>
      <c r="AC20" s="82"/>
      <c r="AD20" s="72">
        <f>SUM(AB20,Z20)</f>
        <v>-16308916</v>
      </c>
    </row>
    <row r="21" spans="1:30" ht="16.5" customHeight="1">
      <c r="A21" s="43" t="s">
        <v>212</v>
      </c>
      <c r="B21" s="38"/>
      <c r="E21" s="41"/>
      <c r="F21" s="72">
        <v>0</v>
      </c>
      <c r="G21" s="72"/>
      <c r="H21" s="72">
        <v>0</v>
      </c>
      <c r="I21" s="72"/>
      <c r="J21" s="72">
        <v>0</v>
      </c>
      <c r="K21" s="72"/>
      <c r="L21" s="72">
        <v>0</v>
      </c>
      <c r="M21" s="72"/>
      <c r="N21" s="72">
        <v>20798010</v>
      </c>
      <c r="O21" s="72"/>
      <c r="P21" s="72">
        <v>0</v>
      </c>
      <c r="Q21" s="72"/>
      <c r="R21" s="72">
        <f>SUM(N21,P21)</f>
        <v>20798010</v>
      </c>
      <c r="S21" s="72"/>
      <c r="T21" s="72">
        <v>0</v>
      </c>
      <c r="U21" s="72"/>
      <c r="V21" s="72">
        <v>0</v>
      </c>
      <c r="W21" s="72"/>
      <c r="X21" s="72">
        <v>0</v>
      </c>
      <c r="Y21" s="82"/>
      <c r="Z21" s="82">
        <f>SUM(X21,T21,R21,H21,F21)</f>
        <v>20798010</v>
      </c>
      <c r="AA21" s="82"/>
      <c r="AB21" s="72">
        <v>0</v>
      </c>
      <c r="AC21" s="82"/>
      <c r="AD21" s="72">
        <f>SUM(AB21,Z21)</f>
        <v>20798010</v>
      </c>
    </row>
    <row r="22" spans="1:30" ht="16.5" customHeight="1">
      <c r="A22" s="43" t="s">
        <v>176</v>
      </c>
      <c r="E22" s="41"/>
      <c r="F22" s="73">
        <v>0</v>
      </c>
      <c r="G22" s="72"/>
      <c r="H22" s="73">
        <v>0</v>
      </c>
      <c r="I22" s="72"/>
      <c r="J22" s="73">
        <v>0</v>
      </c>
      <c r="K22" s="72"/>
      <c r="L22" s="73">
        <v>0</v>
      </c>
      <c r="M22" s="72"/>
      <c r="N22" s="73">
        <v>0</v>
      </c>
      <c r="O22" s="72"/>
      <c r="P22" s="73">
        <v>0</v>
      </c>
      <c r="Q22" s="72"/>
      <c r="R22" s="73">
        <f>SUM(N22,P22,)</f>
        <v>0</v>
      </c>
      <c r="S22" s="72"/>
      <c r="T22" s="73">
        <v>0</v>
      </c>
      <c r="U22" s="75"/>
      <c r="V22" s="73">
        <v>0</v>
      </c>
      <c r="W22" s="72"/>
      <c r="X22" s="151">
        <v>184796560</v>
      </c>
      <c r="Y22" s="119"/>
      <c r="Z22" s="83">
        <f>SUM(X22,T22,R22,H22,F22)</f>
        <v>184796560</v>
      </c>
      <c r="AA22" s="119"/>
      <c r="AB22" s="151">
        <v>58691909</v>
      </c>
      <c r="AC22" s="119"/>
      <c r="AD22" s="73">
        <f>SUM(AB22,Z22)</f>
        <v>243488469</v>
      </c>
    </row>
    <row r="23" spans="1:30" ht="16.5" customHeight="1">
      <c r="A23" s="50"/>
      <c r="B23" s="50"/>
      <c r="E23" s="41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V23" s="119"/>
      <c r="W23" s="119"/>
      <c r="X23" s="119"/>
      <c r="Y23" s="119"/>
      <c r="Z23" s="119"/>
      <c r="AA23" s="119"/>
      <c r="AB23" s="119"/>
      <c r="AC23" s="119"/>
      <c r="AD23" s="119"/>
    </row>
    <row r="24" spans="1:30" ht="16.5" customHeight="1" thickBot="1">
      <c r="A24" s="38" t="s">
        <v>213</v>
      </c>
      <c r="E24" s="53"/>
      <c r="F24" s="205">
        <f>SUM(F16:F23)</f>
        <v>543632325</v>
      </c>
      <c r="G24" s="119"/>
      <c r="H24" s="205">
        <f>SUM(H16:H23)</f>
        <v>770857410</v>
      </c>
      <c r="I24" s="119"/>
      <c r="J24" s="205">
        <f>SUM(J16:J23)</f>
        <v>0</v>
      </c>
      <c r="K24" s="119"/>
      <c r="L24" s="205">
        <f>SUM(L16:L23)</f>
        <v>-53699059</v>
      </c>
      <c r="M24" s="119"/>
      <c r="N24" s="205">
        <f>SUM(N16:N23)</f>
        <v>20798010</v>
      </c>
      <c r="O24" s="119"/>
      <c r="P24" s="205">
        <f>SUM(P16:P23)</f>
        <v>461504845</v>
      </c>
      <c r="Q24" s="119"/>
      <c r="R24" s="205">
        <f>SUM(R16:R23)</f>
        <v>482302855</v>
      </c>
      <c r="S24" s="119"/>
      <c r="T24" s="205">
        <f>SUM(T16:T23)</f>
        <v>47810202</v>
      </c>
      <c r="U24" s="206"/>
      <c r="V24" s="205">
        <f>SUM(V16:V23)</f>
        <v>0</v>
      </c>
      <c r="W24" s="119"/>
      <c r="X24" s="205">
        <f>SUM(X16:X23)</f>
        <v>1051915122</v>
      </c>
      <c r="Y24" s="119"/>
      <c r="Z24" s="205">
        <f>SUM(Z16:Z22)</f>
        <v>2842818855</v>
      </c>
      <c r="AA24" s="119"/>
      <c r="AB24" s="205">
        <f>SUM(AB16:AB23)</f>
        <v>782565747</v>
      </c>
      <c r="AC24" s="119"/>
      <c r="AD24" s="205">
        <f>SUM(AD16:AD22)</f>
        <v>3625384602</v>
      </c>
    </row>
    <row r="25" spans="1:30" ht="16.5" customHeight="1" thickTop="1">
      <c r="A25" s="38"/>
      <c r="E25" s="53"/>
      <c r="G25" s="41"/>
      <c r="I25" s="41"/>
      <c r="K25" s="41"/>
      <c r="M25" s="41"/>
      <c r="N25" s="41"/>
      <c r="O25" s="41"/>
      <c r="Q25" s="41"/>
      <c r="R25" s="41"/>
      <c r="S25" s="41"/>
      <c r="W25" s="41"/>
      <c r="Y25" s="41"/>
      <c r="Z25" s="41"/>
      <c r="AA25" s="41"/>
      <c r="AC25" s="41"/>
    </row>
    <row r="26" spans="1:30" ht="16.5" customHeight="1">
      <c r="A26" s="38"/>
      <c r="E26" s="53"/>
      <c r="G26" s="41"/>
      <c r="I26" s="41"/>
      <c r="K26" s="41"/>
      <c r="M26" s="41"/>
      <c r="N26" s="41"/>
      <c r="O26" s="41"/>
      <c r="Q26" s="41"/>
      <c r="R26" s="41"/>
      <c r="S26" s="41"/>
      <c r="W26" s="41"/>
      <c r="Y26" s="41"/>
      <c r="Z26" s="41"/>
      <c r="AA26" s="41"/>
      <c r="AC26" s="41"/>
    </row>
    <row r="27" spans="1:30" ht="16.5" customHeight="1">
      <c r="A27" s="38" t="s">
        <v>157</v>
      </c>
      <c r="B27" s="50"/>
      <c r="C27" s="50"/>
      <c r="E27" s="41"/>
      <c r="F27" s="76">
        <v>543632325</v>
      </c>
      <c r="G27" s="118"/>
      <c r="H27" s="76">
        <v>770857410</v>
      </c>
      <c r="I27" s="41"/>
      <c r="J27" s="77">
        <v>0</v>
      </c>
      <c r="K27" s="41"/>
      <c r="L27" s="77">
        <v>-69635322</v>
      </c>
      <c r="M27" s="118"/>
      <c r="N27" s="77">
        <v>28898010</v>
      </c>
      <c r="O27" s="118"/>
      <c r="P27" s="76">
        <v>461504845</v>
      </c>
      <c r="Q27" s="41"/>
      <c r="R27" s="77">
        <f>SUM(N27,P27)</f>
        <v>490402855</v>
      </c>
      <c r="S27" s="41"/>
      <c r="T27" s="76">
        <v>53201877</v>
      </c>
      <c r="U27" s="118"/>
      <c r="V27" s="77">
        <v>69635322</v>
      </c>
      <c r="W27" s="43"/>
      <c r="X27" s="76">
        <v>987983566</v>
      </c>
      <c r="Y27" s="41"/>
      <c r="Z27" s="79">
        <f>SUM(X27,T27,R27,H27,F27)</f>
        <v>2846078033</v>
      </c>
      <c r="AA27" s="41"/>
      <c r="AB27" s="76">
        <v>797098253</v>
      </c>
      <c r="AC27" s="41"/>
      <c r="AD27" s="77">
        <f>SUM(AB27,Z27)</f>
        <v>3643176286</v>
      </c>
    </row>
    <row r="28" spans="1:30" ht="6" customHeight="1">
      <c r="A28" s="38"/>
      <c r="B28" s="38"/>
      <c r="E28" s="41"/>
      <c r="F28" s="77"/>
      <c r="G28" s="72"/>
      <c r="H28" s="77"/>
      <c r="I28" s="72"/>
      <c r="J28" s="77"/>
      <c r="K28" s="72"/>
      <c r="L28" s="77"/>
      <c r="M28" s="72"/>
      <c r="N28" s="77"/>
      <c r="O28" s="72"/>
      <c r="P28" s="77"/>
      <c r="Q28" s="72"/>
      <c r="R28" s="77"/>
      <c r="S28" s="72"/>
      <c r="T28" s="77"/>
      <c r="U28" s="72"/>
      <c r="V28" s="77"/>
      <c r="W28" s="72"/>
      <c r="X28" s="77"/>
      <c r="Y28" s="74"/>
      <c r="Z28" s="79"/>
      <c r="AA28" s="74"/>
      <c r="AB28" s="77"/>
      <c r="AC28" s="74"/>
      <c r="AD28" s="77"/>
    </row>
    <row r="29" spans="1:30" ht="16.5" customHeight="1">
      <c r="A29" s="38" t="s">
        <v>89</v>
      </c>
      <c r="B29" s="38"/>
      <c r="E29" s="41"/>
      <c r="F29" s="77"/>
      <c r="G29" s="72"/>
      <c r="H29" s="77"/>
      <c r="I29" s="72"/>
      <c r="J29" s="77"/>
      <c r="K29" s="72"/>
      <c r="L29" s="77"/>
      <c r="M29" s="72"/>
      <c r="N29" s="77"/>
      <c r="O29" s="72"/>
      <c r="P29" s="77"/>
      <c r="Q29" s="72"/>
      <c r="R29" s="77"/>
      <c r="S29" s="72"/>
      <c r="T29" s="77"/>
      <c r="U29" s="72"/>
      <c r="V29" s="77"/>
      <c r="W29" s="72"/>
      <c r="X29" s="77"/>
      <c r="Y29" s="74"/>
      <c r="Z29" s="79"/>
      <c r="AA29" s="74"/>
      <c r="AB29" s="77"/>
      <c r="AC29" s="74"/>
      <c r="AD29" s="77"/>
    </row>
    <row r="30" spans="1:30" ht="16.5" customHeight="1">
      <c r="A30" s="50" t="s">
        <v>245</v>
      </c>
      <c r="B30" s="38"/>
      <c r="D30" s="78">
        <v>17</v>
      </c>
      <c r="E30" s="41"/>
      <c r="F30" s="77">
        <v>0</v>
      </c>
      <c r="G30" s="72"/>
      <c r="H30" s="77">
        <v>0</v>
      </c>
      <c r="I30" s="72"/>
      <c r="J30" s="77">
        <v>0</v>
      </c>
      <c r="K30" s="72"/>
      <c r="L30" s="77">
        <v>0</v>
      </c>
      <c r="M30" s="72"/>
      <c r="N30" s="77">
        <v>0</v>
      </c>
      <c r="O30" s="72"/>
      <c r="P30" s="77">
        <v>0</v>
      </c>
      <c r="Q30" s="72"/>
      <c r="R30" s="77">
        <f>SUM(N30:P30)</f>
        <v>0</v>
      </c>
      <c r="S30" s="72"/>
      <c r="T30" s="77">
        <v>0</v>
      </c>
      <c r="U30" s="72"/>
      <c r="V30" s="77">
        <v>-69635322</v>
      </c>
      <c r="W30" s="72"/>
      <c r="X30" s="77">
        <v>69635322</v>
      </c>
      <c r="Y30" s="74"/>
      <c r="Z30" s="79">
        <f>SUM(X30,T30,R30,H30,F30,J30,V30,L30)</f>
        <v>0</v>
      </c>
      <c r="AA30" s="74"/>
      <c r="AB30" s="77">
        <v>0</v>
      </c>
      <c r="AC30" s="74"/>
      <c r="AD30" s="77">
        <f t="shared" ref="AD30:AD37" si="0">SUM(AB30,Z30)</f>
        <v>0</v>
      </c>
    </row>
    <row r="31" spans="1:30" ht="16.5" customHeight="1">
      <c r="A31" s="50" t="s">
        <v>191</v>
      </c>
      <c r="B31" s="38"/>
      <c r="D31" s="78">
        <v>17</v>
      </c>
      <c r="E31" s="41"/>
      <c r="F31" s="77">
        <v>0</v>
      </c>
      <c r="G31" s="72"/>
      <c r="H31" s="77">
        <v>0</v>
      </c>
      <c r="I31" s="72"/>
      <c r="J31" s="77">
        <v>0</v>
      </c>
      <c r="K31" s="72"/>
      <c r="L31" s="77">
        <v>69635322</v>
      </c>
      <c r="M31" s="72"/>
      <c r="N31" s="77">
        <v>0</v>
      </c>
      <c r="O31" s="72"/>
      <c r="P31" s="77">
        <v>0</v>
      </c>
      <c r="Q31" s="72"/>
      <c r="R31" s="77">
        <f>SUM(N31:P31)</f>
        <v>0</v>
      </c>
      <c r="S31" s="72"/>
      <c r="T31" s="77">
        <v>0</v>
      </c>
      <c r="U31" s="72"/>
      <c r="V31" s="77">
        <v>0</v>
      </c>
      <c r="W31" s="72"/>
      <c r="X31" s="77">
        <v>0</v>
      </c>
      <c r="Y31" s="74"/>
      <c r="Z31" s="79">
        <f>SUM(X31,T31,R31,H31,F31,J31,V31,L31)</f>
        <v>69635322</v>
      </c>
      <c r="AA31" s="74"/>
      <c r="AB31" s="77">
        <v>0</v>
      </c>
      <c r="AC31" s="74"/>
      <c r="AD31" s="77">
        <f t="shared" si="0"/>
        <v>69635322</v>
      </c>
    </row>
    <row r="32" spans="1:30" ht="16.5" customHeight="1">
      <c r="A32" s="50" t="s">
        <v>244</v>
      </c>
      <c r="B32" s="38"/>
      <c r="D32" s="78">
        <v>17</v>
      </c>
      <c r="E32" s="41"/>
      <c r="F32" s="77">
        <v>0</v>
      </c>
      <c r="G32" s="72"/>
      <c r="H32" s="77">
        <v>0</v>
      </c>
      <c r="I32" s="72"/>
      <c r="J32" s="77">
        <v>37817556</v>
      </c>
      <c r="K32" s="72"/>
      <c r="L32" s="77">
        <v>0</v>
      </c>
      <c r="M32" s="72"/>
      <c r="N32" s="77">
        <v>0</v>
      </c>
      <c r="O32" s="72"/>
      <c r="P32" s="77">
        <v>0</v>
      </c>
      <c r="Q32" s="72"/>
      <c r="R32" s="77">
        <f>SUM(N32:P32)</f>
        <v>0</v>
      </c>
      <c r="S32" s="72"/>
      <c r="T32" s="77">
        <v>0</v>
      </c>
      <c r="U32" s="72"/>
      <c r="V32" s="77">
        <v>0</v>
      </c>
      <c r="W32" s="72"/>
      <c r="X32" s="77">
        <v>0</v>
      </c>
      <c r="Y32" s="74"/>
      <c r="Z32" s="79">
        <f t="shared" ref="Z32:Z37" si="1">SUM(X32,T32,R32,H32,F32,J32,V32)</f>
        <v>37817556</v>
      </c>
      <c r="AA32" s="74"/>
      <c r="AB32" s="77">
        <v>0</v>
      </c>
      <c r="AC32" s="74"/>
      <c r="AD32" s="77">
        <f t="shared" si="0"/>
        <v>37817556</v>
      </c>
    </row>
    <row r="33" spans="1:30" ht="16.5" customHeight="1">
      <c r="A33" s="50" t="s">
        <v>192</v>
      </c>
      <c r="B33" s="38"/>
      <c r="D33" s="78">
        <v>18</v>
      </c>
      <c r="E33" s="41"/>
      <c r="F33" s="77">
        <v>0</v>
      </c>
      <c r="G33" s="72"/>
      <c r="H33" s="77">
        <v>0</v>
      </c>
      <c r="I33" s="72"/>
      <c r="J33" s="77">
        <v>0</v>
      </c>
      <c r="K33" s="72"/>
      <c r="L33" s="77">
        <v>0</v>
      </c>
      <c r="M33" s="72"/>
      <c r="N33" s="77">
        <v>0</v>
      </c>
      <c r="O33" s="72"/>
      <c r="P33" s="77">
        <v>0</v>
      </c>
      <c r="Q33" s="72"/>
      <c r="R33" s="77">
        <f>SUM(N33:P33)</f>
        <v>0</v>
      </c>
      <c r="S33" s="72"/>
      <c r="T33" s="77">
        <v>0</v>
      </c>
      <c r="U33" s="72"/>
      <c r="V33" s="77">
        <v>0</v>
      </c>
      <c r="W33" s="72"/>
      <c r="X33" s="77">
        <v>-73987806</v>
      </c>
      <c r="Y33" s="74"/>
      <c r="Z33" s="79">
        <f t="shared" si="1"/>
        <v>-73987806</v>
      </c>
      <c r="AA33" s="74"/>
      <c r="AB33" s="77">
        <v>0</v>
      </c>
      <c r="AC33" s="74"/>
      <c r="AD33" s="77">
        <f t="shared" si="0"/>
        <v>-73987806</v>
      </c>
    </row>
    <row r="34" spans="1:30" ht="16.5" customHeight="1">
      <c r="A34" s="50" t="s">
        <v>255</v>
      </c>
      <c r="B34" s="38"/>
      <c r="E34" s="41"/>
      <c r="F34" s="77"/>
      <c r="G34" s="72"/>
      <c r="H34" s="77"/>
      <c r="I34" s="72"/>
      <c r="J34" s="77"/>
      <c r="K34" s="72"/>
      <c r="L34" s="77"/>
      <c r="M34" s="72"/>
      <c r="N34" s="77"/>
      <c r="O34" s="72"/>
      <c r="P34" s="77"/>
      <c r="Q34" s="72"/>
      <c r="R34" s="77"/>
      <c r="S34" s="72"/>
      <c r="T34" s="77"/>
      <c r="U34" s="72"/>
      <c r="V34" s="77"/>
      <c r="W34" s="72"/>
      <c r="X34" s="77"/>
      <c r="Y34" s="74"/>
      <c r="Z34" s="79"/>
      <c r="AA34" s="74"/>
      <c r="AB34" s="77"/>
      <c r="AC34" s="74"/>
      <c r="AD34" s="77"/>
    </row>
    <row r="35" spans="1:30" ht="16.5" customHeight="1">
      <c r="A35" s="50"/>
      <c r="B35" s="50" t="s">
        <v>243</v>
      </c>
      <c r="D35" s="78">
        <v>11</v>
      </c>
      <c r="E35" s="41"/>
      <c r="F35" s="77">
        <v>0</v>
      </c>
      <c r="G35" s="72"/>
      <c r="H35" s="77">
        <v>0</v>
      </c>
      <c r="I35" s="72"/>
      <c r="J35" s="77">
        <v>0</v>
      </c>
      <c r="K35" s="72"/>
      <c r="L35" s="77">
        <v>0</v>
      </c>
      <c r="M35" s="72"/>
      <c r="N35" s="77">
        <v>0</v>
      </c>
      <c r="O35" s="72"/>
      <c r="P35" s="77">
        <f>72171088</f>
        <v>72171088</v>
      </c>
      <c r="Q35" s="72"/>
      <c r="R35" s="77">
        <f>SUM(N35:P35)</f>
        <v>72171088</v>
      </c>
      <c r="S35" s="72"/>
      <c r="T35" s="77">
        <v>0</v>
      </c>
      <c r="U35" s="72"/>
      <c r="V35" s="77">
        <v>0</v>
      </c>
      <c r="W35" s="72"/>
      <c r="X35" s="77">
        <v>0</v>
      </c>
      <c r="Y35" s="74"/>
      <c r="Z35" s="79">
        <f t="shared" si="1"/>
        <v>72171088</v>
      </c>
      <c r="AA35" s="74"/>
      <c r="AB35" s="77">
        <f>552099156</f>
        <v>552099156</v>
      </c>
      <c r="AC35" s="74"/>
      <c r="AD35" s="77">
        <f t="shared" si="0"/>
        <v>624270244</v>
      </c>
    </row>
    <row r="36" spans="1:30" ht="16.5" customHeight="1">
      <c r="A36" s="43" t="s">
        <v>212</v>
      </c>
      <c r="B36" s="38"/>
      <c r="D36" s="78">
        <v>19</v>
      </c>
      <c r="E36" s="41"/>
      <c r="F36" s="77">
        <v>0</v>
      </c>
      <c r="G36" s="72"/>
      <c r="H36" s="77">
        <v>0</v>
      </c>
      <c r="I36" s="72"/>
      <c r="J36" s="77">
        <v>0</v>
      </c>
      <c r="K36" s="72"/>
      <c r="L36" s="77">
        <v>0</v>
      </c>
      <c r="M36" s="72"/>
      <c r="N36" s="77">
        <v>12000000</v>
      </c>
      <c r="O36" s="72"/>
      <c r="P36" s="77">
        <v>0</v>
      </c>
      <c r="Q36" s="72"/>
      <c r="R36" s="77">
        <f>SUM(N36:P36)</f>
        <v>12000000</v>
      </c>
      <c r="S36" s="72"/>
      <c r="T36" s="77">
        <v>0</v>
      </c>
      <c r="U36" s="72"/>
      <c r="V36" s="77">
        <v>0</v>
      </c>
      <c r="W36" s="72"/>
      <c r="X36" s="77">
        <v>0</v>
      </c>
      <c r="Y36" s="74"/>
      <c r="Z36" s="79">
        <f t="shared" si="1"/>
        <v>12000000</v>
      </c>
      <c r="AA36" s="74"/>
      <c r="AB36" s="77">
        <v>0</v>
      </c>
      <c r="AC36" s="74"/>
      <c r="AD36" s="77">
        <f t="shared" si="0"/>
        <v>12000000</v>
      </c>
    </row>
    <row r="37" spans="1:30" ht="16.5" customHeight="1">
      <c r="A37" s="43" t="s">
        <v>176</v>
      </c>
      <c r="E37" s="41"/>
      <c r="F37" s="80">
        <v>0</v>
      </c>
      <c r="G37" s="72"/>
      <c r="H37" s="233">
        <v>0</v>
      </c>
      <c r="I37" s="72"/>
      <c r="J37" s="233">
        <v>0</v>
      </c>
      <c r="K37" s="72"/>
      <c r="L37" s="233">
        <v>0</v>
      </c>
      <c r="M37" s="72"/>
      <c r="N37" s="233">
        <v>0</v>
      </c>
      <c r="O37" s="72"/>
      <c r="P37" s="233">
        <v>0</v>
      </c>
      <c r="Q37" s="72"/>
      <c r="R37" s="233">
        <f>SUM(N37:P37)</f>
        <v>0</v>
      </c>
      <c r="S37" s="72"/>
      <c r="T37" s="233">
        <v>0</v>
      </c>
      <c r="U37" s="75"/>
      <c r="V37" s="233">
        <v>0</v>
      </c>
      <c r="W37" s="72"/>
      <c r="X37" s="233">
        <v>235161391</v>
      </c>
      <c r="Y37" s="41"/>
      <c r="Z37" s="233">
        <f t="shared" si="1"/>
        <v>235161391</v>
      </c>
      <c r="AA37" s="41"/>
      <c r="AB37" s="112">
        <v>67225212</v>
      </c>
      <c r="AC37" s="41"/>
      <c r="AD37" s="80">
        <f t="shared" si="0"/>
        <v>302386603</v>
      </c>
    </row>
    <row r="38" spans="1:30" ht="16.5" customHeight="1">
      <c r="A38" s="50"/>
      <c r="B38" s="50"/>
      <c r="E38" s="41"/>
      <c r="F38" s="81"/>
      <c r="G38" s="41"/>
      <c r="H38" s="81"/>
      <c r="I38" s="41"/>
      <c r="J38" s="81"/>
      <c r="K38" s="41"/>
      <c r="L38" s="81"/>
      <c r="M38" s="41"/>
      <c r="N38" s="81"/>
      <c r="O38" s="41"/>
      <c r="P38" s="81"/>
      <c r="Q38" s="41"/>
      <c r="R38" s="81"/>
      <c r="S38" s="41"/>
      <c r="T38" s="81"/>
      <c r="V38" s="81"/>
      <c r="W38" s="41"/>
      <c r="X38" s="81"/>
      <c r="Y38" s="41"/>
      <c r="Z38" s="81"/>
      <c r="AA38" s="41"/>
      <c r="AB38" s="81"/>
      <c r="AC38" s="41"/>
      <c r="AD38" s="81"/>
    </row>
    <row r="39" spans="1:30" ht="16.5" customHeight="1" thickBot="1">
      <c r="A39" s="38" t="s">
        <v>242</v>
      </c>
      <c r="E39" s="53"/>
      <c r="F39" s="84">
        <f>SUM(F27:F38)</f>
        <v>543632325</v>
      </c>
      <c r="G39" s="41"/>
      <c r="H39" s="84">
        <f>SUM(H27:H38)</f>
        <v>770857410</v>
      </c>
      <c r="I39" s="41"/>
      <c r="J39" s="84">
        <f>SUM(J27:J38)</f>
        <v>37817556</v>
      </c>
      <c r="K39" s="41"/>
      <c r="L39" s="84">
        <f>SUM(L27:L38)</f>
        <v>0</v>
      </c>
      <c r="M39" s="41"/>
      <c r="N39" s="84">
        <f>SUM(N27:N38)</f>
        <v>40898010</v>
      </c>
      <c r="O39" s="41"/>
      <c r="P39" s="84">
        <f>SUM(P27:P38)</f>
        <v>533675933</v>
      </c>
      <c r="Q39" s="41"/>
      <c r="R39" s="84">
        <f>SUM(R27:R38)</f>
        <v>574573943</v>
      </c>
      <c r="S39" s="41"/>
      <c r="T39" s="84">
        <f>SUM(T27:T38)</f>
        <v>53201877</v>
      </c>
      <c r="U39" s="206"/>
      <c r="V39" s="84">
        <f>SUM(V27:V38)</f>
        <v>0</v>
      </c>
      <c r="W39" s="41"/>
      <c r="X39" s="84">
        <f>SUM(X27:X38)</f>
        <v>1218792473</v>
      </c>
      <c r="Y39" s="41"/>
      <c r="Z39" s="84">
        <f>SUM(Z27:Z37)</f>
        <v>3198875584</v>
      </c>
      <c r="AA39" s="41"/>
      <c r="AB39" s="84">
        <f>SUM(AB27:AB38)</f>
        <v>1416422621</v>
      </c>
      <c r="AC39" s="41"/>
      <c r="AD39" s="84">
        <f>SUM(AD27:AD37)</f>
        <v>4615298205</v>
      </c>
    </row>
    <row r="40" spans="1:30" ht="16.5" customHeight="1" thickTop="1">
      <c r="A40" s="38"/>
      <c r="E40" s="53"/>
      <c r="F40" s="206"/>
      <c r="G40" s="119"/>
      <c r="H40" s="206"/>
      <c r="I40" s="119"/>
      <c r="J40" s="206"/>
      <c r="K40" s="119"/>
      <c r="L40" s="206"/>
      <c r="M40" s="119"/>
      <c r="N40" s="206"/>
      <c r="O40" s="119"/>
      <c r="P40" s="206"/>
      <c r="Q40" s="119"/>
      <c r="R40" s="206"/>
      <c r="S40" s="119"/>
      <c r="T40" s="206"/>
      <c r="U40" s="206"/>
      <c r="V40" s="206"/>
      <c r="W40" s="119"/>
      <c r="X40" s="206"/>
      <c r="Y40" s="119"/>
      <c r="Z40" s="206"/>
      <c r="AA40" s="119"/>
      <c r="AB40" s="206"/>
      <c r="AC40" s="119"/>
      <c r="AD40" s="206"/>
    </row>
    <row r="41" spans="1:30" ht="16.5" customHeight="1">
      <c r="A41" s="38"/>
      <c r="E41" s="53"/>
      <c r="F41" s="206"/>
      <c r="G41" s="119"/>
      <c r="H41" s="206"/>
      <c r="I41" s="119"/>
      <c r="J41" s="206"/>
      <c r="K41" s="119"/>
      <c r="L41" s="206"/>
      <c r="M41" s="119"/>
      <c r="N41" s="206"/>
      <c r="O41" s="119"/>
      <c r="P41" s="206"/>
      <c r="Q41" s="119"/>
      <c r="R41" s="206"/>
      <c r="S41" s="119"/>
      <c r="T41" s="206"/>
      <c r="U41" s="206"/>
      <c r="V41" s="206"/>
      <c r="W41" s="119"/>
      <c r="X41" s="206"/>
      <c r="Y41" s="119"/>
      <c r="Z41" s="206"/>
      <c r="AA41" s="119"/>
      <c r="AB41" s="206"/>
      <c r="AC41" s="119"/>
      <c r="AD41" s="206"/>
    </row>
    <row r="42" spans="1:30" ht="16.5" customHeight="1">
      <c r="A42" s="38"/>
      <c r="E42" s="53"/>
      <c r="F42" s="206"/>
      <c r="G42" s="119"/>
      <c r="H42" s="206"/>
      <c r="I42" s="119"/>
      <c r="J42" s="206"/>
      <c r="K42" s="119"/>
      <c r="L42" s="206"/>
      <c r="M42" s="119"/>
      <c r="N42" s="206"/>
      <c r="O42" s="119"/>
      <c r="P42" s="206"/>
      <c r="Q42" s="119"/>
      <c r="R42" s="206"/>
      <c r="S42" s="119"/>
      <c r="T42" s="206"/>
      <c r="U42" s="206"/>
      <c r="V42" s="206"/>
      <c r="W42" s="119"/>
      <c r="X42" s="206"/>
      <c r="Y42" s="119"/>
      <c r="Z42" s="206"/>
      <c r="AA42" s="119"/>
      <c r="AB42" s="206"/>
      <c r="AC42" s="119"/>
      <c r="AD42" s="206"/>
    </row>
    <row r="43" spans="1:30" ht="16.5" customHeight="1">
      <c r="A43" s="38"/>
      <c r="E43" s="53"/>
      <c r="F43" s="206"/>
      <c r="G43" s="119"/>
      <c r="H43" s="206"/>
      <c r="I43" s="119"/>
      <c r="J43" s="206"/>
      <c r="K43" s="119"/>
      <c r="L43" s="206"/>
      <c r="M43" s="119"/>
      <c r="N43" s="206"/>
      <c r="O43" s="119"/>
      <c r="P43" s="206"/>
      <c r="Q43" s="119"/>
      <c r="R43" s="206"/>
      <c r="S43" s="119"/>
      <c r="T43" s="206"/>
      <c r="U43" s="206"/>
      <c r="V43" s="206"/>
      <c r="W43" s="119"/>
      <c r="X43" s="206"/>
      <c r="Y43" s="119"/>
      <c r="Z43" s="206"/>
      <c r="AA43" s="119"/>
      <c r="AB43" s="206"/>
      <c r="AC43" s="119"/>
      <c r="AD43" s="206"/>
    </row>
    <row r="44" spans="1:30" ht="16.5" customHeight="1">
      <c r="A44" s="38"/>
      <c r="E44" s="53"/>
      <c r="F44" s="206"/>
      <c r="G44" s="119"/>
      <c r="H44" s="206"/>
      <c r="I44" s="119"/>
      <c r="J44" s="206"/>
      <c r="K44" s="119"/>
      <c r="L44" s="206"/>
      <c r="M44" s="119"/>
      <c r="N44" s="206"/>
      <c r="O44" s="119"/>
      <c r="P44" s="206"/>
      <c r="Q44" s="119"/>
      <c r="R44" s="206"/>
      <c r="S44" s="119"/>
      <c r="T44" s="206"/>
      <c r="U44" s="206"/>
      <c r="V44" s="206"/>
      <c r="W44" s="119"/>
      <c r="X44" s="206"/>
      <c r="Y44" s="119"/>
      <c r="Z44" s="206"/>
      <c r="AA44" s="119"/>
      <c r="AB44" s="206"/>
      <c r="AC44" s="119"/>
      <c r="AD44" s="206"/>
    </row>
    <row r="45" spans="1:30" ht="16.5" customHeight="1">
      <c r="A45" s="38"/>
      <c r="E45" s="53"/>
      <c r="G45" s="41"/>
      <c r="I45" s="41"/>
      <c r="K45" s="41"/>
      <c r="M45" s="41"/>
      <c r="N45" s="41"/>
      <c r="O45" s="41"/>
      <c r="Q45" s="41"/>
      <c r="R45" s="41"/>
      <c r="S45" s="41"/>
      <c r="W45" s="41"/>
      <c r="Y45" s="41"/>
      <c r="Z45" s="41"/>
      <c r="AA45" s="41"/>
      <c r="AC45" s="41"/>
    </row>
    <row r="46" spans="1:30" ht="16.5" customHeight="1">
      <c r="A46" s="38"/>
      <c r="E46" s="53"/>
      <c r="G46" s="41"/>
      <c r="I46" s="41"/>
      <c r="K46" s="41"/>
      <c r="M46" s="41"/>
      <c r="N46" s="41"/>
      <c r="O46" s="41"/>
      <c r="Q46" s="41"/>
      <c r="R46" s="41"/>
      <c r="S46" s="41"/>
      <c r="W46" s="41"/>
      <c r="Y46" s="41"/>
      <c r="Z46" s="41"/>
      <c r="AA46" s="41"/>
      <c r="AC46" s="41"/>
    </row>
    <row r="47" spans="1:30" ht="12" customHeight="1">
      <c r="A47" s="38"/>
      <c r="E47" s="53"/>
      <c r="G47" s="41"/>
      <c r="I47" s="41"/>
      <c r="K47" s="41"/>
      <c r="M47" s="41"/>
      <c r="N47" s="41"/>
      <c r="O47" s="41"/>
      <c r="Q47" s="41"/>
      <c r="R47" s="41"/>
      <c r="S47" s="41"/>
      <c r="W47" s="41"/>
      <c r="Y47" s="41"/>
      <c r="Z47" s="41"/>
      <c r="AA47" s="41"/>
      <c r="AC47" s="41"/>
    </row>
    <row r="48" spans="1:30" ht="10.5" customHeight="1"/>
    <row r="49" spans="1:30" ht="21.95" customHeight="1">
      <c r="A49" s="54" t="str">
        <f>'2-4'!A57</f>
        <v>The accompanying notes on pages 13 to 28 form part of this interim financial information.</v>
      </c>
      <c r="B49" s="55"/>
      <c r="C49" s="56"/>
      <c r="D49" s="170"/>
      <c r="E49" s="47"/>
      <c r="F49" s="48"/>
      <c r="G49" s="47"/>
      <c r="H49" s="48"/>
      <c r="I49" s="47"/>
      <c r="J49" s="48"/>
      <c r="K49" s="47"/>
      <c r="L49" s="48"/>
      <c r="M49" s="47"/>
      <c r="N49" s="47"/>
      <c r="O49" s="47"/>
      <c r="P49" s="48"/>
      <c r="Q49" s="47"/>
      <c r="R49" s="47"/>
      <c r="S49" s="47"/>
      <c r="T49" s="48"/>
      <c r="U49" s="120"/>
      <c r="V49" s="48"/>
      <c r="W49" s="47"/>
      <c r="X49" s="48"/>
      <c r="Y49" s="47"/>
      <c r="Z49" s="47"/>
      <c r="AA49" s="47"/>
      <c r="AB49" s="28"/>
      <c r="AC49" s="47"/>
      <c r="AD49" s="48"/>
    </row>
  </sheetData>
  <mergeCells count="3">
    <mergeCell ref="F7:Z7"/>
    <mergeCell ref="N8:R8"/>
    <mergeCell ref="T8:X8"/>
  </mergeCells>
  <pageMargins left="0.3" right="0.3" top="0.5" bottom="0.6" header="0.49" footer="0.4"/>
  <pageSetup paperSize="9" scale="6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57CD4-B2BD-47DF-BA2B-014EE77BB085}">
  <dimension ref="A1:T36"/>
  <sheetViews>
    <sheetView topLeftCell="A22" zoomScale="110" zoomScaleNormal="110" zoomScaleSheetLayoutView="120" workbookViewId="0">
      <selection activeCell="N41" sqref="N41"/>
    </sheetView>
  </sheetViews>
  <sheetFormatPr defaultColWidth="9.140625" defaultRowHeight="16.5" customHeight="1"/>
  <cols>
    <col min="1" max="2" width="1.7109375" style="50" customWidth="1"/>
    <col min="3" max="3" width="29.85546875" style="50" customWidth="1"/>
    <col min="4" max="4" width="5.28515625" style="173" customWidth="1"/>
    <col min="5" max="5" width="0.85546875" style="57" customWidth="1"/>
    <col min="6" max="6" width="11.5703125" style="173" customWidth="1"/>
    <col min="7" max="7" width="0.85546875" style="57" customWidth="1"/>
    <col min="8" max="8" width="11.7109375" style="50" customWidth="1"/>
    <col min="9" max="9" width="0.85546875" style="50" customWidth="1"/>
    <col min="10" max="10" width="11.140625" style="50" customWidth="1"/>
    <col min="11" max="11" width="0.85546875" style="50" customWidth="1"/>
    <col min="12" max="12" width="10.7109375" style="50" customWidth="1"/>
    <col min="13" max="13" width="0.85546875" style="50" customWidth="1"/>
    <col min="14" max="14" width="12.5703125" style="57" customWidth="1"/>
    <col min="15" max="15" width="0.85546875" style="57" customWidth="1"/>
    <col min="16" max="16" width="13.85546875" style="57" customWidth="1"/>
    <col min="17" max="17" width="0.85546875" style="57" customWidth="1"/>
    <col min="18" max="18" width="13.5703125" style="57" customWidth="1"/>
    <col min="19" max="19" width="0.85546875" style="57" customWidth="1"/>
    <col min="20" max="20" width="12.28515625" style="52" customWidth="1"/>
    <col min="21" max="16384" width="9.140625" style="52"/>
  </cols>
  <sheetData>
    <row r="1" spans="1:20" ht="16.5" customHeight="1">
      <c r="A1" s="38" t="str">
        <f>'2-4'!A1</f>
        <v>Interlink Communication Public Company Limited</v>
      </c>
      <c r="B1" s="38"/>
      <c r="C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50"/>
      <c r="T1" s="42" t="s">
        <v>72</v>
      </c>
    </row>
    <row r="2" spans="1:20" ht="16.5" customHeight="1">
      <c r="A2" s="38" t="s">
        <v>88</v>
      </c>
      <c r="B2" s="38"/>
      <c r="C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50"/>
      <c r="T2" s="44"/>
    </row>
    <row r="3" spans="1:20" ht="16.5" customHeight="1">
      <c r="A3" s="45" t="str">
        <f>'9'!A3</f>
        <v>For the nine-month period ended 30 September 2021</v>
      </c>
      <c r="B3" s="60"/>
      <c r="C3" s="60"/>
      <c r="D3" s="174"/>
      <c r="E3" s="61"/>
      <c r="F3" s="174"/>
      <c r="G3" s="61"/>
      <c r="H3" s="60"/>
      <c r="I3" s="60"/>
      <c r="J3" s="60"/>
      <c r="K3" s="60"/>
      <c r="L3" s="60"/>
      <c r="M3" s="60"/>
      <c r="N3" s="60"/>
      <c r="O3" s="60"/>
      <c r="P3" s="60"/>
      <c r="Q3" s="60"/>
      <c r="R3" s="54"/>
      <c r="S3" s="61"/>
      <c r="T3" s="60"/>
    </row>
    <row r="4" spans="1:20" ht="16.5" customHeight="1">
      <c r="A4" s="38"/>
      <c r="D4" s="58"/>
      <c r="E4" s="62"/>
      <c r="F4" s="59"/>
      <c r="G4" s="62"/>
      <c r="H4" s="59"/>
      <c r="I4" s="59"/>
      <c r="J4" s="59"/>
      <c r="K4" s="59"/>
      <c r="L4" s="59"/>
      <c r="M4" s="59"/>
      <c r="N4" s="62"/>
      <c r="O4" s="62"/>
      <c r="P4" s="62"/>
      <c r="Q4" s="62"/>
      <c r="R4" s="59"/>
      <c r="T4" s="59"/>
    </row>
    <row r="5" spans="1:20" ht="16.5" customHeight="1">
      <c r="A5" s="38"/>
      <c r="D5" s="58"/>
      <c r="E5" s="62"/>
      <c r="F5" s="59"/>
      <c r="G5" s="62"/>
      <c r="H5" s="59"/>
      <c r="I5" s="59"/>
      <c r="J5" s="59"/>
      <c r="K5" s="59"/>
      <c r="L5" s="59"/>
      <c r="M5" s="59"/>
      <c r="N5" s="62"/>
      <c r="O5" s="62"/>
      <c r="P5" s="62"/>
      <c r="Q5" s="62"/>
      <c r="R5" s="59"/>
      <c r="T5" s="59"/>
    </row>
    <row r="6" spans="1:20" ht="16.5" customHeight="1">
      <c r="F6" s="174"/>
      <c r="G6" s="61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61"/>
      <c r="T6" s="63" t="s">
        <v>106</v>
      </c>
    </row>
    <row r="7" spans="1:20" ht="16.5" customHeight="1">
      <c r="N7" s="239" t="s">
        <v>65</v>
      </c>
      <c r="O7" s="239"/>
      <c r="P7" s="239"/>
      <c r="Q7" s="239"/>
      <c r="R7" s="239"/>
      <c r="T7" s="62"/>
    </row>
    <row r="8" spans="1:20" ht="16.5" customHeight="1">
      <c r="F8" s="49" t="s">
        <v>51</v>
      </c>
      <c r="H8" s="49" t="s">
        <v>52</v>
      </c>
      <c r="J8" s="49" t="s">
        <v>52</v>
      </c>
      <c r="L8" s="49"/>
      <c r="N8" s="175"/>
      <c r="O8" s="175"/>
      <c r="P8" s="21" t="s">
        <v>167</v>
      </c>
      <c r="Q8" s="175"/>
      <c r="R8" s="175"/>
      <c r="T8" s="62"/>
    </row>
    <row r="9" spans="1:20" ht="16.5" customHeight="1">
      <c r="A9" s="38"/>
      <c r="F9" s="49" t="s">
        <v>50</v>
      </c>
      <c r="G9" s="62"/>
      <c r="H9" s="49" t="s">
        <v>118</v>
      </c>
      <c r="I9" s="62"/>
      <c r="J9" s="49" t="s">
        <v>168</v>
      </c>
      <c r="K9" s="62"/>
      <c r="L9" s="49" t="s">
        <v>168</v>
      </c>
      <c r="M9" s="62"/>
      <c r="N9" s="49" t="s">
        <v>209</v>
      </c>
      <c r="O9" s="49"/>
      <c r="P9" s="21" t="s">
        <v>171</v>
      </c>
      <c r="Q9" s="21"/>
      <c r="R9" s="22"/>
      <c r="S9" s="62"/>
      <c r="T9" s="62"/>
    </row>
    <row r="10" spans="1:20" ht="16.5" customHeight="1">
      <c r="A10" s="38"/>
      <c r="F10" s="44" t="s">
        <v>34</v>
      </c>
      <c r="G10" s="62"/>
      <c r="H10" s="49" t="s">
        <v>210</v>
      </c>
      <c r="I10" s="62"/>
      <c r="J10" s="49" t="s">
        <v>172</v>
      </c>
      <c r="K10" s="62"/>
      <c r="L10" s="49" t="s">
        <v>172</v>
      </c>
      <c r="M10" s="62"/>
      <c r="N10" s="49" t="s">
        <v>36</v>
      </c>
      <c r="O10" s="49"/>
      <c r="P10" s="21" t="s">
        <v>174</v>
      </c>
      <c r="Q10" s="21"/>
      <c r="R10" s="22" t="s">
        <v>24</v>
      </c>
      <c r="S10" s="62"/>
      <c r="T10" s="22" t="s">
        <v>90</v>
      </c>
    </row>
    <row r="11" spans="1:20" ht="16.5" customHeight="1">
      <c r="A11" s="38"/>
      <c r="D11" s="211" t="s">
        <v>3</v>
      </c>
      <c r="F11" s="23" t="s">
        <v>35</v>
      </c>
      <c r="G11" s="176"/>
      <c r="H11" s="23" t="s">
        <v>35</v>
      </c>
      <c r="I11" s="62"/>
      <c r="J11" s="23" t="s">
        <v>35</v>
      </c>
      <c r="K11" s="62"/>
      <c r="L11" s="23" t="s">
        <v>35</v>
      </c>
      <c r="M11" s="62"/>
      <c r="N11" s="23" t="s">
        <v>35</v>
      </c>
      <c r="O11" s="24"/>
      <c r="P11" s="23" t="s">
        <v>35</v>
      </c>
      <c r="Q11" s="71"/>
      <c r="R11" s="23" t="s">
        <v>35</v>
      </c>
      <c r="S11" s="62"/>
      <c r="T11" s="23" t="s">
        <v>35</v>
      </c>
    </row>
    <row r="12" spans="1:20" ht="6" customHeight="1">
      <c r="A12" s="38"/>
      <c r="F12" s="200"/>
      <c r="G12" s="201"/>
      <c r="H12" s="202"/>
      <c r="I12" s="202"/>
      <c r="J12" s="202"/>
      <c r="K12" s="202"/>
      <c r="L12" s="202"/>
      <c r="M12" s="202"/>
      <c r="N12" s="200"/>
      <c r="O12" s="200"/>
      <c r="P12" s="200"/>
      <c r="Q12" s="201"/>
      <c r="R12" s="201"/>
      <c r="S12" s="201"/>
      <c r="T12" s="203"/>
    </row>
    <row r="13" spans="1:20" ht="16.5" customHeight="1">
      <c r="A13" s="38" t="s">
        <v>143</v>
      </c>
      <c r="F13" s="91">
        <v>543632325</v>
      </c>
      <c r="G13" s="199"/>
      <c r="H13" s="91">
        <v>770857410</v>
      </c>
      <c r="I13" s="199"/>
      <c r="J13" s="91">
        <v>0</v>
      </c>
      <c r="K13" s="199"/>
      <c r="L13" s="91">
        <v>0</v>
      </c>
      <c r="M13" s="199"/>
      <c r="N13" s="91">
        <v>47810202</v>
      </c>
      <c r="O13" s="91"/>
      <c r="P13" s="91">
        <v>0</v>
      </c>
      <c r="Q13" s="199"/>
      <c r="R13" s="91">
        <v>625155239</v>
      </c>
      <c r="S13" s="199"/>
      <c r="T13" s="91">
        <f>SUM(F13:R13)</f>
        <v>1987455176</v>
      </c>
    </row>
    <row r="14" spans="1:20" ht="6" customHeight="1">
      <c r="A14" s="38"/>
      <c r="B14" s="51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91"/>
    </row>
    <row r="15" spans="1:20" ht="16.5" customHeight="1">
      <c r="A15" s="38" t="s">
        <v>89</v>
      </c>
      <c r="B15" s="51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91"/>
    </row>
    <row r="16" spans="1:20" ht="16.5" customHeight="1">
      <c r="A16" s="50" t="s">
        <v>191</v>
      </c>
      <c r="B16" s="51"/>
      <c r="F16" s="91">
        <v>0</v>
      </c>
      <c r="G16" s="199"/>
      <c r="H16" s="91">
        <v>0</v>
      </c>
      <c r="I16" s="91"/>
      <c r="J16" s="91">
        <v>0</v>
      </c>
      <c r="K16" s="91"/>
      <c r="L16" s="91">
        <v>-53699059</v>
      </c>
      <c r="M16" s="91"/>
      <c r="N16" s="91">
        <v>0</v>
      </c>
      <c r="O16" s="91"/>
      <c r="P16" s="91">
        <v>0</v>
      </c>
      <c r="Q16" s="203"/>
      <c r="R16" s="91">
        <v>0</v>
      </c>
      <c r="S16" s="203"/>
      <c r="T16" s="91">
        <f t="shared" ref="T16" si="0">SUM(F16:R16)</f>
        <v>-53699059</v>
      </c>
    </row>
    <row r="17" spans="1:20" ht="16.5" customHeight="1">
      <c r="A17" s="50" t="s">
        <v>192</v>
      </c>
      <c r="B17" s="51"/>
      <c r="F17" s="91">
        <v>0</v>
      </c>
      <c r="G17" s="199"/>
      <c r="H17" s="91">
        <v>0</v>
      </c>
      <c r="I17" s="91"/>
      <c r="J17" s="91">
        <v>0</v>
      </c>
      <c r="K17" s="91"/>
      <c r="L17" s="91">
        <v>0</v>
      </c>
      <c r="M17" s="91"/>
      <c r="N17" s="91">
        <v>0</v>
      </c>
      <c r="O17" s="91"/>
      <c r="P17" s="91">
        <v>0</v>
      </c>
      <c r="Q17" s="203"/>
      <c r="R17" s="203">
        <v>-16308916</v>
      </c>
      <c r="S17" s="203"/>
      <c r="T17" s="91">
        <f>SUM(F17:R17)</f>
        <v>-16308916</v>
      </c>
    </row>
    <row r="18" spans="1:20" ht="16.5" customHeight="1">
      <c r="A18" s="50" t="s">
        <v>176</v>
      </c>
      <c r="B18" s="52"/>
      <c r="F18" s="97">
        <v>0</v>
      </c>
      <c r="G18" s="199"/>
      <c r="H18" s="97">
        <v>0</v>
      </c>
      <c r="I18" s="91"/>
      <c r="J18" s="97">
        <v>0</v>
      </c>
      <c r="K18" s="91"/>
      <c r="L18" s="97">
        <v>0</v>
      </c>
      <c r="M18" s="91"/>
      <c r="N18" s="97">
        <v>0</v>
      </c>
      <c r="O18" s="106"/>
      <c r="P18" s="97">
        <v>0</v>
      </c>
      <c r="Q18" s="201"/>
      <c r="R18" s="97">
        <v>126032179</v>
      </c>
      <c r="S18" s="201"/>
      <c r="T18" s="97">
        <f>SUM(F18:R18)</f>
        <v>126032179</v>
      </c>
    </row>
    <row r="19" spans="1:20" ht="6" customHeight="1">
      <c r="F19" s="91"/>
      <c r="G19" s="199"/>
      <c r="H19" s="91"/>
      <c r="I19" s="199"/>
      <c r="J19" s="91"/>
      <c r="K19" s="199"/>
      <c r="L19" s="91"/>
      <c r="M19" s="199"/>
      <c r="N19" s="91"/>
      <c r="O19" s="91"/>
      <c r="P19" s="91"/>
      <c r="Q19" s="199"/>
      <c r="R19" s="91"/>
      <c r="S19" s="199"/>
      <c r="T19" s="91"/>
    </row>
    <row r="20" spans="1:20" ht="16.5" customHeight="1" thickBot="1">
      <c r="A20" s="38" t="s">
        <v>213</v>
      </c>
      <c r="F20" s="204">
        <f>SUM(F13:F19)</f>
        <v>543632325</v>
      </c>
      <c r="G20" s="199"/>
      <c r="H20" s="204">
        <f>SUM(H13:H19)</f>
        <v>770857410</v>
      </c>
      <c r="I20" s="199"/>
      <c r="J20" s="204">
        <f>SUM(J13:J19)</f>
        <v>0</v>
      </c>
      <c r="K20" s="199"/>
      <c r="L20" s="204">
        <f>SUM(L13:L19)</f>
        <v>-53699059</v>
      </c>
      <c r="M20" s="199"/>
      <c r="N20" s="204">
        <f>SUM(N13:N19)</f>
        <v>47810202</v>
      </c>
      <c r="O20" s="106"/>
      <c r="P20" s="204">
        <f>SUM(P13:P19)</f>
        <v>0</v>
      </c>
      <c r="Q20" s="199"/>
      <c r="R20" s="204">
        <f>SUM(R13:R19)</f>
        <v>734878502</v>
      </c>
      <c r="S20" s="199"/>
      <c r="T20" s="204">
        <f>SUM(T13:T19)</f>
        <v>2043479380</v>
      </c>
    </row>
    <row r="21" spans="1:20" ht="16.5" customHeight="1" thickTop="1">
      <c r="A21" s="38"/>
      <c r="F21" s="59"/>
      <c r="G21" s="177"/>
      <c r="H21" s="59"/>
      <c r="I21" s="177"/>
      <c r="J21" s="59"/>
      <c r="K21" s="177"/>
      <c r="L21" s="59"/>
      <c r="M21" s="177"/>
      <c r="N21" s="59"/>
      <c r="O21" s="59"/>
      <c r="P21" s="59"/>
      <c r="Q21" s="177"/>
      <c r="R21" s="59"/>
      <c r="S21" s="177"/>
      <c r="T21" s="59"/>
    </row>
    <row r="22" spans="1:20" ht="16.5" customHeight="1">
      <c r="A22" s="38"/>
      <c r="F22" s="59"/>
      <c r="G22" s="177"/>
      <c r="H22" s="59"/>
      <c r="I22" s="177"/>
      <c r="J22" s="59"/>
      <c r="K22" s="177"/>
      <c r="L22" s="59"/>
      <c r="M22" s="177"/>
      <c r="N22" s="59"/>
      <c r="O22" s="59"/>
      <c r="P22" s="59"/>
      <c r="Q22" s="177"/>
      <c r="R22" s="59"/>
      <c r="S22" s="177"/>
      <c r="T22" s="59"/>
    </row>
    <row r="23" spans="1:20" ht="16.5" customHeight="1">
      <c r="A23" s="38" t="s">
        <v>157</v>
      </c>
      <c r="F23" s="65">
        <v>543632325</v>
      </c>
      <c r="G23" s="64"/>
      <c r="H23" s="65">
        <v>770857410</v>
      </c>
      <c r="I23" s="64"/>
      <c r="J23" s="65">
        <v>0</v>
      </c>
      <c r="K23" s="64"/>
      <c r="L23" s="65">
        <v>-69635322</v>
      </c>
      <c r="M23" s="64"/>
      <c r="N23" s="65">
        <v>53201877</v>
      </c>
      <c r="O23" s="59"/>
      <c r="P23" s="65">
        <v>69635322</v>
      </c>
      <c r="Q23" s="64"/>
      <c r="R23" s="65">
        <v>641652823</v>
      </c>
      <c r="S23" s="177"/>
      <c r="T23" s="65">
        <f>SUM(F23:R23)</f>
        <v>2009344435</v>
      </c>
    </row>
    <row r="24" spans="1:20" ht="6" customHeight="1">
      <c r="A24" s="38"/>
      <c r="B24" s="51"/>
      <c r="F24" s="178"/>
      <c r="G24" s="52"/>
      <c r="H24" s="178"/>
      <c r="I24" s="52"/>
      <c r="J24" s="178"/>
      <c r="K24" s="52"/>
      <c r="L24" s="178"/>
      <c r="M24" s="52"/>
      <c r="N24" s="178"/>
      <c r="O24" s="59"/>
      <c r="P24" s="178"/>
      <c r="Q24" s="52"/>
      <c r="R24" s="178"/>
      <c r="S24" s="52"/>
      <c r="T24" s="31"/>
    </row>
    <row r="25" spans="1:20" ht="16.5" customHeight="1">
      <c r="A25" s="38" t="s">
        <v>89</v>
      </c>
      <c r="B25" s="51"/>
      <c r="F25" s="178"/>
      <c r="G25" s="52"/>
      <c r="H25" s="178"/>
      <c r="I25" s="52"/>
      <c r="J25" s="178"/>
      <c r="K25" s="52"/>
      <c r="L25" s="178"/>
      <c r="M25" s="52"/>
      <c r="N25" s="178"/>
      <c r="O25" s="59"/>
      <c r="P25" s="178"/>
      <c r="Q25" s="52"/>
      <c r="R25" s="178"/>
      <c r="S25" s="52"/>
      <c r="T25" s="31"/>
    </row>
    <row r="26" spans="1:20" ht="16.5" customHeight="1">
      <c r="A26" s="50" t="s">
        <v>245</v>
      </c>
      <c r="B26" s="51"/>
      <c r="D26" s="173">
        <v>17</v>
      </c>
      <c r="F26" s="31">
        <v>0</v>
      </c>
      <c r="G26" s="177"/>
      <c r="H26" s="31">
        <v>0</v>
      </c>
      <c r="I26" s="59"/>
      <c r="J26" s="31">
        <v>0</v>
      </c>
      <c r="K26" s="59"/>
      <c r="L26" s="31">
        <v>0</v>
      </c>
      <c r="M26" s="59"/>
      <c r="N26" s="31">
        <v>0</v>
      </c>
      <c r="O26" s="59"/>
      <c r="P26" s="31">
        <v>-69635322</v>
      </c>
      <c r="Q26" s="52"/>
      <c r="R26" s="65">
        <v>69635322</v>
      </c>
      <c r="S26" s="52"/>
      <c r="T26" s="31">
        <f>SUM(F26:R26)</f>
        <v>0</v>
      </c>
    </row>
    <row r="27" spans="1:20" ht="16.5" customHeight="1">
      <c r="A27" s="50" t="s">
        <v>191</v>
      </c>
      <c r="B27" s="51"/>
      <c r="D27" s="173">
        <v>17</v>
      </c>
      <c r="F27" s="31">
        <v>0</v>
      </c>
      <c r="G27" s="177"/>
      <c r="H27" s="31">
        <v>0</v>
      </c>
      <c r="I27" s="59"/>
      <c r="J27" s="31">
        <v>0</v>
      </c>
      <c r="K27" s="59"/>
      <c r="L27" s="31">
        <v>69635322</v>
      </c>
      <c r="M27" s="59"/>
      <c r="N27" s="31">
        <v>0</v>
      </c>
      <c r="O27" s="59"/>
      <c r="P27" s="31">
        <v>0</v>
      </c>
      <c r="Q27" s="52"/>
      <c r="R27" s="31">
        <v>0</v>
      </c>
      <c r="S27" s="52"/>
      <c r="T27" s="31">
        <f>SUM(F27:R27)</f>
        <v>69635322</v>
      </c>
    </row>
    <row r="28" spans="1:20" ht="16.5" customHeight="1">
      <c r="A28" s="50" t="s">
        <v>244</v>
      </c>
      <c r="B28" s="51"/>
      <c r="D28" s="173">
        <v>17</v>
      </c>
      <c r="F28" s="31">
        <v>0</v>
      </c>
      <c r="G28" s="177"/>
      <c r="H28" s="31">
        <v>0</v>
      </c>
      <c r="I28" s="59"/>
      <c r="J28" s="31">
        <v>37817556</v>
      </c>
      <c r="K28" s="59"/>
      <c r="L28" s="31">
        <v>0</v>
      </c>
      <c r="M28" s="59"/>
      <c r="N28" s="31">
        <v>0</v>
      </c>
      <c r="O28" s="59"/>
      <c r="P28" s="31">
        <v>0</v>
      </c>
      <c r="Q28" s="52"/>
      <c r="R28" s="31">
        <v>0</v>
      </c>
      <c r="S28" s="52"/>
      <c r="T28" s="31">
        <f>SUM(F28:R28)</f>
        <v>37817556</v>
      </c>
    </row>
    <row r="29" spans="1:20" ht="16.5" customHeight="1">
      <c r="A29" s="50" t="s">
        <v>192</v>
      </c>
      <c r="B29" s="51"/>
      <c r="D29" s="173">
        <v>18</v>
      </c>
      <c r="F29" s="31">
        <v>0</v>
      </c>
      <c r="G29" s="177"/>
      <c r="H29" s="31">
        <v>0</v>
      </c>
      <c r="I29" s="59"/>
      <c r="J29" s="31">
        <v>0</v>
      </c>
      <c r="K29" s="59"/>
      <c r="L29" s="31">
        <v>0</v>
      </c>
      <c r="M29" s="59"/>
      <c r="N29" s="31">
        <v>0</v>
      </c>
      <c r="O29" s="59"/>
      <c r="P29" s="31">
        <v>0</v>
      </c>
      <c r="Q29" s="52"/>
      <c r="R29" s="178">
        <v>-73987806</v>
      </c>
      <c r="S29" s="52"/>
      <c r="T29" s="31">
        <f>SUM(F29:R29)</f>
        <v>-73987806</v>
      </c>
    </row>
    <row r="30" spans="1:20" ht="16.5" customHeight="1">
      <c r="A30" s="50" t="s">
        <v>176</v>
      </c>
      <c r="B30" s="52"/>
      <c r="F30" s="32">
        <v>0</v>
      </c>
      <c r="G30" s="177"/>
      <c r="H30" s="32">
        <v>0</v>
      </c>
      <c r="I30" s="59"/>
      <c r="J30" s="32">
        <v>0</v>
      </c>
      <c r="K30" s="59"/>
      <c r="L30" s="32">
        <v>0</v>
      </c>
      <c r="M30" s="59"/>
      <c r="N30" s="32">
        <v>0</v>
      </c>
      <c r="O30" s="59"/>
      <c r="P30" s="32">
        <v>0</v>
      </c>
      <c r="R30" s="32">
        <v>284423163</v>
      </c>
      <c r="T30" s="32">
        <f>SUM(F30:R30)</f>
        <v>284423163</v>
      </c>
    </row>
    <row r="31" spans="1:20" ht="6" customHeight="1">
      <c r="F31" s="31"/>
      <c r="G31" s="177"/>
      <c r="H31" s="31"/>
      <c r="I31" s="177"/>
      <c r="J31" s="31"/>
      <c r="K31" s="177"/>
      <c r="L31" s="31"/>
      <c r="M31" s="177"/>
      <c r="N31" s="31"/>
      <c r="O31" s="59"/>
      <c r="P31" s="31"/>
      <c r="Q31" s="177"/>
      <c r="R31" s="31"/>
      <c r="S31" s="177"/>
      <c r="T31" s="31"/>
    </row>
    <row r="32" spans="1:20" ht="16.5" customHeight="1" thickBot="1">
      <c r="A32" s="38" t="s">
        <v>242</v>
      </c>
      <c r="F32" s="36">
        <f>SUM(F23:F31)</f>
        <v>543632325</v>
      </c>
      <c r="G32" s="177"/>
      <c r="H32" s="36">
        <f>SUM(H23:H31)</f>
        <v>770857410</v>
      </c>
      <c r="I32" s="177"/>
      <c r="J32" s="36">
        <f>SUM(J23:J31)</f>
        <v>37817556</v>
      </c>
      <c r="K32" s="177"/>
      <c r="L32" s="36">
        <f>SUM(L23:L31)</f>
        <v>0</v>
      </c>
      <c r="M32" s="177"/>
      <c r="N32" s="36">
        <f>SUM(N23:N31)</f>
        <v>53201877</v>
      </c>
      <c r="O32" s="59"/>
      <c r="P32" s="36">
        <f>SUM(P23:P31)</f>
        <v>0</v>
      </c>
      <c r="Q32" s="177"/>
      <c r="R32" s="36">
        <f>SUM(R23:R31)</f>
        <v>921723502</v>
      </c>
      <c r="S32" s="177"/>
      <c r="T32" s="36">
        <f>SUM(T23:T31)</f>
        <v>2327232670</v>
      </c>
    </row>
    <row r="33" spans="1:20" ht="16.5" customHeight="1" thickTop="1">
      <c r="A33" s="38"/>
      <c r="F33" s="106"/>
      <c r="G33" s="199"/>
      <c r="H33" s="106"/>
      <c r="I33" s="199"/>
      <c r="J33" s="106"/>
      <c r="K33" s="199"/>
      <c r="L33" s="106"/>
      <c r="M33" s="199"/>
      <c r="N33" s="106"/>
      <c r="O33" s="59"/>
      <c r="P33" s="106"/>
      <c r="Q33" s="199"/>
      <c r="R33" s="106"/>
      <c r="S33" s="199"/>
      <c r="T33" s="106"/>
    </row>
    <row r="34" spans="1:20" ht="16.5" customHeight="1">
      <c r="A34" s="38"/>
      <c r="F34" s="106"/>
      <c r="G34" s="199"/>
      <c r="H34" s="106"/>
      <c r="I34" s="199"/>
      <c r="J34" s="106"/>
      <c r="K34" s="199"/>
      <c r="L34" s="106"/>
      <c r="M34" s="199"/>
      <c r="N34" s="106"/>
      <c r="O34" s="59"/>
      <c r="P34" s="106"/>
      <c r="Q34" s="199"/>
      <c r="R34" s="106"/>
      <c r="S34" s="199"/>
      <c r="T34" s="106"/>
    </row>
    <row r="35" spans="1:20" ht="6" customHeight="1">
      <c r="O35" s="59"/>
    </row>
    <row r="36" spans="1:20" ht="21.95" customHeight="1">
      <c r="A36" s="54" t="str">
        <f>'2-4'!A57</f>
        <v>The accompanying notes on pages 13 to 28 form part of this interim financial information.</v>
      </c>
      <c r="B36" s="54"/>
      <c r="C36" s="54"/>
      <c r="D36" s="174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</row>
  </sheetData>
  <mergeCells count="1">
    <mergeCell ref="N7:R7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76EA4-54EE-4887-BC29-25994530CA02}">
  <dimension ref="A1:L123"/>
  <sheetViews>
    <sheetView tabSelected="1" topLeftCell="A86" zoomScale="110" zoomScaleNormal="110" zoomScaleSheetLayoutView="82" workbookViewId="0">
      <selection activeCell="L114" sqref="L114"/>
    </sheetView>
  </sheetViews>
  <sheetFormatPr defaultColWidth="9.140625" defaultRowHeight="16.5" customHeight="1"/>
  <cols>
    <col min="1" max="2" width="1.7109375" style="93" customWidth="1"/>
    <col min="3" max="3" width="45.140625" style="93" customWidth="1"/>
    <col min="4" max="4" width="5.42578125" style="142" customWidth="1"/>
    <col min="5" max="5" width="0.5703125" style="93" customWidth="1"/>
    <col min="6" max="6" width="12.28515625" style="168" customWidth="1"/>
    <col min="7" max="7" width="0.5703125" style="93" customWidth="1"/>
    <col min="8" max="8" width="12.28515625" style="195" customWidth="1"/>
    <col min="9" max="9" width="0.5703125" style="142" customWidth="1"/>
    <col min="10" max="10" width="12.28515625" style="168" customWidth="1"/>
    <col min="11" max="11" width="0.5703125" style="93" customWidth="1"/>
    <col min="12" max="12" width="12.28515625" style="195" customWidth="1"/>
    <col min="13" max="16384" width="9.140625" style="136"/>
  </cols>
  <sheetData>
    <row r="1" spans="1:12" ht="16.5" customHeight="1">
      <c r="A1" s="138" t="str">
        <f>'2-4'!A1</f>
        <v>Interlink Communication Public Company Limited</v>
      </c>
      <c r="B1" s="138"/>
      <c r="C1" s="138"/>
      <c r="G1" s="179"/>
      <c r="I1" s="180"/>
      <c r="K1" s="179"/>
      <c r="L1" s="197" t="s">
        <v>72</v>
      </c>
    </row>
    <row r="2" spans="1:12" ht="16.5" customHeight="1">
      <c r="A2" s="138" t="s">
        <v>66</v>
      </c>
      <c r="B2" s="138"/>
      <c r="C2" s="138"/>
      <c r="G2" s="179"/>
      <c r="I2" s="180"/>
      <c r="K2" s="179"/>
    </row>
    <row r="3" spans="1:12" ht="16.5" customHeight="1">
      <c r="A3" s="181" t="str">
        <f>'10'!A3</f>
        <v>For the nine-month period ended 30 September 2021</v>
      </c>
      <c r="B3" s="181"/>
      <c r="C3" s="181"/>
      <c r="D3" s="182"/>
      <c r="E3" s="183"/>
      <c r="F3" s="139"/>
      <c r="G3" s="184"/>
      <c r="H3" s="9"/>
      <c r="I3" s="185"/>
      <c r="J3" s="139"/>
      <c r="K3" s="184"/>
      <c r="L3" s="9"/>
    </row>
    <row r="4" spans="1:12" ht="15.95" customHeight="1">
      <c r="G4" s="179"/>
      <c r="I4" s="180"/>
      <c r="K4" s="179"/>
    </row>
    <row r="5" spans="1:12" ht="15.95" customHeight="1">
      <c r="G5" s="179"/>
      <c r="I5" s="180"/>
      <c r="K5" s="179"/>
    </row>
    <row r="6" spans="1:12" ht="15.95" customHeight="1">
      <c r="F6" s="124"/>
      <c r="G6" s="125"/>
      <c r="H6" s="189" t="s">
        <v>59</v>
      </c>
      <c r="I6" s="126"/>
      <c r="J6" s="124"/>
      <c r="K6" s="125"/>
      <c r="L6" s="189" t="s">
        <v>86</v>
      </c>
    </row>
    <row r="7" spans="1:12" ht="15.95" customHeight="1">
      <c r="A7" s="136"/>
      <c r="D7" s="137"/>
      <c r="E7" s="138"/>
      <c r="F7" s="139"/>
      <c r="G7" s="140"/>
      <c r="H7" s="12" t="s">
        <v>104</v>
      </c>
      <c r="I7" s="141"/>
      <c r="J7" s="139"/>
      <c r="K7" s="140"/>
      <c r="L7" s="12" t="s">
        <v>104</v>
      </c>
    </row>
    <row r="8" spans="1:12" ht="15.95" customHeight="1">
      <c r="D8" s="145"/>
      <c r="E8" s="138"/>
      <c r="F8" s="143">
        <v>2021</v>
      </c>
      <c r="G8" s="144"/>
      <c r="H8" s="190">
        <v>2020</v>
      </c>
      <c r="I8" s="145"/>
      <c r="J8" s="143">
        <v>2021</v>
      </c>
      <c r="K8" s="144"/>
      <c r="L8" s="190">
        <v>2020</v>
      </c>
    </row>
    <row r="9" spans="1:12" ht="15.95" customHeight="1">
      <c r="D9" s="211" t="s">
        <v>3</v>
      </c>
      <c r="E9" s="138"/>
      <c r="F9" s="212" t="s">
        <v>35</v>
      </c>
      <c r="G9" s="143"/>
      <c r="H9" s="213" t="s">
        <v>35</v>
      </c>
      <c r="I9" s="143"/>
      <c r="J9" s="212" t="s">
        <v>35</v>
      </c>
      <c r="K9" s="143"/>
      <c r="L9" s="213" t="s">
        <v>35</v>
      </c>
    </row>
    <row r="10" spans="1:12" ht="9.9499999999999993" customHeight="1">
      <c r="D10" s="145"/>
      <c r="E10" s="138"/>
      <c r="F10" s="214"/>
      <c r="G10" s="143"/>
      <c r="H10" s="190"/>
      <c r="I10" s="143"/>
      <c r="J10" s="214"/>
      <c r="K10" s="143"/>
      <c r="L10" s="190"/>
    </row>
    <row r="11" spans="1:12" ht="15.95" customHeight="1">
      <c r="A11" s="138" t="s">
        <v>39</v>
      </c>
      <c r="F11" s="92"/>
      <c r="G11" s="179"/>
      <c r="I11" s="180"/>
      <c r="J11" s="92"/>
      <c r="K11" s="179"/>
    </row>
    <row r="12" spans="1:12" ht="15.95" customHeight="1">
      <c r="A12" s="93" t="s">
        <v>151</v>
      </c>
      <c r="F12" s="92">
        <v>399395804</v>
      </c>
      <c r="G12" s="179"/>
      <c r="H12" s="195">
        <v>320778198</v>
      </c>
      <c r="I12" s="180"/>
      <c r="J12" s="92">
        <f>'7-8 (9m)'!J37</f>
        <v>351562030</v>
      </c>
      <c r="K12" s="179"/>
      <c r="L12" s="195">
        <v>167374841</v>
      </c>
    </row>
    <row r="13" spans="1:12" ht="15.95" customHeight="1">
      <c r="A13" s="93" t="s">
        <v>99</v>
      </c>
      <c r="F13" s="92"/>
      <c r="G13" s="215"/>
      <c r="I13" s="215"/>
      <c r="J13" s="92"/>
      <c r="K13" s="215"/>
    </row>
    <row r="14" spans="1:12" ht="15.95" customHeight="1">
      <c r="B14" s="93" t="s">
        <v>120</v>
      </c>
      <c r="F14" s="92"/>
      <c r="G14" s="215"/>
      <c r="I14" s="215"/>
      <c r="J14" s="92"/>
      <c r="K14" s="215"/>
    </row>
    <row r="15" spans="1:12" ht="15.95" customHeight="1">
      <c r="A15" s="93" t="s">
        <v>0</v>
      </c>
      <c r="B15" s="216" t="s">
        <v>55</v>
      </c>
      <c r="F15" s="92">
        <v>249279654</v>
      </c>
      <c r="G15" s="215"/>
      <c r="H15" s="195">
        <v>236670518</v>
      </c>
      <c r="I15" s="215"/>
      <c r="J15" s="92">
        <v>16615441</v>
      </c>
      <c r="K15" s="215"/>
      <c r="L15" s="195">
        <v>22845997</v>
      </c>
    </row>
    <row r="16" spans="1:12" ht="15.95" customHeight="1">
      <c r="A16" s="93" t="s">
        <v>0</v>
      </c>
      <c r="B16" s="216" t="s">
        <v>78</v>
      </c>
      <c r="F16" s="92">
        <v>25755651</v>
      </c>
      <c r="G16" s="215"/>
      <c r="H16" s="195">
        <v>29578136</v>
      </c>
      <c r="I16" s="215"/>
      <c r="J16" s="92">
        <v>2377063</v>
      </c>
      <c r="K16" s="215"/>
      <c r="L16" s="195">
        <v>4757183</v>
      </c>
    </row>
    <row r="17" spans="1:12" ht="15.95" customHeight="1">
      <c r="B17" s="216" t="s">
        <v>111</v>
      </c>
      <c r="D17" s="142">
        <v>10</v>
      </c>
      <c r="F17" s="92">
        <v>4546252</v>
      </c>
      <c r="G17" s="215"/>
      <c r="H17" s="195">
        <v>5508269</v>
      </c>
      <c r="I17" s="215"/>
      <c r="J17" s="92">
        <v>0</v>
      </c>
      <c r="K17" s="215"/>
      <c r="L17" s="195">
        <v>0</v>
      </c>
    </row>
    <row r="18" spans="1:12" ht="15.95" customHeight="1">
      <c r="B18" s="216" t="s">
        <v>142</v>
      </c>
      <c r="F18" s="92">
        <v>-718452</v>
      </c>
      <c r="G18" s="215"/>
      <c r="H18" s="195">
        <v>-195907</v>
      </c>
      <c r="I18" s="215"/>
      <c r="J18" s="92">
        <v>-718452</v>
      </c>
      <c r="K18" s="215"/>
      <c r="L18" s="195">
        <v>-186911.88</v>
      </c>
    </row>
    <row r="19" spans="1:12" ht="15.95" customHeight="1">
      <c r="B19" s="216" t="s">
        <v>214</v>
      </c>
      <c r="D19" s="142">
        <v>12</v>
      </c>
      <c r="F19" s="92">
        <v>1063</v>
      </c>
      <c r="G19" s="215"/>
      <c r="H19" s="195">
        <v>6433</v>
      </c>
      <c r="I19" s="215"/>
      <c r="J19" s="92">
        <v>1063</v>
      </c>
      <c r="K19" s="215"/>
      <c r="L19" s="195">
        <v>6433</v>
      </c>
    </row>
    <row r="20" spans="1:12" ht="15.95" customHeight="1">
      <c r="B20" s="216" t="s">
        <v>215</v>
      </c>
      <c r="F20" s="92">
        <v>1544382</v>
      </c>
      <c r="G20" s="215"/>
      <c r="H20" s="195">
        <v>-97068120</v>
      </c>
      <c r="I20" s="215"/>
      <c r="J20" s="92">
        <v>1723177</v>
      </c>
      <c r="K20" s="215"/>
      <c r="L20" s="195">
        <v>-96805603</v>
      </c>
    </row>
    <row r="21" spans="1:12" ht="15.95" customHeight="1">
      <c r="B21" s="216" t="s">
        <v>216</v>
      </c>
      <c r="F21" s="92">
        <v>-865166</v>
      </c>
      <c r="G21" s="215"/>
      <c r="H21" s="195">
        <v>-1230074</v>
      </c>
      <c r="I21" s="215"/>
      <c r="J21" s="92">
        <v>-13883880</v>
      </c>
      <c r="K21" s="215"/>
      <c r="L21" s="195">
        <v>-46446544</v>
      </c>
    </row>
    <row r="22" spans="1:12" ht="15.95" customHeight="1">
      <c r="B22" s="216" t="s">
        <v>217</v>
      </c>
      <c r="F22" s="92">
        <v>-12721672</v>
      </c>
      <c r="G22" s="215"/>
      <c r="H22" s="195">
        <v>-5223730</v>
      </c>
      <c r="I22" s="215"/>
      <c r="J22" s="92">
        <v>-7447218</v>
      </c>
      <c r="K22" s="215"/>
      <c r="L22" s="195">
        <v>-6567575</v>
      </c>
    </row>
    <row r="23" spans="1:12" ht="15.95" customHeight="1">
      <c r="B23" s="216" t="s">
        <v>161</v>
      </c>
      <c r="D23" s="142">
        <v>19</v>
      </c>
      <c r="F23" s="92">
        <v>0</v>
      </c>
      <c r="G23" s="215"/>
      <c r="H23" s="195">
        <v>0</v>
      </c>
      <c r="I23" s="215"/>
      <c r="J23" s="92">
        <v>5099999.9999999981</v>
      </c>
      <c r="K23" s="215"/>
      <c r="L23" s="195">
        <v>14398528</v>
      </c>
    </row>
    <row r="24" spans="1:12" ht="15.95" customHeight="1">
      <c r="B24" s="216" t="s">
        <v>256</v>
      </c>
      <c r="D24" s="142">
        <v>11</v>
      </c>
      <c r="F24" s="92">
        <v>0</v>
      </c>
      <c r="G24" s="215"/>
      <c r="H24" s="195">
        <v>0</v>
      </c>
      <c r="I24" s="215"/>
      <c r="J24" s="92">
        <v>-174920636</v>
      </c>
      <c r="K24" s="215"/>
      <c r="L24" s="195">
        <v>0</v>
      </c>
    </row>
    <row r="25" spans="1:12" ht="15.95" customHeight="1">
      <c r="B25" s="216" t="s">
        <v>218</v>
      </c>
      <c r="F25" s="92">
        <v>10062893</v>
      </c>
      <c r="G25" s="215"/>
      <c r="H25" s="195">
        <v>249888</v>
      </c>
      <c r="I25" s="215"/>
      <c r="J25" s="92">
        <v>1285015</v>
      </c>
      <c r="K25" s="215"/>
      <c r="L25" s="195">
        <v>249888</v>
      </c>
    </row>
    <row r="26" spans="1:12" ht="15.95" customHeight="1">
      <c r="B26" s="216" t="s">
        <v>251</v>
      </c>
      <c r="C26" s="216"/>
      <c r="F26" s="92">
        <v>-1175390</v>
      </c>
      <c r="G26" s="215"/>
      <c r="H26" s="195">
        <v>1582739</v>
      </c>
      <c r="I26" s="215"/>
      <c r="J26" s="92">
        <v>-1175390</v>
      </c>
      <c r="K26" s="215"/>
      <c r="L26" s="195">
        <v>1582739</v>
      </c>
    </row>
    <row r="27" spans="1:12" ht="15.95" customHeight="1">
      <c r="B27" s="216" t="s">
        <v>219</v>
      </c>
      <c r="C27" s="216"/>
      <c r="F27" s="92">
        <v>-3818141</v>
      </c>
      <c r="G27" s="215"/>
      <c r="H27" s="195">
        <v>-3617643</v>
      </c>
      <c r="I27" s="215"/>
      <c r="J27" s="92">
        <v>-3818141</v>
      </c>
      <c r="K27" s="215"/>
      <c r="L27" s="195">
        <v>-3617643</v>
      </c>
    </row>
    <row r="28" spans="1:12" ht="15.95" customHeight="1">
      <c r="B28" s="216" t="s">
        <v>220</v>
      </c>
      <c r="C28" s="216"/>
      <c r="F28" s="92">
        <v>-16403399</v>
      </c>
      <c r="G28" s="215"/>
      <c r="H28" s="195">
        <v>-7373482</v>
      </c>
      <c r="I28" s="215"/>
      <c r="J28" s="92">
        <v>-16403399</v>
      </c>
      <c r="K28" s="215"/>
      <c r="L28" s="195">
        <v>-7373482</v>
      </c>
    </row>
    <row r="29" spans="1:12" ht="15.95" customHeight="1">
      <c r="A29" s="93" t="s">
        <v>0</v>
      </c>
      <c r="B29" s="216" t="s">
        <v>40</v>
      </c>
      <c r="C29" s="216"/>
      <c r="D29" s="217"/>
      <c r="F29" s="92">
        <v>-942140</v>
      </c>
      <c r="G29" s="215"/>
      <c r="H29" s="195">
        <v>-3211334</v>
      </c>
      <c r="I29" s="215"/>
      <c r="J29" s="92">
        <v>-704896</v>
      </c>
      <c r="K29" s="215"/>
      <c r="L29" s="195">
        <v>-3060580</v>
      </c>
    </row>
    <row r="30" spans="1:12" ht="15.95" customHeight="1">
      <c r="B30" s="216" t="s">
        <v>129</v>
      </c>
      <c r="D30" s="217"/>
      <c r="F30" s="92">
        <v>0</v>
      </c>
      <c r="G30" s="215"/>
      <c r="H30" s="195">
        <v>49752</v>
      </c>
      <c r="I30" s="215"/>
      <c r="J30" s="92">
        <v>0</v>
      </c>
      <c r="K30" s="215"/>
      <c r="L30" s="195">
        <v>49752</v>
      </c>
    </row>
    <row r="31" spans="1:12" ht="15.95" customHeight="1">
      <c r="B31" s="216" t="s">
        <v>123</v>
      </c>
      <c r="D31" s="217"/>
      <c r="F31" s="92">
        <v>116392943</v>
      </c>
      <c r="G31" s="215"/>
      <c r="H31" s="195">
        <v>121717509</v>
      </c>
      <c r="I31" s="215"/>
      <c r="J31" s="92">
        <v>5350623</v>
      </c>
      <c r="K31" s="215"/>
      <c r="L31" s="195">
        <v>8796028</v>
      </c>
    </row>
    <row r="32" spans="1:12" ht="15.95" customHeight="1">
      <c r="B32" s="218" t="s">
        <v>221</v>
      </c>
      <c r="C32" s="218"/>
      <c r="D32" s="219"/>
      <c r="F32" s="92">
        <v>5360054</v>
      </c>
      <c r="G32" s="215"/>
      <c r="H32" s="195">
        <v>5078640</v>
      </c>
      <c r="I32" s="215"/>
      <c r="J32" s="92">
        <v>2103152</v>
      </c>
      <c r="K32" s="215"/>
      <c r="L32" s="195">
        <v>2049294</v>
      </c>
    </row>
    <row r="33" spans="1:12" ht="15.95" customHeight="1">
      <c r="A33" s="136"/>
      <c r="B33" s="218" t="s">
        <v>193</v>
      </c>
      <c r="C33" s="218"/>
      <c r="D33" s="219"/>
      <c r="F33" s="99">
        <v>0</v>
      </c>
      <c r="G33" s="215"/>
      <c r="H33" s="9">
        <v>-18677268</v>
      </c>
      <c r="I33" s="215"/>
      <c r="J33" s="99">
        <v>0</v>
      </c>
      <c r="K33" s="215"/>
      <c r="L33" s="9">
        <v>0</v>
      </c>
    </row>
    <row r="34" spans="1:12" ht="9.9499999999999993" customHeight="1">
      <c r="B34" s="216"/>
      <c r="F34" s="92"/>
      <c r="G34" s="215"/>
      <c r="I34" s="215"/>
      <c r="J34" s="92"/>
      <c r="K34" s="215"/>
    </row>
    <row r="35" spans="1:12" ht="15.95" customHeight="1">
      <c r="A35" s="136"/>
      <c r="B35" s="93" t="s">
        <v>98</v>
      </c>
      <c r="F35" s="220"/>
      <c r="G35" s="136"/>
      <c r="H35" s="221"/>
      <c r="I35" s="136"/>
      <c r="J35" s="220"/>
      <c r="K35" s="136"/>
      <c r="L35" s="221"/>
    </row>
    <row r="36" spans="1:12" ht="15.95" customHeight="1">
      <c r="C36" s="93" t="s">
        <v>131</v>
      </c>
      <c r="F36" s="92">
        <f>SUM(F11:F33)</f>
        <v>775694336</v>
      </c>
      <c r="G36" s="215"/>
      <c r="H36" s="195">
        <f>SUM(H11:H33)</f>
        <v>584622524</v>
      </c>
      <c r="I36" s="215"/>
      <c r="J36" s="92">
        <f>SUM(J11:J33)</f>
        <v>167045552</v>
      </c>
      <c r="K36" s="215"/>
      <c r="L36" s="195">
        <f>SUM(L11:L33)</f>
        <v>58052344.120000005</v>
      </c>
    </row>
    <row r="37" spans="1:12" ht="15.95" customHeight="1">
      <c r="B37" s="93" t="s">
        <v>57</v>
      </c>
      <c r="D37" s="145"/>
      <c r="E37" s="138"/>
      <c r="F37" s="92"/>
      <c r="G37" s="215"/>
      <c r="I37" s="215"/>
      <c r="J37" s="92"/>
      <c r="K37" s="215"/>
    </row>
    <row r="38" spans="1:12" ht="15.95" customHeight="1">
      <c r="B38" s="136"/>
      <c r="C38" s="216" t="s">
        <v>102</v>
      </c>
      <c r="D38" s="145"/>
      <c r="E38" s="138"/>
      <c r="F38" s="92">
        <v>-386247297</v>
      </c>
      <c r="G38" s="215"/>
      <c r="H38" s="195">
        <v>-109139407</v>
      </c>
      <c r="I38" s="215"/>
      <c r="J38" s="92">
        <v>-372670856</v>
      </c>
      <c r="K38" s="215"/>
      <c r="L38" s="195">
        <v>10314190</v>
      </c>
    </row>
    <row r="39" spans="1:12" ht="15.95" customHeight="1">
      <c r="B39" s="136"/>
      <c r="C39" s="216" t="s">
        <v>82</v>
      </c>
      <c r="D39" s="145"/>
      <c r="E39" s="138"/>
      <c r="F39" s="92">
        <v>352560216</v>
      </c>
      <c r="G39" s="215"/>
      <c r="H39" s="195">
        <v>-206036754</v>
      </c>
      <c r="I39" s="215"/>
      <c r="J39" s="92">
        <v>518292775</v>
      </c>
      <c r="K39" s="215"/>
      <c r="L39" s="195">
        <v>-308333026</v>
      </c>
    </row>
    <row r="40" spans="1:12" ht="15.95" customHeight="1">
      <c r="B40" s="136"/>
      <c r="C40" s="216" t="s">
        <v>41</v>
      </c>
      <c r="D40" s="145"/>
      <c r="E40" s="138"/>
      <c r="F40" s="92">
        <v>-63563829</v>
      </c>
      <c r="G40" s="215"/>
      <c r="H40" s="195">
        <v>12299288</v>
      </c>
      <c r="I40" s="215"/>
      <c r="J40" s="92">
        <v>-63563829</v>
      </c>
      <c r="K40" s="215"/>
      <c r="L40" s="195">
        <v>12299288</v>
      </c>
    </row>
    <row r="41" spans="1:12" ht="15.95" customHeight="1">
      <c r="B41" s="136"/>
      <c r="C41" s="216" t="s">
        <v>222</v>
      </c>
      <c r="D41" s="145"/>
      <c r="E41" s="138"/>
      <c r="F41" s="92">
        <v>-222819512</v>
      </c>
      <c r="G41" s="215"/>
      <c r="H41" s="195">
        <v>53176649</v>
      </c>
      <c r="I41" s="215"/>
      <c r="J41" s="92">
        <v>10518580</v>
      </c>
      <c r="K41" s="215"/>
      <c r="L41" s="195">
        <v>6191396</v>
      </c>
    </row>
    <row r="42" spans="1:12" ht="15.95" customHeight="1">
      <c r="B42" s="136"/>
      <c r="C42" s="216" t="s">
        <v>109</v>
      </c>
      <c r="D42" s="145"/>
      <c r="E42" s="138"/>
      <c r="F42" s="92">
        <v>-20148704</v>
      </c>
      <c r="G42" s="215"/>
      <c r="H42" s="195">
        <v>67470956</v>
      </c>
      <c r="I42" s="215"/>
      <c r="J42" s="92">
        <v>-11604479</v>
      </c>
      <c r="K42" s="215"/>
      <c r="L42" s="195">
        <v>56732649</v>
      </c>
    </row>
    <row r="43" spans="1:12" ht="15.95" customHeight="1">
      <c r="B43" s="136"/>
      <c r="C43" s="216" t="s">
        <v>42</v>
      </c>
      <c r="D43" s="145"/>
      <c r="E43" s="138"/>
      <c r="F43" s="92">
        <v>5583265</v>
      </c>
      <c r="G43" s="215"/>
      <c r="H43" s="195">
        <v>9302872</v>
      </c>
      <c r="I43" s="215"/>
      <c r="J43" s="92">
        <v>13162656</v>
      </c>
      <c r="K43" s="215"/>
      <c r="L43" s="195">
        <v>-20055957</v>
      </c>
    </row>
    <row r="44" spans="1:12" ht="15.95" customHeight="1">
      <c r="B44" s="136"/>
      <c r="C44" s="216" t="s">
        <v>132</v>
      </c>
      <c r="D44" s="145"/>
      <c r="E44" s="138"/>
      <c r="F44" s="220">
        <v>-331186694</v>
      </c>
      <c r="G44" s="136"/>
      <c r="H44" s="221">
        <v>-240870134</v>
      </c>
      <c r="I44" s="136"/>
      <c r="J44" s="92">
        <v>0</v>
      </c>
      <c r="K44" s="215"/>
      <c r="L44" s="195">
        <v>0</v>
      </c>
    </row>
    <row r="45" spans="1:12" ht="15.95" customHeight="1">
      <c r="B45" s="136"/>
      <c r="C45" s="216" t="s">
        <v>85</v>
      </c>
      <c r="D45" s="145"/>
      <c r="E45" s="138"/>
      <c r="F45" s="92">
        <v>5921724</v>
      </c>
      <c r="G45" s="215"/>
      <c r="H45" s="195">
        <v>8506622</v>
      </c>
      <c r="I45" s="215"/>
      <c r="J45" s="92">
        <v>33067</v>
      </c>
      <c r="K45" s="215"/>
      <c r="L45" s="195">
        <v>1120777</v>
      </c>
    </row>
    <row r="46" spans="1:12" ht="15.95" customHeight="1">
      <c r="B46" s="136"/>
      <c r="C46" s="216" t="s">
        <v>101</v>
      </c>
      <c r="D46" s="145"/>
      <c r="E46" s="138"/>
      <c r="F46" s="92">
        <v>15746658</v>
      </c>
      <c r="G46" s="215"/>
      <c r="H46" s="195">
        <v>-125454458</v>
      </c>
      <c r="I46" s="215"/>
      <c r="J46" s="92">
        <v>54982419</v>
      </c>
      <c r="K46" s="215"/>
      <c r="L46" s="195">
        <v>-31349016</v>
      </c>
    </row>
    <row r="47" spans="1:12" ht="15.95" customHeight="1">
      <c r="B47" s="136"/>
      <c r="C47" s="216" t="s">
        <v>115</v>
      </c>
      <c r="D47" s="145"/>
      <c r="E47" s="138"/>
      <c r="F47" s="92"/>
      <c r="G47" s="215"/>
      <c r="I47" s="215"/>
      <c r="J47" s="92"/>
      <c r="K47" s="215"/>
    </row>
    <row r="48" spans="1:12" ht="15.95" customHeight="1">
      <c r="B48" s="136"/>
      <c r="C48" s="93" t="s">
        <v>140</v>
      </c>
      <c r="D48" s="145"/>
      <c r="E48" s="138"/>
      <c r="F48" s="92">
        <v>1038795</v>
      </c>
      <c r="G48" s="215"/>
      <c r="H48" s="195">
        <v>-8736851</v>
      </c>
      <c r="I48" s="215"/>
      <c r="J48" s="92">
        <v>0</v>
      </c>
      <c r="K48" s="215"/>
      <c r="L48" s="195">
        <v>0</v>
      </c>
    </row>
    <row r="49" spans="1:12" ht="15.95" customHeight="1">
      <c r="B49" s="136"/>
      <c r="C49" s="93" t="s">
        <v>43</v>
      </c>
      <c r="D49" s="145"/>
      <c r="E49" s="138"/>
      <c r="F49" s="92">
        <v>22623968</v>
      </c>
      <c r="G49" s="215"/>
      <c r="H49" s="195">
        <v>4766204</v>
      </c>
      <c r="I49" s="215"/>
      <c r="J49" s="92">
        <v>30030527</v>
      </c>
      <c r="K49" s="215"/>
      <c r="L49" s="195">
        <v>-1612698</v>
      </c>
    </row>
    <row r="50" spans="1:12" ht="15.95" customHeight="1">
      <c r="A50" s="136"/>
      <c r="B50" s="136"/>
      <c r="C50" s="216" t="s">
        <v>223</v>
      </c>
      <c r="D50" s="219"/>
      <c r="F50" s="99">
        <v>-289000</v>
      </c>
      <c r="G50" s="215"/>
      <c r="H50" s="9">
        <v>-7333333</v>
      </c>
      <c r="I50" s="215"/>
      <c r="J50" s="99">
        <v>0</v>
      </c>
      <c r="K50" s="215"/>
      <c r="L50" s="9">
        <v>-7333333</v>
      </c>
    </row>
    <row r="51" spans="1:12" ht="9.9499999999999993" customHeight="1">
      <c r="B51" s="136"/>
      <c r="C51" s="216"/>
      <c r="D51" s="145"/>
      <c r="E51" s="138"/>
      <c r="F51" s="222"/>
      <c r="G51" s="162"/>
      <c r="H51" s="223"/>
      <c r="I51" s="162"/>
      <c r="J51" s="222"/>
      <c r="K51" s="162"/>
      <c r="L51" s="223"/>
    </row>
    <row r="52" spans="1:12" ht="15.95" customHeight="1">
      <c r="A52" s="136"/>
      <c r="B52" s="93" t="s">
        <v>224</v>
      </c>
      <c r="C52" s="136"/>
      <c r="D52" s="145"/>
      <c r="E52" s="138"/>
      <c r="F52" s="165">
        <f>SUM(F36,F38:F50)</f>
        <v>154913926</v>
      </c>
      <c r="G52" s="162"/>
      <c r="H52" s="193">
        <f>SUM(H36,H38:H50)</f>
        <v>42574178</v>
      </c>
      <c r="I52" s="162"/>
      <c r="J52" s="165">
        <f>SUM(J36,J38:J50)</f>
        <v>346226412</v>
      </c>
      <c r="K52" s="162"/>
      <c r="L52" s="193">
        <f>SUM(L36,L38:L50)</f>
        <v>-223973385.88</v>
      </c>
    </row>
    <row r="53" spans="1:12" ht="15.95" customHeight="1">
      <c r="A53" s="136"/>
      <c r="C53" s="216" t="s">
        <v>44</v>
      </c>
      <c r="D53" s="145"/>
      <c r="E53" s="138"/>
      <c r="F53" s="224">
        <v>-69448316</v>
      </c>
      <c r="G53" s="162"/>
      <c r="H53" s="225">
        <v>-33280813</v>
      </c>
      <c r="I53" s="162"/>
      <c r="J53" s="224">
        <v>-31916551</v>
      </c>
      <c r="K53" s="162"/>
      <c r="L53" s="225">
        <v>-7319256</v>
      </c>
    </row>
    <row r="54" spans="1:12" ht="9.9499999999999993" customHeight="1">
      <c r="A54" s="136"/>
      <c r="D54" s="145"/>
      <c r="E54" s="138"/>
      <c r="F54" s="222"/>
      <c r="G54" s="162"/>
      <c r="H54" s="223"/>
      <c r="I54" s="162"/>
      <c r="J54" s="222"/>
      <c r="K54" s="162"/>
      <c r="L54" s="223"/>
    </row>
    <row r="55" spans="1:12" ht="15.95" customHeight="1">
      <c r="A55" s="136"/>
      <c r="B55" s="138" t="s">
        <v>225</v>
      </c>
      <c r="D55" s="145"/>
      <c r="E55" s="138"/>
      <c r="F55" s="222"/>
      <c r="G55" s="162"/>
      <c r="H55" s="223"/>
      <c r="I55" s="162"/>
      <c r="J55" s="222"/>
      <c r="K55" s="162"/>
      <c r="L55" s="223"/>
    </row>
    <row r="56" spans="1:12" ht="15.95" customHeight="1">
      <c r="B56" s="138"/>
      <c r="C56" s="138" t="s">
        <v>226</v>
      </c>
      <c r="D56" s="145"/>
      <c r="E56" s="138"/>
      <c r="F56" s="224">
        <f>SUM(F52:F53)</f>
        <v>85465610</v>
      </c>
      <c r="G56" s="162"/>
      <c r="H56" s="225">
        <f>SUM(H52:H53)</f>
        <v>9293365</v>
      </c>
      <c r="I56" s="162"/>
      <c r="J56" s="224">
        <f>SUM(J52:J53)</f>
        <v>314309861</v>
      </c>
      <c r="K56" s="162"/>
      <c r="L56" s="225">
        <f>SUM(L52:L53)</f>
        <v>-231292641.88</v>
      </c>
    </row>
    <row r="57" spans="1:12" ht="15.95" customHeight="1">
      <c r="B57" s="138"/>
      <c r="C57" s="138"/>
      <c r="D57" s="145"/>
      <c r="E57" s="138"/>
      <c r="F57" s="164"/>
      <c r="G57" s="162"/>
      <c r="H57" s="193"/>
      <c r="I57" s="162"/>
      <c r="J57" s="164"/>
      <c r="K57" s="162"/>
      <c r="L57" s="193"/>
    </row>
    <row r="58" spans="1:12" ht="15.95" customHeight="1">
      <c r="B58" s="138"/>
      <c r="C58" s="138"/>
      <c r="D58" s="145"/>
      <c r="E58" s="138"/>
      <c r="F58" s="164"/>
      <c r="G58" s="162"/>
      <c r="H58" s="193"/>
      <c r="I58" s="162"/>
      <c r="J58" s="164"/>
      <c r="K58" s="162"/>
      <c r="L58" s="193"/>
    </row>
    <row r="59" spans="1:12" ht="11.25" customHeight="1">
      <c r="B59" s="138"/>
      <c r="C59" s="138"/>
      <c r="D59" s="145"/>
      <c r="E59" s="138"/>
      <c r="F59" s="164"/>
      <c r="G59" s="162"/>
      <c r="H59" s="193"/>
      <c r="I59" s="162"/>
      <c r="J59" s="164"/>
      <c r="K59" s="162"/>
      <c r="L59" s="193"/>
    </row>
    <row r="60" spans="1:12" ht="21.95" customHeight="1">
      <c r="A60" s="235" t="str">
        <f>'2-4'!A57</f>
        <v>The accompanying notes on pages 13 to 28 form part of this interim financial information.</v>
      </c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</row>
    <row r="61" spans="1:12" ht="16.5" customHeight="1">
      <c r="A61" s="138" t="str">
        <f>+A1</f>
        <v>Interlink Communication Public Company Limited</v>
      </c>
      <c r="B61" s="138"/>
      <c r="C61" s="138"/>
      <c r="G61" s="179"/>
      <c r="I61" s="180"/>
      <c r="K61" s="179"/>
      <c r="L61" s="197" t="s">
        <v>72</v>
      </c>
    </row>
    <row r="62" spans="1:12" ht="16.5" customHeight="1">
      <c r="A62" s="138" t="str">
        <f>A2</f>
        <v xml:space="preserve">Statement of Cash Flows </v>
      </c>
      <c r="B62" s="138"/>
      <c r="C62" s="138"/>
      <c r="G62" s="179"/>
      <c r="I62" s="180"/>
      <c r="K62" s="179"/>
    </row>
    <row r="63" spans="1:12" ht="16.5" customHeight="1">
      <c r="A63" s="181" t="str">
        <f>+A3</f>
        <v>For the nine-month period ended 30 September 2021</v>
      </c>
      <c r="B63" s="181"/>
      <c r="C63" s="181"/>
      <c r="D63" s="182"/>
      <c r="E63" s="183"/>
      <c r="F63" s="139"/>
      <c r="G63" s="184"/>
      <c r="H63" s="9"/>
      <c r="I63" s="185"/>
      <c r="J63" s="139"/>
      <c r="K63" s="184"/>
      <c r="L63" s="9"/>
    </row>
    <row r="64" spans="1:12" ht="13.5" customHeight="1">
      <c r="G64" s="179"/>
      <c r="I64" s="180"/>
      <c r="K64" s="179"/>
    </row>
    <row r="65" spans="1:12" ht="13.5" customHeight="1">
      <c r="G65" s="179"/>
      <c r="I65" s="180"/>
      <c r="K65" s="179"/>
    </row>
    <row r="66" spans="1:12" ht="15.95" customHeight="1">
      <c r="F66" s="124"/>
      <c r="G66" s="125"/>
      <c r="H66" s="189" t="s">
        <v>59</v>
      </c>
      <c r="I66" s="126"/>
      <c r="J66" s="124"/>
      <c r="K66" s="125"/>
      <c r="L66" s="189" t="s">
        <v>86</v>
      </c>
    </row>
    <row r="67" spans="1:12" ht="15.95" customHeight="1">
      <c r="A67" s="136"/>
      <c r="D67" s="137"/>
      <c r="E67" s="138"/>
      <c r="F67" s="139"/>
      <c r="G67" s="140"/>
      <c r="H67" s="12" t="s">
        <v>104</v>
      </c>
      <c r="I67" s="141"/>
      <c r="J67" s="139"/>
      <c r="K67" s="140"/>
      <c r="L67" s="12" t="s">
        <v>104</v>
      </c>
    </row>
    <row r="68" spans="1:12" ht="15.95" customHeight="1">
      <c r="D68" s="145"/>
      <c r="E68" s="138"/>
      <c r="F68" s="143">
        <v>2021</v>
      </c>
      <c r="G68" s="144"/>
      <c r="H68" s="190">
        <v>2020</v>
      </c>
      <c r="I68" s="145"/>
      <c r="J68" s="143">
        <v>2021</v>
      </c>
      <c r="K68" s="144"/>
      <c r="L68" s="190">
        <v>2020</v>
      </c>
    </row>
    <row r="69" spans="1:12" ht="15.95" customHeight="1">
      <c r="D69" s="146" t="s">
        <v>3</v>
      </c>
      <c r="E69" s="138"/>
      <c r="F69" s="212" t="s">
        <v>35</v>
      </c>
      <c r="G69" s="143"/>
      <c r="H69" s="213" t="s">
        <v>35</v>
      </c>
      <c r="I69" s="143"/>
      <c r="J69" s="212" t="s">
        <v>35</v>
      </c>
      <c r="K69" s="143"/>
      <c r="L69" s="213" t="s">
        <v>35</v>
      </c>
    </row>
    <row r="70" spans="1:12" ht="8.1" customHeight="1">
      <c r="D70" s="145"/>
      <c r="E70" s="138"/>
      <c r="F70" s="214"/>
      <c r="G70" s="143"/>
      <c r="H70" s="190"/>
      <c r="I70" s="143"/>
      <c r="J70" s="214"/>
      <c r="K70" s="143"/>
      <c r="L70" s="190"/>
    </row>
    <row r="71" spans="1:12" ht="15.95" customHeight="1">
      <c r="A71" s="138" t="s">
        <v>45</v>
      </c>
      <c r="D71" s="145"/>
      <c r="E71" s="138"/>
      <c r="F71" s="222"/>
      <c r="G71" s="162"/>
      <c r="H71" s="223"/>
      <c r="I71" s="226"/>
      <c r="J71" s="222"/>
      <c r="K71" s="162"/>
      <c r="L71" s="223"/>
    </row>
    <row r="72" spans="1:12" ht="15.95" customHeight="1">
      <c r="A72" s="138"/>
      <c r="B72" s="216" t="s">
        <v>254</v>
      </c>
      <c r="D72" s="145"/>
      <c r="E72" s="138"/>
      <c r="F72" s="165">
        <v>8689074</v>
      </c>
      <c r="G72" s="162"/>
      <c r="H72" s="193">
        <v>562163391</v>
      </c>
      <c r="I72" s="163"/>
      <c r="J72" s="165">
        <v>8875000</v>
      </c>
      <c r="K72" s="159"/>
      <c r="L72" s="193">
        <v>612143415</v>
      </c>
    </row>
    <row r="73" spans="1:12" ht="15.95" customHeight="1">
      <c r="A73" s="138"/>
      <c r="B73" s="216" t="s">
        <v>141</v>
      </c>
      <c r="D73" s="145"/>
      <c r="E73" s="138"/>
      <c r="F73" s="165">
        <v>853658</v>
      </c>
      <c r="G73" s="162"/>
      <c r="H73" s="193">
        <v>-1694265</v>
      </c>
      <c r="I73" s="163"/>
      <c r="J73" s="165">
        <v>853658</v>
      </c>
      <c r="K73" s="159"/>
      <c r="L73" s="193">
        <v>-1694265</v>
      </c>
    </row>
    <row r="74" spans="1:12" ht="15.95" customHeight="1">
      <c r="A74" s="138"/>
      <c r="B74" s="216" t="s">
        <v>248</v>
      </c>
      <c r="D74" s="142">
        <v>11</v>
      </c>
      <c r="E74" s="138"/>
      <c r="F74" s="165">
        <v>0</v>
      </c>
      <c r="G74" s="162"/>
      <c r="H74" s="195">
        <v>0</v>
      </c>
      <c r="I74" s="163"/>
      <c r="J74" s="165">
        <v>204780636</v>
      </c>
      <c r="K74" s="159"/>
      <c r="L74" s="195">
        <v>0</v>
      </c>
    </row>
    <row r="75" spans="1:12" ht="15.95" customHeight="1">
      <c r="A75" s="138"/>
      <c r="B75" s="216" t="s">
        <v>162</v>
      </c>
      <c r="C75" s="216"/>
      <c r="D75" s="142">
        <v>19</v>
      </c>
      <c r="E75" s="138"/>
      <c r="F75" s="92">
        <v>0</v>
      </c>
      <c r="G75" s="162"/>
      <c r="H75" s="195">
        <v>0</v>
      </c>
      <c r="I75" s="163"/>
      <c r="J75" s="92">
        <v>12000000</v>
      </c>
      <c r="K75" s="159"/>
      <c r="L75" s="195">
        <v>20798010</v>
      </c>
    </row>
    <row r="76" spans="1:12" ht="15.95" customHeight="1">
      <c r="A76" s="138"/>
      <c r="B76" s="216" t="s">
        <v>246</v>
      </c>
      <c r="C76" s="216"/>
      <c r="E76" s="138"/>
      <c r="F76" s="92">
        <v>0</v>
      </c>
      <c r="G76" s="162"/>
      <c r="H76" s="195">
        <v>0</v>
      </c>
      <c r="I76" s="163"/>
      <c r="J76" s="92">
        <v>-40847811</v>
      </c>
      <c r="K76" s="159"/>
      <c r="L76" s="195">
        <v>0</v>
      </c>
    </row>
    <row r="77" spans="1:12" ht="15.95" customHeight="1">
      <c r="A77" s="138"/>
      <c r="B77" s="216" t="s">
        <v>257</v>
      </c>
      <c r="C77" s="216"/>
      <c r="D77" s="142">
        <v>11</v>
      </c>
      <c r="E77" s="138"/>
      <c r="F77" s="92">
        <v>0</v>
      </c>
      <c r="G77" s="162"/>
      <c r="H77" s="195">
        <v>0</v>
      </c>
      <c r="I77" s="163"/>
      <c r="J77" s="92">
        <v>-259542150</v>
      </c>
      <c r="K77" s="159"/>
      <c r="L77" s="195">
        <v>0</v>
      </c>
    </row>
    <row r="78" spans="1:12" ht="15.95" customHeight="1">
      <c r="A78" s="138"/>
      <c r="B78" s="216" t="s">
        <v>231</v>
      </c>
      <c r="C78" s="216"/>
      <c r="E78" s="138"/>
      <c r="F78" s="92">
        <v>-8000000</v>
      </c>
      <c r="G78" s="162"/>
      <c r="H78" s="195">
        <v>0</v>
      </c>
      <c r="I78" s="163"/>
      <c r="J78" s="92">
        <v>0</v>
      </c>
      <c r="K78" s="159"/>
      <c r="L78" s="195">
        <v>0</v>
      </c>
    </row>
    <row r="79" spans="1:12" ht="15.95" customHeight="1">
      <c r="A79" s="138"/>
      <c r="B79" s="216" t="s">
        <v>227</v>
      </c>
      <c r="C79" s="216"/>
      <c r="D79" s="145"/>
      <c r="E79" s="138"/>
      <c r="F79" s="92">
        <v>752056</v>
      </c>
      <c r="G79" s="162"/>
      <c r="H79" s="195">
        <v>209319</v>
      </c>
      <c r="I79" s="163"/>
      <c r="J79" s="92">
        <v>752056</v>
      </c>
      <c r="K79" s="159"/>
      <c r="L79" s="195">
        <v>186915.88</v>
      </c>
    </row>
    <row r="80" spans="1:12" ht="15.95" customHeight="1">
      <c r="A80" s="138"/>
      <c r="B80" s="216" t="s">
        <v>147</v>
      </c>
      <c r="D80" s="145"/>
      <c r="E80" s="138"/>
      <c r="F80" s="92">
        <v>-199795231</v>
      </c>
      <c r="G80" s="162"/>
      <c r="H80" s="195">
        <v>-272167720</v>
      </c>
      <c r="I80" s="163"/>
      <c r="J80" s="92">
        <v>-3155033</v>
      </c>
      <c r="K80" s="159"/>
      <c r="L80" s="195">
        <v>-32322081</v>
      </c>
    </row>
    <row r="81" spans="1:12" ht="15.95" customHeight="1">
      <c r="A81" s="138"/>
      <c r="B81" s="216" t="s">
        <v>148</v>
      </c>
      <c r="D81" s="145"/>
      <c r="E81" s="138"/>
      <c r="F81" s="92"/>
      <c r="G81" s="162"/>
      <c r="I81" s="163"/>
      <c r="J81" s="92"/>
      <c r="K81" s="159"/>
    </row>
    <row r="82" spans="1:12" ht="15.95" customHeight="1">
      <c r="A82" s="138"/>
      <c r="B82" s="136"/>
      <c r="C82" s="93" t="s">
        <v>152</v>
      </c>
      <c r="D82" s="145"/>
      <c r="E82" s="138"/>
      <c r="F82" s="92">
        <v>-12840000</v>
      </c>
      <c r="G82" s="162"/>
      <c r="H82" s="195">
        <v>-10179000</v>
      </c>
      <c r="I82" s="163"/>
      <c r="J82" s="92">
        <v>0</v>
      </c>
      <c r="K82" s="159"/>
      <c r="L82" s="195">
        <v>0</v>
      </c>
    </row>
    <row r="83" spans="1:12" s="227" customFormat="1" ht="15.95" customHeight="1">
      <c r="B83" s="216" t="s">
        <v>228</v>
      </c>
      <c r="C83" s="93"/>
      <c r="D83" s="142"/>
      <c r="E83" s="138"/>
      <c r="F83" s="165">
        <v>-219200</v>
      </c>
      <c r="G83" s="162"/>
      <c r="H83" s="193">
        <v>-2505900</v>
      </c>
      <c r="I83" s="162"/>
      <c r="J83" s="165">
        <v>-219201</v>
      </c>
      <c r="K83" s="162"/>
      <c r="L83" s="193">
        <v>-415900</v>
      </c>
    </row>
    <row r="84" spans="1:12" s="227" customFormat="1" ht="15.95" customHeight="1">
      <c r="B84" s="216" t="s">
        <v>128</v>
      </c>
      <c r="C84" s="93"/>
      <c r="D84" s="142"/>
      <c r="E84" s="138"/>
      <c r="F84" s="32">
        <v>984552</v>
      </c>
      <c r="G84" s="162"/>
      <c r="H84" s="97">
        <v>5797316</v>
      </c>
      <c r="I84" s="162"/>
      <c r="J84" s="224">
        <v>747308</v>
      </c>
      <c r="K84" s="162"/>
      <c r="L84" s="225">
        <v>5646563</v>
      </c>
    </row>
    <row r="85" spans="1:12" ht="8.1" customHeight="1">
      <c r="E85" s="138"/>
      <c r="F85" s="222"/>
      <c r="G85" s="162"/>
      <c r="H85" s="223"/>
      <c r="I85" s="162"/>
      <c r="J85" s="222"/>
      <c r="K85" s="162"/>
      <c r="L85" s="223"/>
    </row>
    <row r="86" spans="1:12" ht="15.95" customHeight="1">
      <c r="A86" s="138" t="s">
        <v>225</v>
      </c>
      <c r="E86" s="138"/>
      <c r="F86" s="222"/>
      <c r="G86" s="162"/>
      <c r="H86" s="223"/>
      <c r="I86" s="162"/>
      <c r="J86" s="222"/>
      <c r="K86" s="162"/>
      <c r="L86" s="223"/>
    </row>
    <row r="87" spans="1:12" ht="15.95" customHeight="1">
      <c r="A87" s="138"/>
      <c r="B87" s="138" t="s">
        <v>229</v>
      </c>
      <c r="C87" s="136"/>
      <c r="E87" s="138"/>
      <c r="F87" s="224">
        <f>SUM(F72:F84)</f>
        <v>-209575091</v>
      </c>
      <c r="G87" s="162"/>
      <c r="H87" s="225">
        <f>SUM(H72:H84)</f>
        <v>281623141</v>
      </c>
      <c r="I87" s="162"/>
      <c r="J87" s="224">
        <f>SUM(J72:J84)</f>
        <v>-75755537</v>
      </c>
      <c r="K87" s="162"/>
      <c r="L87" s="225">
        <f>SUM(L72:L84)</f>
        <v>604342657.88</v>
      </c>
    </row>
    <row r="88" spans="1:12" ht="8.1" customHeight="1">
      <c r="E88" s="138"/>
      <c r="F88" s="222"/>
      <c r="G88" s="162"/>
      <c r="H88" s="223"/>
      <c r="I88" s="162"/>
      <c r="J88" s="222"/>
      <c r="K88" s="162"/>
      <c r="L88" s="223"/>
    </row>
    <row r="89" spans="1:12" ht="15.95" customHeight="1">
      <c r="A89" s="138" t="s">
        <v>46</v>
      </c>
      <c r="E89" s="138"/>
      <c r="F89" s="222"/>
      <c r="G89" s="162"/>
      <c r="H89" s="223"/>
      <c r="I89" s="162"/>
      <c r="J89" s="222"/>
      <c r="K89" s="162"/>
      <c r="L89" s="223"/>
    </row>
    <row r="90" spans="1:12" ht="15.95" customHeight="1">
      <c r="A90" s="216"/>
      <c r="B90" s="216" t="s">
        <v>253</v>
      </c>
      <c r="E90" s="138"/>
      <c r="F90" s="165">
        <v>-337456460</v>
      </c>
      <c r="G90" s="162"/>
      <c r="H90" s="193">
        <v>-287051606</v>
      </c>
      <c r="I90" s="162"/>
      <c r="J90" s="165">
        <v>-260756925</v>
      </c>
      <c r="K90" s="162"/>
      <c r="L90" s="193">
        <v>-342311114</v>
      </c>
    </row>
    <row r="91" spans="1:12" ht="15.95" customHeight="1">
      <c r="B91" s="216" t="s">
        <v>194</v>
      </c>
      <c r="E91" s="138"/>
      <c r="F91" s="165"/>
      <c r="G91" s="162"/>
      <c r="H91" s="193"/>
      <c r="I91" s="162"/>
      <c r="J91" s="165"/>
      <c r="K91" s="162"/>
      <c r="L91" s="193"/>
    </row>
    <row r="92" spans="1:12" ht="15.95" customHeight="1">
      <c r="A92" s="216"/>
      <c r="B92" s="93" t="s">
        <v>195</v>
      </c>
      <c r="E92" s="138"/>
      <c r="F92" s="165">
        <v>-522086</v>
      </c>
      <c r="G92" s="162"/>
      <c r="H92" s="193">
        <v>-616250</v>
      </c>
      <c r="I92" s="162"/>
      <c r="J92" s="92">
        <v>0</v>
      </c>
      <c r="K92" s="162"/>
      <c r="L92" s="195">
        <v>0</v>
      </c>
    </row>
    <row r="93" spans="1:12" ht="15.95" customHeight="1">
      <c r="A93" s="216"/>
      <c r="B93" s="216" t="s">
        <v>230</v>
      </c>
      <c r="D93" s="217">
        <v>21.6</v>
      </c>
      <c r="E93" s="138"/>
      <c r="F93" s="165">
        <v>36900000</v>
      </c>
      <c r="G93" s="162"/>
      <c r="H93" s="193">
        <v>4000000</v>
      </c>
      <c r="I93" s="162"/>
      <c r="J93" s="92">
        <v>0</v>
      </c>
      <c r="K93" s="162"/>
      <c r="L93" s="193">
        <v>0</v>
      </c>
    </row>
    <row r="94" spans="1:12" ht="15.95" customHeight="1">
      <c r="A94" s="138"/>
      <c r="B94" s="216" t="s">
        <v>153</v>
      </c>
      <c r="E94" s="138"/>
      <c r="F94" s="165">
        <v>-72180233</v>
      </c>
      <c r="G94" s="162"/>
      <c r="H94" s="193">
        <v>-49275423</v>
      </c>
      <c r="I94" s="162"/>
      <c r="J94" s="165">
        <v>-1436924</v>
      </c>
      <c r="K94" s="162"/>
      <c r="L94" s="193">
        <v>-1528644</v>
      </c>
    </row>
    <row r="95" spans="1:12" ht="15.95" customHeight="1">
      <c r="B95" s="216" t="s">
        <v>194</v>
      </c>
      <c r="E95" s="138"/>
      <c r="F95" s="165"/>
      <c r="G95" s="162"/>
      <c r="H95" s="193"/>
      <c r="I95" s="162"/>
      <c r="J95" s="165"/>
      <c r="K95" s="162"/>
      <c r="L95" s="193"/>
    </row>
    <row r="96" spans="1:12" ht="15.95" customHeight="1">
      <c r="A96" s="216"/>
      <c r="B96" s="93" t="s">
        <v>232</v>
      </c>
      <c r="D96" s="142">
        <v>16</v>
      </c>
      <c r="E96" s="138"/>
      <c r="F96" s="165">
        <v>-1440000</v>
      </c>
      <c r="G96" s="162"/>
      <c r="H96" s="193">
        <v>0</v>
      </c>
      <c r="I96" s="162"/>
      <c r="J96" s="92">
        <v>0</v>
      </c>
      <c r="K96" s="162"/>
      <c r="L96" s="195">
        <v>0</v>
      </c>
    </row>
    <row r="97" spans="1:12" ht="15.95" customHeight="1">
      <c r="A97" s="216"/>
      <c r="B97" s="216" t="s">
        <v>233</v>
      </c>
      <c r="D97" s="142">
        <v>16</v>
      </c>
      <c r="E97" s="138"/>
      <c r="F97" s="165">
        <v>250780000</v>
      </c>
      <c r="G97" s="162"/>
      <c r="H97" s="193">
        <v>63054000</v>
      </c>
      <c r="I97" s="162"/>
      <c r="J97" s="92">
        <v>0</v>
      </c>
      <c r="K97" s="162"/>
      <c r="L97" s="195">
        <v>0</v>
      </c>
    </row>
    <row r="98" spans="1:12" ht="15.95" customHeight="1">
      <c r="A98" s="216"/>
      <c r="B98" s="216" t="s">
        <v>234</v>
      </c>
      <c r="D98" s="142">
        <v>16</v>
      </c>
      <c r="E98" s="138"/>
      <c r="F98" s="165">
        <v>-349075455</v>
      </c>
      <c r="G98" s="162"/>
      <c r="H98" s="193">
        <v>-129532331</v>
      </c>
      <c r="I98" s="162"/>
      <c r="J98" s="92">
        <v>0</v>
      </c>
      <c r="K98" s="162"/>
      <c r="L98" s="195">
        <v>0</v>
      </c>
    </row>
    <row r="99" spans="1:12" ht="15.95" customHeight="1">
      <c r="A99" s="216"/>
      <c r="B99" s="216" t="s">
        <v>196</v>
      </c>
      <c r="E99" s="138"/>
      <c r="F99" s="165">
        <v>0</v>
      </c>
      <c r="G99" s="162"/>
      <c r="H99" s="193">
        <v>-53699059</v>
      </c>
      <c r="I99" s="162"/>
      <c r="J99" s="92">
        <v>0</v>
      </c>
      <c r="K99" s="162"/>
      <c r="L99" s="195">
        <v>-53699059</v>
      </c>
    </row>
    <row r="100" spans="1:12" ht="15.95" customHeight="1">
      <c r="A100" s="216"/>
      <c r="B100" s="216" t="s">
        <v>258</v>
      </c>
      <c r="D100" s="142">
        <v>17</v>
      </c>
      <c r="E100" s="138"/>
      <c r="F100" s="165">
        <v>107452878</v>
      </c>
      <c r="G100" s="162"/>
      <c r="H100" s="193">
        <v>0</v>
      </c>
      <c r="I100" s="162"/>
      <c r="J100" s="92">
        <v>107452878</v>
      </c>
      <c r="K100" s="162"/>
      <c r="L100" s="193">
        <v>0</v>
      </c>
    </row>
    <row r="101" spans="1:12" ht="15.95" customHeight="1">
      <c r="A101" s="216"/>
      <c r="B101" s="216" t="s">
        <v>144</v>
      </c>
      <c r="E101" s="138"/>
      <c r="F101" s="92">
        <v>0</v>
      </c>
      <c r="G101" s="162"/>
      <c r="H101" s="195">
        <v>-700000000</v>
      </c>
      <c r="I101" s="162"/>
      <c r="J101" s="92">
        <v>0</v>
      </c>
      <c r="K101" s="162"/>
      <c r="L101" s="195">
        <v>-700000000</v>
      </c>
    </row>
    <row r="102" spans="1:12" ht="15.95" customHeight="1">
      <c r="A102" s="216"/>
      <c r="B102" s="216" t="s">
        <v>235</v>
      </c>
      <c r="E102" s="138"/>
      <c r="F102" s="92">
        <v>-109530491</v>
      </c>
      <c r="G102" s="162"/>
      <c r="H102" s="195">
        <v>-123171269</v>
      </c>
      <c r="I102" s="162"/>
      <c r="J102" s="92">
        <v>-5321239</v>
      </c>
      <c r="K102" s="162"/>
      <c r="L102" s="195">
        <v>-8796028</v>
      </c>
    </row>
    <row r="103" spans="1:12" ht="15.95" customHeight="1">
      <c r="A103" s="216"/>
      <c r="B103" s="216" t="s">
        <v>197</v>
      </c>
      <c r="D103" s="142">
        <v>18</v>
      </c>
      <c r="E103" s="138"/>
      <c r="F103" s="165">
        <v>-73987806</v>
      </c>
      <c r="G103" s="162"/>
      <c r="H103" s="193">
        <v>-16308916</v>
      </c>
      <c r="I103" s="162"/>
      <c r="J103" s="92">
        <v>-73987806</v>
      </c>
      <c r="K103" s="162"/>
      <c r="L103" s="195">
        <v>-16308916</v>
      </c>
    </row>
    <row r="104" spans="1:12" ht="15.95" customHeight="1">
      <c r="A104" s="216"/>
      <c r="B104" s="216" t="s">
        <v>259</v>
      </c>
      <c r="D104" s="142">
        <v>11</v>
      </c>
      <c r="E104" s="138"/>
      <c r="F104" s="165">
        <v>204780636</v>
      </c>
      <c r="G104" s="162"/>
      <c r="H104" s="193">
        <v>0</v>
      </c>
      <c r="I104" s="162"/>
      <c r="J104" s="92">
        <v>0</v>
      </c>
      <c r="K104" s="162"/>
      <c r="L104" s="195">
        <v>0</v>
      </c>
    </row>
    <row r="105" spans="1:12" ht="15.95" customHeight="1">
      <c r="A105" s="216"/>
      <c r="B105" s="216" t="s">
        <v>260</v>
      </c>
      <c r="D105" s="142">
        <v>19</v>
      </c>
      <c r="E105" s="138"/>
      <c r="F105" s="228">
        <v>12000000</v>
      </c>
      <c r="G105" s="229"/>
      <c r="H105" s="230">
        <v>20798010</v>
      </c>
      <c r="I105" s="229"/>
      <c r="J105" s="228">
        <v>0</v>
      </c>
      <c r="K105" s="229"/>
      <c r="L105" s="230">
        <v>0</v>
      </c>
    </row>
    <row r="106" spans="1:12" ht="15.95" customHeight="1">
      <c r="A106" s="216"/>
      <c r="B106" s="216" t="s">
        <v>246</v>
      </c>
      <c r="C106" s="216"/>
      <c r="E106" s="138"/>
      <c r="F106" s="92">
        <v>-40847811</v>
      </c>
      <c r="G106" s="162"/>
      <c r="H106" s="195">
        <v>0</v>
      </c>
      <c r="I106" s="163"/>
      <c r="J106" s="92">
        <v>0</v>
      </c>
      <c r="K106" s="159"/>
      <c r="L106" s="195">
        <v>0</v>
      </c>
    </row>
    <row r="107" spans="1:12" ht="15.95" customHeight="1">
      <c r="A107" s="216"/>
      <c r="B107" s="216" t="s">
        <v>261</v>
      </c>
      <c r="D107" s="142">
        <v>19</v>
      </c>
      <c r="E107" s="138"/>
      <c r="F107" s="224">
        <v>481953836</v>
      </c>
      <c r="G107" s="162"/>
      <c r="H107" s="225">
        <v>0</v>
      </c>
      <c r="I107" s="162"/>
      <c r="J107" s="224">
        <v>0</v>
      </c>
      <c r="K107" s="162"/>
      <c r="L107" s="225">
        <v>0</v>
      </c>
    </row>
    <row r="108" spans="1:12" ht="8.1" customHeight="1">
      <c r="E108" s="138"/>
      <c r="F108" s="222"/>
      <c r="G108" s="162"/>
      <c r="H108" s="223"/>
      <c r="I108" s="162"/>
      <c r="J108" s="222"/>
      <c r="K108" s="162"/>
      <c r="L108" s="223"/>
    </row>
    <row r="109" spans="1:12" ht="15.95" customHeight="1">
      <c r="A109" s="138" t="s">
        <v>252</v>
      </c>
      <c r="B109" s="138"/>
      <c r="C109" s="136"/>
      <c r="E109" s="138"/>
      <c r="F109" s="224">
        <f>SUM(F90:F107)</f>
        <v>108827008</v>
      </c>
      <c r="G109" s="162"/>
      <c r="H109" s="225">
        <f>SUM(H90:H107)</f>
        <v>-1271802844</v>
      </c>
      <c r="I109" s="162"/>
      <c r="J109" s="224">
        <f>SUM(J90:J107)</f>
        <v>-234050016</v>
      </c>
      <c r="K109" s="162"/>
      <c r="L109" s="225">
        <f>SUM(L90:L107)</f>
        <v>-1122643761</v>
      </c>
    </row>
    <row r="110" spans="1:12" ht="8.1" customHeight="1">
      <c r="E110" s="138"/>
      <c r="F110" s="222"/>
      <c r="G110" s="162"/>
      <c r="H110" s="223"/>
      <c r="I110" s="162"/>
      <c r="J110" s="222"/>
      <c r="K110" s="162"/>
      <c r="L110" s="223"/>
    </row>
    <row r="111" spans="1:12" ht="15.95" customHeight="1">
      <c r="A111" s="138" t="s">
        <v>200</v>
      </c>
      <c r="B111" s="138"/>
      <c r="E111" s="138"/>
      <c r="F111" s="165">
        <f>SUM(F109,F87,F56)</f>
        <v>-15282473</v>
      </c>
      <c r="G111" s="162"/>
      <c r="H111" s="193">
        <f>SUM(H109,H87,H56)</f>
        <v>-980886338</v>
      </c>
      <c r="I111" s="162"/>
      <c r="J111" s="165">
        <f>SUM(J109,J87,J56)</f>
        <v>4504308</v>
      </c>
      <c r="K111" s="162"/>
      <c r="L111" s="193">
        <f>SUM(L109,L87,L56)</f>
        <v>-749593745</v>
      </c>
    </row>
    <row r="112" spans="1:12" ht="15.95" customHeight="1">
      <c r="A112" s="93" t="s">
        <v>67</v>
      </c>
      <c r="E112" s="138"/>
      <c r="F112" s="224">
        <v>269119089</v>
      </c>
      <c r="G112" s="162"/>
      <c r="H112" s="225">
        <v>1244358232</v>
      </c>
      <c r="I112" s="162"/>
      <c r="J112" s="224">
        <v>157462747</v>
      </c>
      <c r="K112" s="162"/>
      <c r="L112" s="225">
        <v>927290789</v>
      </c>
    </row>
    <row r="113" spans="1:12" ht="8.1" customHeight="1">
      <c r="E113" s="138"/>
      <c r="F113" s="222"/>
      <c r="G113" s="162"/>
      <c r="H113" s="223"/>
      <c r="I113" s="162"/>
      <c r="J113" s="222"/>
      <c r="K113" s="162"/>
      <c r="L113" s="223"/>
    </row>
    <row r="114" spans="1:12" ht="15.95" customHeight="1" thickBot="1">
      <c r="A114" s="138" t="s">
        <v>68</v>
      </c>
      <c r="E114" s="138"/>
      <c r="F114" s="231">
        <f>SUM(F111:F113)</f>
        <v>253836616</v>
      </c>
      <c r="G114" s="162"/>
      <c r="H114" s="232">
        <f>SUM(H111:H113)</f>
        <v>263471894</v>
      </c>
      <c r="I114" s="162"/>
      <c r="J114" s="231">
        <f>SUM(J111:J113)</f>
        <v>161967055</v>
      </c>
      <c r="K114" s="162"/>
      <c r="L114" s="232">
        <f>SUM(L111:L113)</f>
        <v>177697044</v>
      </c>
    </row>
    <row r="115" spans="1:12" ht="8.1" customHeight="1" thickTop="1">
      <c r="E115" s="138"/>
      <c r="F115" s="222"/>
      <c r="G115" s="162"/>
      <c r="H115" s="223"/>
      <c r="I115" s="162"/>
      <c r="J115" s="222"/>
      <c r="K115" s="162"/>
      <c r="L115" s="223"/>
    </row>
    <row r="116" spans="1:12" ht="15.95" customHeight="1">
      <c r="A116" s="138" t="s">
        <v>69</v>
      </c>
      <c r="E116" s="138"/>
      <c r="F116" s="222"/>
      <c r="G116" s="162"/>
      <c r="H116" s="223"/>
      <c r="I116" s="162"/>
      <c r="J116" s="222"/>
      <c r="K116" s="162"/>
      <c r="L116" s="223"/>
    </row>
    <row r="117" spans="1:12" ht="8.1" customHeight="1">
      <c r="A117" s="138"/>
      <c r="E117" s="138"/>
      <c r="F117" s="222"/>
      <c r="G117" s="162"/>
      <c r="H117" s="223"/>
      <c r="I117" s="162"/>
      <c r="J117" s="222"/>
      <c r="K117" s="162"/>
      <c r="L117" s="223"/>
    </row>
    <row r="118" spans="1:12" ht="15.95" customHeight="1">
      <c r="A118" s="138"/>
      <c r="B118" s="216" t="s">
        <v>236</v>
      </c>
      <c r="E118" s="138"/>
      <c r="F118" s="222"/>
      <c r="G118" s="162"/>
      <c r="H118" s="223"/>
      <c r="I118" s="162"/>
      <c r="J118" s="222"/>
      <c r="K118" s="162"/>
      <c r="L118" s="223"/>
    </row>
    <row r="119" spans="1:12" ht="15.95" customHeight="1">
      <c r="B119" s="136"/>
      <c r="C119" s="136" t="s">
        <v>237</v>
      </c>
      <c r="E119" s="138"/>
      <c r="F119" s="165">
        <v>134975570</v>
      </c>
      <c r="G119" s="162"/>
      <c r="H119" s="193">
        <v>189589918</v>
      </c>
      <c r="I119" s="162"/>
      <c r="J119" s="165">
        <v>744466</v>
      </c>
      <c r="K119" s="162"/>
      <c r="L119" s="193">
        <v>2619286</v>
      </c>
    </row>
    <row r="120" spans="1:12" ht="15.95" customHeight="1">
      <c r="B120" s="216" t="s">
        <v>198</v>
      </c>
      <c r="C120" s="136"/>
      <c r="D120" s="145"/>
      <c r="E120" s="138"/>
      <c r="F120" s="165"/>
      <c r="G120" s="162"/>
      <c r="H120" s="193"/>
      <c r="I120" s="162"/>
      <c r="J120" s="165"/>
      <c r="K120" s="136"/>
      <c r="L120" s="193"/>
    </row>
    <row r="121" spans="1:12" ht="15.95" customHeight="1">
      <c r="C121" s="93" t="s">
        <v>199</v>
      </c>
      <c r="E121" s="138"/>
      <c r="F121" s="165">
        <v>14365057</v>
      </c>
      <c r="G121" s="162"/>
      <c r="H121" s="193">
        <v>53504423</v>
      </c>
      <c r="I121" s="159"/>
      <c r="J121" s="165">
        <v>0</v>
      </c>
      <c r="K121" s="159"/>
      <c r="L121" s="193">
        <v>1226214.6399999999</v>
      </c>
    </row>
    <row r="122" spans="1:12" ht="6" customHeight="1">
      <c r="E122" s="138"/>
      <c r="F122" s="164"/>
      <c r="G122" s="162"/>
      <c r="H122" s="193"/>
      <c r="I122" s="159"/>
      <c r="J122" s="164"/>
      <c r="K122" s="159"/>
      <c r="L122" s="193"/>
    </row>
    <row r="123" spans="1:12" ht="21.95" customHeight="1">
      <c r="A123" s="183" t="str">
        <f>+A60</f>
        <v>The accompanying notes on pages 13 to 28 form part of this interim financial information.</v>
      </c>
      <c r="B123" s="183"/>
      <c r="C123" s="183"/>
      <c r="D123" s="182"/>
      <c r="E123" s="181"/>
      <c r="F123" s="186"/>
      <c r="G123" s="187"/>
      <c r="H123" s="30"/>
      <c r="I123" s="187"/>
      <c r="J123" s="186"/>
      <c r="K123" s="187"/>
      <c r="L123" s="30"/>
    </row>
  </sheetData>
  <mergeCells count="1">
    <mergeCell ref="A60:L6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Panukorn Poolchuen</cp:lastModifiedBy>
  <cp:lastPrinted>2021-11-12T07:20:51Z</cp:lastPrinted>
  <dcterms:created xsi:type="dcterms:W3CDTF">2014-03-04T07:14:12Z</dcterms:created>
  <dcterms:modified xsi:type="dcterms:W3CDTF">2021-11-12T08:41:07Z</dcterms:modified>
</cp:coreProperties>
</file>