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M_K\OneDrive\เดสก์ท็อป\BTNC Q3'21\FS BTNC T Q3'64\"/>
    </mc:Choice>
  </mc:AlternateContent>
  <xr:revisionPtr revIDLastSave="0" documentId="13_ncr:1_{022702FF-D9EB-47EA-B6F9-7FDDAAC0F9CE}" xr6:coauthVersionLast="43" xr6:coauthVersionMax="43" xr10:uidLastSave="{00000000-0000-0000-0000-000000000000}"/>
  <bookViews>
    <workbookView xWindow="-170" yWindow="10" windowWidth="12420" windowHeight="10200" tabRatio="742" activeTab="2" xr2:uid="{00000000-000D-0000-FFFF-FFFF00000000}"/>
  </bookViews>
  <sheets>
    <sheet name="BS" sheetId="1" r:id="rId1"/>
    <sheet name="PL (3M)" sheetId="2" r:id="rId2"/>
    <sheet name="PL (9M) " sheetId="5" r:id="rId3"/>
    <sheet name="SH7" sheetId="7" r:id="rId4"/>
    <sheet name="CF" sheetId="8" r:id="rId5"/>
  </sheets>
  <definedNames>
    <definedName name="_xlnm.Print_Area" localSheetId="0">BS!$A$1:$F$58</definedName>
    <definedName name="_xlnm.Print_Area" localSheetId="4">CF!$A$1:$E$56</definedName>
    <definedName name="_xlnm.Print_Area" localSheetId="1">'PL (3M)'!$A$1:$F$35</definedName>
    <definedName name="_xlnm.Print_Area" localSheetId="2">'PL (9M) '!$A$1:$F$35</definedName>
    <definedName name="_xlnm.Print_Area" localSheetId="3">'SH7'!$A$1:$N$27</definedName>
    <definedName name="_xlnm.Print_Titles" localSheetId="0">BS!$1:$8</definedName>
    <definedName name="_xlnm.Print_Titles" localSheetId="4">CF!$1:$6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9" i="2" l="1"/>
  <c r="E24" i="8" l="1"/>
  <c r="F17" i="5"/>
  <c r="F29" i="2"/>
  <c r="D17" i="2" l="1"/>
  <c r="E45" i="8" l="1"/>
  <c r="C45" i="8"/>
  <c r="H15" i="7" l="1"/>
  <c r="H16" i="7" s="1"/>
  <c r="F15" i="7"/>
  <c r="F16" i="7" s="1"/>
  <c r="D15" i="7"/>
  <c r="D16" i="7" s="1"/>
  <c r="L21" i="7"/>
  <c r="J21" i="7"/>
  <c r="H21" i="7"/>
  <c r="F21" i="7"/>
  <c r="F26" i="7" s="1"/>
  <c r="D21" i="7"/>
  <c r="H25" i="7"/>
  <c r="F25" i="7"/>
  <c r="N20" i="7"/>
  <c r="N21" i="7" s="1"/>
  <c r="H26" i="7" l="1"/>
  <c r="F29" i="5"/>
  <c r="D29" i="5"/>
  <c r="F39" i="1"/>
  <c r="D39" i="1"/>
  <c r="D27" i="1"/>
  <c r="E29" i="8" l="1"/>
  <c r="L24" i="7"/>
  <c r="E19" i="5"/>
  <c r="E19" i="2"/>
  <c r="D29" i="7" l="1"/>
  <c r="J29" i="7" l="1"/>
  <c r="H29" i="7"/>
  <c r="F29" i="7"/>
  <c r="D17" i="5" l="1"/>
  <c r="D17" i="1"/>
  <c r="L29" i="7" l="1"/>
  <c r="C48" i="8"/>
  <c r="E36" i="8"/>
  <c r="C36" i="8"/>
  <c r="C24" i="8"/>
  <c r="C29" i="8" s="1"/>
  <c r="D25" i="7"/>
  <c r="D26" i="7" s="1"/>
  <c r="N18" i="7"/>
  <c r="N11" i="7"/>
  <c r="E47" i="8" l="1"/>
  <c r="E49" i="8" s="1"/>
  <c r="C47" i="8"/>
  <c r="C49" i="8" s="1"/>
  <c r="C57" i="8" s="1"/>
  <c r="D28" i="7"/>
  <c r="F28" i="7"/>
  <c r="H28" i="7"/>
  <c r="F10" i="5" l="1"/>
  <c r="F19" i="5" s="1"/>
  <c r="F22" i="5" s="1"/>
  <c r="D10" i="5"/>
  <c r="D19" i="5" s="1"/>
  <c r="D22" i="5" s="1"/>
  <c r="F17" i="2"/>
  <c r="F10" i="2"/>
  <c r="D10" i="2"/>
  <c r="D19" i="2" s="1"/>
  <c r="D22" i="2" s="1"/>
  <c r="F57" i="1"/>
  <c r="N29" i="7" s="1"/>
  <c r="D44" i="1"/>
  <c r="F44" i="1"/>
  <c r="J23" i="7" l="1"/>
  <c r="J25" i="7" s="1"/>
  <c r="J26" i="7" s="1"/>
  <c r="F33" i="5"/>
  <c r="D31" i="5"/>
  <c r="D33" i="5"/>
  <c r="F19" i="2"/>
  <c r="F22" i="2" s="1"/>
  <c r="F33" i="2" s="1"/>
  <c r="L14" i="7"/>
  <c r="L15" i="7" s="1"/>
  <c r="L16" i="7" s="1"/>
  <c r="J13" i="7"/>
  <c r="J15" i="7" s="1"/>
  <c r="J16" i="7" s="1"/>
  <c r="D45" i="1"/>
  <c r="N24" i="7"/>
  <c r="L25" i="7"/>
  <c r="L26" i="7" s="1"/>
  <c r="F45" i="1"/>
  <c r="F58" i="1" s="1"/>
  <c r="F27" i="1"/>
  <c r="F17" i="1"/>
  <c r="D31" i="2" l="1"/>
  <c r="D33" i="2"/>
  <c r="N14" i="7"/>
  <c r="D55" i="1"/>
  <c r="D56" i="1"/>
  <c r="N13" i="7"/>
  <c r="F31" i="2"/>
  <c r="F29" i="1"/>
  <c r="D29" i="1"/>
  <c r="N15" i="7" l="1"/>
  <c r="N16" i="7" s="1"/>
  <c r="J28" i="7"/>
  <c r="D57" i="1"/>
  <c r="D58" i="1" s="1"/>
  <c r="L28" i="7"/>
  <c r="N23" i="7"/>
  <c r="N25" i="7" s="1"/>
  <c r="N26" i="7" s="1"/>
  <c r="F31" i="5"/>
  <c r="J29" i="1"/>
  <c r="F61" i="1"/>
  <c r="N28" i="7" l="1"/>
  <c r="D61" i="1"/>
</calcChain>
</file>

<file path=xl/sharedStrings.xml><?xml version="1.0" encoding="utf-8"?>
<sst xmlns="http://schemas.openxmlformats.org/spreadsheetml/2006/main" count="201" uniqueCount="149">
  <si>
    <t xml:space="preserve">บริษัท บูติคนิวซิตี้ จำกัด (มหาชน) </t>
  </si>
  <si>
    <t>งบแสดงฐานะการเงิน</t>
  </si>
  <si>
    <t>หน่วย : พันบาท</t>
  </si>
  <si>
    <t>"ตรวจสอบแล้ว"</t>
  </si>
  <si>
    <t xml:space="preserve">หมายเหตุ 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</si>
  <si>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</si>
  <si>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</si>
  <si>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</si>
  <si>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</si>
  <si>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</si>
  <si>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</si>
  <si>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</si>
  <si>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</si>
  <si>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</si>
  <si>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</si>
  <si>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</si>
  <si>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</si>
  <si>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</si>
  <si>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</si>
  <si>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</si>
  <si>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</si>
  <si>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</si>
  <si>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</si>
  <si>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</si>
  <si>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</si>
  <si>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</si>
  <si>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</si>
  <si>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</si>
  <si>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</si>
  <si>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</si>
  <si>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</si>
  <si>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</si>
  <si>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</si>
  <si>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</si>
  <si>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</si>
  <si>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</si>
  <si>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</si>
  <si>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</si>
  <si>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</si>
  <si>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</si>
  <si>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</si>
  <si>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</si>
  <si>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</si>
  <si>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</si>
  <si>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</si>
  <si>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</si>
  <si>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</si>
  <si>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</si>
  <si>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</si>
  <si>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</si>
  <si>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</si>
  <si>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 xml:space="preserve">รายได้อื่น 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</si>
  <si>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</si>
  <si>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</si>
  <si>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</si>
  <si>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</si>
  <si>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</si>
  <si>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</si>
  <si>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</si>
  <si>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</si>
  <si>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</si>
  <si>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</si>
  <si>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</si>
  <si>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</si>
  <si>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</si>
  <si>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กำไรขาดทุนเบ็ดเสร็จสำหรับงวด :</t>
  </si>
  <si>
    <t>กำไรขาดทุนเบ็ดเสร็จรวมสำหรับงวด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</si>
  <si>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</si>
  <si>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</si>
  <si>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</si>
  <si>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ทุนที่ออก</t>
  </si>
  <si>
    <t>และชำระแล้ว</t>
  </si>
  <si>
    <t>ส่วนเกิน</t>
  </si>
  <si>
    <t>มูลค่าหุ้นสามัญ</t>
  </si>
  <si>
    <t>ทุนสำรอง</t>
  </si>
  <si>
    <t xml:space="preserve">ตามกฎหมาย </t>
  </si>
  <si>
    <t>ผู้ถือหุ้น</t>
  </si>
  <si>
    <t>รวมส่วนของ</t>
  </si>
  <si>
    <t>องค์ประกอบอื่นของ</t>
  </si>
  <si>
    <t>ยอดคงเหลือ ณ วันที่ 1 มกราคม 2563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</si>
  <si>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</si>
  <si>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</si>
  <si>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</si>
  <si>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</si>
  <si>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</si>
  <si>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</si>
  <si>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</si>
  <si>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</si>
  <si>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</si>
  <si>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</si>
  <si>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</si>
  <si>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 xml:space="preserve">ประมาณการหนี้สินไม่หมุนเวียนอื่น </t>
  </si>
  <si>
    <t>หนี้สูญและหนี้สงสัยจะสูญ</t>
  </si>
  <si>
    <t>ค่าเผื่อ (โอนกลับ) มูลค่าสินค้าลดลง</t>
  </si>
  <si>
    <t>เงินปันผลรับ</t>
  </si>
  <si>
    <t>ดอกเบี้ยจ่าย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</si>
  <si>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</si>
  <si>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</si>
  <si>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</si>
  <si>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</si>
  <si>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เงินสดจ่ายเพื่อซื้อที่ดิน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</si>
  <si>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</si>
  <si>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</si>
  <si>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เงินปันผลจ่ายที่เป็นของผู้ถือหุ้น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</si>
  <si>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</si>
  <si>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</si>
  <si>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</si>
  <si>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</si>
  <si>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</si>
  <si>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</si>
  <si>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</si>
  <si>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</si>
  <si>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ข้อมูลงบกระแสเงินสดเปิดเผยเพิ่มเติม:</t>
  </si>
  <si>
    <t>รายการที่ไม่กระทบเงินสด</t>
  </si>
  <si>
    <t>ชำระคืนเงินกู้ยืมจากกิจการที่เกี่ยวข้องกัน</t>
  </si>
  <si>
    <t xml:space="preserve">เงินสดจากกิจกรรมดำเนินงาน </t>
  </si>
  <si>
    <t>เจ้าหนี้หมุนเวียนอื่น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</si>
  <si>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</si>
  <si>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</si>
  <si>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31 ธันวาคม 2563</t>
  </si>
  <si>
    <t>ยอดคงเหลือ ณ วันที่ 1 มกราคม 2564</t>
  </si>
  <si>
    <t>หนี้สินตามสัญญาเช่าที่ถึงกำหนดชำระภายในหนึ่งปี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</si>
  <si>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</si>
  <si>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</si>
  <si>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กำไร (ขาดทุน) เบ็ดเสร็จอื่นสำหรับงวด - สุทธิจากภาษีเงินได้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</si>
  <si>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</si>
  <si>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</si>
  <si>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</si>
  <si>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สำรองการเปลี่ยนแปลง</t>
  </si>
  <si>
    <t>ในมูลค่ายุติธรรม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</si>
  <si>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</si>
  <si>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รายการกับผู้ถือหุ้นที่บันทึกโดยตรงเข้าส่วนของผู้ถือหุ้น</t>
  </si>
  <si>
    <t>เงินปันผลระหว่างกาลให้ผู้ถือหุ้นบริษัท</t>
  </si>
  <si>
    <t>รวมการจัดสรรส่วนทุนให้ผู้ถือหุ้น</t>
  </si>
  <si>
    <t>ขาดทุนจากการตัดจำหน่ายอุปกรณ์</t>
  </si>
  <si>
    <t xml:space="preserve">บริษัทโอนจัดประเภทใหม่จากเงินลงทุนในบริษัทร่วมเป็นเงินลงทุนในตราสารทุน - กิจการที่เกี่ยวข้องกัน </t>
  </si>
  <si>
    <t>จำนวน 20.3  ล้านบาท</t>
  </si>
  <si>
    <t>เงินเบิกเกินบัญชีและเงินกู้ยืมระยะสั้นจากสถาบันการเงิน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</si>
  <si>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</si>
  <si>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</si>
  <si>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</si>
  <si>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</si>
  <si>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</si>
  <si>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</si>
  <si>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</si>
  <si>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จ่ายหนี้สินไม่หมุนเวียนสำหรับผลประโยชน์พนักงาน</t>
  </si>
  <si>
    <t>รายได้จากการขายและบริการ</t>
  </si>
  <si>
    <t>ต้นทุนขายและบริการ</t>
  </si>
  <si>
    <t xml:space="preserve">ต้นทุนทางการเงิน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</si>
</sst>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39" fontId="5" fillId="0" borderId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3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Fill="1" applyBorder="1" applyAlignment="1" applyProtection="1"/>
    <xf numFmtId="166" fontId="8" fillId="0" borderId="3" xfId="2" applyNumberFormat="1" applyFont="1" applyFill="1" applyBorder="1" applyAlignment="1" applyProtection="1"/>
    <xf numFmtId="165" fontId="3" fillId="0" borderId="2" xfId="1" applyNumberFormat="1" applyFont="1" applyBorder="1"/>
    <xf numFmtId="166" fontId="8" fillId="0" borderId="0" xfId="2" applyNumberFormat="1" applyFont="1" applyFill="1" applyBorder="1" applyAlignment="1" applyProtection="1"/>
    <xf numFmtId="166" fontId="6" fillId="0" borderId="3" xfId="0" applyNumberFormat="1" applyFont="1" applyFill="1" applyBorder="1" applyAlignment="1">
      <alignment horizontal="right"/>
    </xf>
    <xf numFmtId="166" fontId="3" fillId="0" borderId="2" xfId="1" applyNumberFormat="1" applyFont="1" applyBorder="1"/>
    <xf numFmtId="43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5" fontId="2" fillId="0" borderId="0" xfId="1" applyNumberFormat="1" applyFont="1" applyFill="1"/>
    <xf numFmtId="165" fontId="4" fillId="0" borderId="0" xfId="1" applyNumberFormat="1" applyFont="1" applyFill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3" fillId="0" borderId="0" xfId="0" applyFont="1" applyFill="1" applyAlignment="1">
      <alignment horizontal="left"/>
    </xf>
    <xf numFmtId="39" fontId="8" fillId="0" borderId="0" xfId="0" applyNumberFormat="1" applyFont="1" applyFill="1"/>
    <xf numFmtId="40" fontId="8" fillId="0" borderId="0" xfId="2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166" fontId="6" fillId="0" borderId="0" xfId="2" applyNumberFormat="1" applyFont="1" applyFill="1" applyBorder="1" applyAlignment="1" applyProtection="1"/>
    <xf numFmtId="165" fontId="4" fillId="0" borderId="0" xfId="1" applyNumberFormat="1" applyFont="1" applyFill="1" applyBorder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Border="1" applyAlignment="1"/>
    <xf numFmtId="0" fontId="11" fillId="0" borderId="1" xfId="0" applyFont="1" applyBorder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0" fontId="11" fillId="0" borderId="0" xfId="0" applyFont="1" applyFill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0" fontId="9" fillId="0" borderId="0" xfId="0" applyFont="1" applyFill="1" applyAlignment="1">
      <alignment horizontal="left"/>
    </xf>
    <xf numFmtId="165" fontId="11" fillId="0" borderId="0" xfId="0" applyNumberFormat="1" applyFont="1" applyAlignment="1">
      <alignment horizontal="left"/>
    </xf>
    <xf numFmtId="165" fontId="11" fillId="0" borderId="0" xfId="1" applyNumberFormat="1" applyFont="1" applyAlignment="1">
      <alignment horizontal="right"/>
    </xf>
    <xf numFmtId="166" fontId="2" fillId="0" borderId="0" xfId="1" applyNumberFormat="1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0" fillId="0" borderId="0" xfId="0" applyNumberFormat="1"/>
    <xf numFmtId="166" fontId="3" fillId="0" borderId="1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center"/>
    </xf>
    <xf numFmtId="166" fontId="13" fillId="0" borderId="0" xfId="1" applyNumberFormat="1" applyFont="1" applyFill="1"/>
    <xf numFmtId="166" fontId="13" fillId="0" borderId="0" xfId="0" applyNumberFormat="1" applyFont="1"/>
    <xf numFmtId="166" fontId="13" fillId="0" borderId="0" xfId="1" applyNumberFormat="1" applyFont="1" applyFill="1" applyAlignment="1">
      <alignment horizontal="center"/>
    </xf>
    <xf numFmtId="166" fontId="13" fillId="0" borderId="3" xfId="0" applyNumberFormat="1" applyFont="1" applyBorder="1"/>
    <xf numFmtId="166" fontId="13" fillId="0" borderId="0" xfId="1" applyNumberFormat="1" applyFont="1" applyFill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7" fontId="13" fillId="0" borderId="3" xfId="0" applyNumberFormat="1" applyFont="1" applyBorder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0" fontId="10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39" fontId="6" fillId="0" borderId="0" xfId="0" applyNumberFormat="1" applyFont="1"/>
    <xf numFmtId="166" fontId="6" fillId="0" borderId="0" xfId="2" applyNumberFormat="1" applyFont="1" applyBorder="1"/>
    <xf numFmtId="166" fontId="8" fillId="0" borderId="1" xfId="2" applyNumberFormat="1" applyFont="1" applyFill="1" applyBorder="1" applyAlignment="1" applyProtection="1"/>
    <xf numFmtId="0" fontId="8" fillId="0" borderId="0" xfId="0" applyFont="1" applyAlignment="1">
      <alignment horizontal="left"/>
    </xf>
    <xf numFmtId="39" fontId="8" fillId="0" borderId="0" xfId="0" applyNumberFormat="1" applyFont="1"/>
    <xf numFmtId="166" fontId="8" fillId="0" borderId="1" xfId="1" applyNumberFormat="1" applyFont="1" applyFill="1" applyBorder="1" applyAlignment="1">
      <alignment horizontal="right" vertical="top"/>
    </xf>
    <xf numFmtId="166" fontId="3" fillId="0" borderId="3" xfId="1" applyNumberFormat="1" applyFont="1" applyBorder="1"/>
    <xf numFmtId="0" fontId="2" fillId="0" borderId="3" xfId="0" applyFont="1" applyBorder="1" applyAlignment="1">
      <alignment horizontal="center"/>
    </xf>
    <xf numFmtId="164" fontId="0" fillId="0" borderId="0" xfId="1" applyFont="1"/>
    <xf numFmtId="166" fontId="11" fillId="0" borderId="4" xfId="1" applyNumberFormat="1" applyFont="1" applyBorder="1" applyAlignment="1">
      <alignment horizontal="left"/>
    </xf>
    <xf numFmtId="166" fontId="12" fillId="0" borderId="1" xfId="1" applyNumberFormat="1" applyFont="1" applyBorder="1" applyAlignment="1">
      <alignment horizontal="left"/>
    </xf>
    <xf numFmtId="0" fontId="10" fillId="0" borderId="0" xfId="0" applyFont="1" applyFill="1"/>
    <xf numFmtId="166" fontId="9" fillId="0" borderId="0" xfId="1" applyNumberFormat="1" applyFont="1" applyAlignment="1">
      <alignment horizontal="left"/>
    </xf>
    <xf numFmtId="166" fontId="2" fillId="0" borderId="3" xfId="1" applyNumberFormat="1" applyFont="1" applyBorder="1"/>
    <xf numFmtId="43" fontId="2" fillId="0" borderId="0" xfId="1" applyNumberFormat="1" applyFont="1"/>
    <xf numFmtId="165" fontId="2" fillId="0" borderId="0" xfId="1" applyNumberFormat="1" applyFont="1" applyAlignment="1">
      <alignment horizontal="left"/>
    </xf>
    <xf numFmtId="166" fontId="3" fillId="0" borderId="1" xfId="1" applyNumberFormat="1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topLeftCell="A4" zoomScale="70" zoomScaleNormal="100" zoomScaleSheetLayoutView="70" workbookViewId="0">
      <selection activeCell="D36" sqref="D36"/>
    </sheetView>
  </sheetViews>
  <sheetFormatPr defaultColWidth="8.90625" defaultRowHeight="20"/>
  <cols>
    <col min="1" max="1" width="39.08984375" style="3" customWidth="1"/>
    <col min="2" max="2" width="8.08984375" style="4" customWidth="1"/>
    <col min="3" max="3" width="1.08984375" style="3" customWidth="1"/>
    <col min="4" max="4" width="15.36328125" style="4" customWidth="1"/>
    <col min="5" max="5" width="1.6328125" style="4" customWidth="1"/>
    <col min="6" max="6" width="16.6328125" style="4" customWidth="1"/>
    <col min="7" max="16384" width="8.90625" style="3"/>
  </cols>
  <sheetData>
    <row r="1" spans="1:6" ht="20.5">
      <c r="A1" s="2" t="s">
        <v>0</v>
      </c>
    </row>
    <row r="2" spans="1:6" ht="20.5">
      <c r="A2" s="2" t="s">
        <v>1</v>
      </c>
    </row>
    <row r="3" spans="1:6" ht="20.5">
      <c r="A3" s="2" t="s">
        <v>138</v>
      </c>
    </row>
    <row r="4" spans="1:6" ht="20.5">
      <c r="A4" s="2"/>
    </row>
    <row r="5" spans="1:6">
      <c r="D5" s="123" t="s">
        <v>2</v>
      </c>
      <c r="E5" s="123"/>
      <c r="F5" s="123"/>
    </row>
    <row r="6" spans="1:6">
      <c r="D6" s="91" t="s">
        <v>139</v>
      </c>
      <c r="E6" s="47"/>
      <c r="F6" s="92" t="s">
        <v>119</v>
      </c>
    </row>
    <row r="7" spans="1:6">
      <c r="D7" s="4" t="s">
        <v>5</v>
      </c>
      <c r="F7" s="4" t="s">
        <v>3</v>
      </c>
    </row>
    <row r="8" spans="1:6">
      <c r="B8" s="37" t="s">
        <v>4</v>
      </c>
      <c r="D8" s="55" t="s">
        <v>6</v>
      </c>
      <c r="F8" s="55"/>
    </row>
    <row r="9" spans="1:6" ht="20.5">
      <c r="A9" s="2" t="s">
        <v>7</v>
      </c>
    </row>
    <row r="10" spans="1:6" ht="12.65" customHeight="1"/>
    <row r="11" spans="1:6" ht="20.5">
      <c r="A11" s="2" t="s">
        <v>8</v>
      </c>
      <c r="D11" s="7"/>
      <c r="E11" s="7"/>
      <c r="F11" s="7"/>
    </row>
    <row r="12" spans="1:6">
      <c r="A12" s="1" t="s">
        <v>9</v>
      </c>
      <c r="D12" s="7">
        <v>7959</v>
      </c>
      <c r="E12" s="7"/>
      <c r="F12" s="7">
        <v>5776</v>
      </c>
    </row>
    <row r="13" spans="1:6">
      <c r="A13" s="1" t="s">
        <v>10</v>
      </c>
      <c r="B13" s="4">
        <v>4</v>
      </c>
      <c r="D13" s="7">
        <v>129604</v>
      </c>
      <c r="E13" s="7"/>
      <c r="F13" s="7">
        <v>31076</v>
      </c>
    </row>
    <row r="14" spans="1:6">
      <c r="A14" s="1" t="s">
        <v>11</v>
      </c>
      <c r="B14" s="4">
        <v>3</v>
      </c>
      <c r="D14" s="7">
        <v>12376</v>
      </c>
      <c r="E14" s="7"/>
      <c r="F14" s="7">
        <v>6627</v>
      </c>
    </row>
    <row r="15" spans="1:6">
      <c r="A15" s="1" t="s">
        <v>12</v>
      </c>
      <c r="D15" s="7">
        <v>211936</v>
      </c>
      <c r="E15" s="7"/>
      <c r="F15" s="7">
        <v>208173</v>
      </c>
    </row>
    <row r="16" spans="1:6">
      <c r="A16" s="1" t="s">
        <v>13</v>
      </c>
      <c r="D16" s="7">
        <v>11068</v>
      </c>
      <c r="E16" s="10"/>
      <c r="F16" s="7">
        <v>15625</v>
      </c>
    </row>
    <row r="17" spans="1:11">
      <c r="A17" s="1" t="s">
        <v>14</v>
      </c>
      <c r="D17" s="11">
        <f>SUM(D12:D16)</f>
        <v>372943</v>
      </c>
      <c r="E17" s="10"/>
      <c r="F17" s="11">
        <f>SUM(F12:F16)</f>
        <v>267277</v>
      </c>
    </row>
    <row r="18" spans="1:11" ht="17.149999999999999" customHeight="1">
      <c r="A18" s="1"/>
      <c r="D18" s="7"/>
      <c r="E18" s="10"/>
      <c r="F18" s="7"/>
    </row>
    <row r="19" spans="1:11" ht="20.5">
      <c r="A19" s="2" t="s">
        <v>15</v>
      </c>
      <c r="D19" s="7"/>
      <c r="E19" s="7"/>
      <c r="F19" s="7"/>
    </row>
    <row r="20" spans="1:11">
      <c r="A20" s="1" t="s">
        <v>16</v>
      </c>
      <c r="B20" s="4">
        <v>5</v>
      </c>
      <c r="D20" s="7">
        <v>72324</v>
      </c>
      <c r="E20" s="7"/>
      <c r="F20" s="7">
        <v>71285</v>
      </c>
    </row>
    <row r="21" spans="1:11">
      <c r="A21" s="1" t="s">
        <v>17</v>
      </c>
      <c r="B21" s="4">
        <v>6</v>
      </c>
      <c r="D21" s="7">
        <v>72295</v>
      </c>
      <c r="E21" s="7"/>
      <c r="F21" s="93">
        <v>72295</v>
      </c>
    </row>
    <row r="22" spans="1:11">
      <c r="A22" s="1" t="s">
        <v>18</v>
      </c>
      <c r="B22" s="4">
        <v>7</v>
      </c>
      <c r="D22" s="7">
        <v>41864</v>
      </c>
      <c r="E22" s="7"/>
      <c r="F22" s="94">
        <v>47769</v>
      </c>
    </row>
    <row r="23" spans="1:11">
      <c r="A23" s="1" t="s">
        <v>19</v>
      </c>
      <c r="B23" s="4">
        <v>8</v>
      </c>
      <c r="D23" s="7">
        <v>76942</v>
      </c>
      <c r="E23" s="7"/>
      <c r="F23" s="93">
        <v>93566</v>
      </c>
    </row>
    <row r="24" spans="1:11">
      <c r="A24" s="1" t="s">
        <v>20</v>
      </c>
      <c r="D24" s="7">
        <v>1917</v>
      </c>
      <c r="E24" s="7"/>
      <c r="F24" s="95">
        <v>1788</v>
      </c>
    </row>
    <row r="25" spans="1:11">
      <c r="A25" s="1" t="s">
        <v>21</v>
      </c>
      <c r="D25" s="7">
        <v>38251</v>
      </c>
      <c r="E25" s="7"/>
      <c r="F25" s="95">
        <v>34171</v>
      </c>
    </row>
    <row r="26" spans="1:11">
      <c r="A26" s="1" t="s">
        <v>22</v>
      </c>
      <c r="D26" s="7">
        <v>40190</v>
      </c>
      <c r="E26" s="7"/>
      <c r="F26" s="96">
        <v>45282</v>
      </c>
    </row>
    <row r="27" spans="1:11">
      <c r="A27" s="1" t="s">
        <v>23</v>
      </c>
      <c r="D27" s="11">
        <f>SUM(D20:D26)</f>
        <v>343783</v>
      </c>
      <c r="E27" s="10"/>
      <c r="F27" s="11">
        <f>SUM(F20:F26)</f>
        <v>366156</v>
      </c>
    </row>
    <row r="28" spans="1:11" ht="17.149999999999999" customHeight="1">
      <c r="A28" s="1"/>
      <c r="D28" s="7"/>
      <c r="E28" s="7"/>
      <c r="F28" s="7"/>
    </row>
    <row r="29" spans="1:11" ht="21" thickBot="1">
      <c r="A29" s="2" t="s">
        <v>24</v>
      </c>
      <c r="D29" s="12">
        <f>+D17+D27</f>
        <v>716726</v>
      </c>
      <c r="E29" s="7"/>
      <c r="F29" s="12">
        <f>+F17+F27</f>
        <v>633433</v>
      </c>
      <c r="G29" s="33"/>
      <c r="H29" s="33"/>
      <c r="I29" s="33"/>
      <c r="J29" s="33">
        <f>+F29-F58</f>
        <v>0</v>
      </c>
      <c r="K29" s="1"/>
    </row>
    <row r="30" spans="1:11" ht="20.5" thickTop="1">
      <c r="A30" s="1"/>
      <c r="D30" s="7"/>
      <c r="E30" s="7"/>
      <c r="F30" s="7"/>
    </row>
    <row r="31" spans="1:11" ht="19.5" customHeight="1">
      <c r="A31" s="2" t="s">
        <v>25</v>
      </c>
      <c r="D31" s="7"/>
      <c r="E31" s="7"/>
      <c r="F31" s="7"/>
    </row>
    <row r="32" spans="1:11" ht="19.5" customHeight="1">
      <c r="A32" s="2" t="s">
        <v>26</v>
      </c>
      <c r="D32" s="8"/>
      <c r="E32" s="9"/>
      <c r="F32" s="8"/>
    </row>
    <row r="33" spans="1:6" ht="19.5" customHeight="1">
      <c r="A33" s="1" t="s">
        <v>137</v>
      </c>
      <c r="D33" s="7">
        <v>74961</v>
      </c>
      <c r="E33" s="7"/>
      <c r="F33" s="7">
        <v>80000</v>
      </c>
    </row>
    <row r="34" spans="1:6" ht="19.5" customHeight="1">
      <c r="A34" s="1" t="s">
        <v>27</v>
      </c>
      <c r="B34" s="4">
        <v>3</v>
      </c>
      <c r="D34" s="7">
        <v>102375</v>
      </c>
      <c r="E34" s="7"/>
      <c r="F34" s="7">
        <v>3686</v>
      </c>
    </row>
    <row r="35" spans="1:6" ht="19.5" customHeight="1">
      <c r="A35" s="1" t="s">
        <v>116</v>
      </c>
      <c r="B35" s="4">
        <v>3</v>
      </c>
      <c r="D35" s="7">
        <v>24845</v>
      </c>
      <c r="E35" s="7"/>
      <c r="F35" s="7">
        <v>19702</v>
      </c>
    </row>
    <row r="36" spans="1:6" ht="19.5" customHeight="1">
      <c r="A36" s="1" t="s">
        <v>121</v>
      </c>
      <c r="B36" s="102">
        <v>8</v>
      </c>
      <c r="D36" s="7">
        <v>27204</v>
      </c>
      <c r="E36" s="7"/>
      <c r="F36" s="97">
        <v>20198</v>
      </c>
    </row>
    <row r="37" spans="1:6" ht="19.5" customHeight="1">
      <c r="A37" s="1" t="s">
        <v>122</v>
      </c>
      <c r="B37" s="4">
        <v>3</v>
      </c>
      <c r="D37" s="7">
        <v>30000</v>
      </c>
      <c r="E37" s="3"/>
      <c r="F37" s="97">
        <v>21000</v>
      </c>
    </row>
    <row r="38" spans="1:6" ht="19.5" customHeight="1">
      <c r="A38" s="1" t="s">
        <v>28</v>
      </c>
      <c r="D38" s="7">
        <v>6028</v>
      </c>
      <c r="E38" s="7"/>
      <c r="F38" s="98">
        <v>7415</v>
      </c>
    </row>
    <row r="39" spans="1:6" ht="19.5" customHeight="1">
      <c r="A39" s="1" t="s">
        <v>29</v>
      </c>
      <c r="D39" s="11">
        <f>SUM(D33:D38)</f>
        <v>265413</v>
      </c>
      <c r="E39" s="7"/>
      <c r="F39" s="11">
        <f>SUM(F33:F38)</f>
        <v>152001</v>
      </c>
    </row>
    <row r="40" spans="1:6" ht="19.5" customHeight="1">
      <c r="A40" s="2" t="s">
        <v>30</v>
      </c>
      <c r="D40" s="7"/>
      <c r="E40" s="7"/>
      <c r="F40" s="7"/>
    </row>
    <row r="41" spans="1:6" ht="19.5" customHeight="1">
      <c r="A41" s="1" t="s">
        <v>31</v>
      </c>
      <c r="B41" s="4">
        <v>8</v>
      </c>
      <c r="D41" s="93">
        <v>52756</v>
      </c>
      <c r="E41" s="7"/>
      <c r="F41" s="93">
        <v>66782</v>
      </c>
    </row>
    <row r="42" spans="1:6" ht="19.5" customHeight="1">
      <c r="A42" s="1" t="s">
        <v>123</v>
      </c>
      <c r="B42" s="3"/>
      <c r="D42" s="93">
        <v>9630</v>
      </c>
      <c r="E42" s="3"/>
      <c r="F42" s="93">
        <v>9298</v>
      </c>
    </row>
    <row r="43" spans="1:6" ht="19.5" customHeight="1">
      <c r="A43" s="1" t="s">
        <v>32</v>
      </c>
      <c r="D43" s="99">
        <v>4529</v>
      </c>
      <c r="E43" s="7"/>
      <c r="F43" s="99">
        <v>5327</v>
      </c>
    </row>
    <row r="44" spans="1:6" ht="19.5" customHeight="1">
      <c r="A44" s="1" t="s">
        <v>33</v>
      </c>
      <c r="D44" s="11">
        <f>SUM(D41:D43)</f>
        <v>66915</v>
      </c>
      <c r="E44" s="7"/>
      <c r="F44" s="11">
        <f>SUM(F41:F43)</f>
        <v>81407</v>
      </c>
    </row>
    <row r="45" spans="1:6" ht="19.5" customHeight="1">
      <c r="A45" s="2" t="s">
        <v>34</v>
      </c>
      <c r="D45" s="16">
        <f>+D39+D44</f>
        <v>332328</v>
      </c>
      <c r="E45" s="7"/>
      <c r="F45" s="16">
        <f>+F39+F44</f>
        <v>233408</v>
      </c>
    </row>
    <row r="46" spans="1:6" ht="19.5" customHeight="1">
      <c r="A46" s="2" t="s">
        <v>35</v>
      </c>
      <c r="D46" s="7"/>
      <c r="E46" s="7"/>
      <c r="F46" s="7"/>
    </row>
    <row r="47" spans="1:6" ht="19.5" customHeight="1">
      <c r="A47" s="1" t="s">
        <v>36</v>
      </c>
      <c r="D47" s="7"/>
      <c r="E47" s="7"/>
      <c r="F47" s="7"/>
    </row>
    <row r="48" spans="1:6" ht="19.5" customHeight="1">
      <c r="A48" s="1" t="s">
        <v>37</v>
      </c>
      <c r="D48" s="7"/>
      <c r="E48" s="7"/>
      <c r="F48" s="7"/>
    </row>
    <row r="49" spans="1:8" ht="19.5" customHeight="1" thickBot="1">
      <c r="A49" s="1" t="s">
        <v>38</v>
      </c>
      <c r="D49" s="13">
        <v>250000</v>
      </c>
      <c r="E49" s="7"/>
      <c r="F49" s="13">
        <v>250000</v>
      </c>
    </row>
    <row r="50" spans="1:8" ht="19.5" customHeight="1" thickTop="1">
      <c r="A50" s="1" t="s">
        <v>39</v>
      </c>
      <c r="D50" s="7"/>
      <c r="E50" s="7"/>
      <c r="F50" s="7"/>
    </row>
    <row r="51" spans="1:8" ht="19.5" customHeight="1">
      <c r="A51" s="1" t="s">
        <v>40</v>
      </c>
      <c r="D51" s="7">
        <v>120000</v>
      </c>
      <c r="E51" s="7"/>
      <c r="F51" s="7">
        <v>120000</v>
      </c>
    </row>
    <row r="52" spans="1:8" ht="19.5" customHeight="1">
      <c r="A52" s="1" t="s">
        <v>41</v>
      </c>
      <c r="D52" s="7">
        <v>279256</v>
      </c>
      <c r="E52" s="7"/>
      <c r="F52" s="7">
        <v>279256</v>
      </c>
    </row>
    <row r="53" spans="1:8" ht="19.5" customHeight="1">
      <c r="A53" s="1" t="s">
        <v>42</v>
      </c>
      <c r="D53" s="7"/>
      <c r="E53" s="7"/>
      <c r="F53" s="7"/>
    </row>
    <row r="54" spans="1:8" ht="19.5" customHeight="1">
      <c r="A54" s="1" t="s">
        <v>43</v>
      </c>
      <c r="D54" s="83">
        <v>8060</v>
      </c>
      <c r="E54" s="7"/>
      <c r="F54" s="100">
        <v>8060</v>
      </c>
    </row>
    <row r="55" spans="1:8" ht="19.5" customHeight="1">
      <c r="A55" s="1" t="s">
        <v>44</v>
      </c>
      <c r="D55" s="62">
        <f>'SH7'!J16</f>
        <v>-11400</v>
      </c>
      <c r="E55" s="7"/>
      <c r="F55" s="100">
        <v>5058</v>
      </c>
      <c r="G55" s="8"/>
      <c r="H55" s="14"/>
    </row>
    <row r="56" spans="1:8" ht="19.5" customHeight="1">
      <c r="A56" s="1" t="s">
        <v>45</v>
      </c>
      <c r="D56" s="62">
        <f>+'SH7'!L16</f>
        <v>-11518</v>
      </c>
      <c r="E56" s="82"/>
      <c r="F56" s="98">
        <v>-12349</v>
      </c>
    </row>
    <row r="57" spans="1:8" ht="19.5" customHeight="1">
      <c r="A57" s="2" t="s">
        <v>46</v>
      </c>
      <c r="D57" s="122">
        <f>SUM(D51:D56)</f>
        <v>384398</v>
      </c>
      <c r="F57" s="15">
        <f>SUM(F51:F56)</f>
        <v>400025</v>
      </c>
    </row>
    <row r="58" spans="1:8" ht="19.5" customHeight="1" thickBot="1">
      <c r="A58" s="2" t="s">
        <v>47</v>
      </c>
      <c r="D58" s="12">
        <f>SUM(D45,D57)</f>
        <v>716726</v>
      </c>
      <c r="F58" s="12">
        <f>SUM(F45,F57)</f>
        <v>633433</v>
      </c>
    </row>
    <row r="59" spans="1:8" ht="20.5" thickTop="1">
      <c r="A59" s="1"/>
    </row>
    <row r="60" spans="1:8">
      <c r="A60" s="1"/>
    </row>
    <row r="61" spans="1:8">
      <c r="A61" s="1"/>
      <c r="D61" s="33">
        <f>+D29-D58</f>
        <v>0</v>
      </c>
      <c r="E61" s="33"/>
      <c r="F61" s="33">
        <f>+F29-F58</f>
        <v>0</v>
      </c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</sheetData>
  <mergeCells count="1">
    <mergeCell ref="D5:F5"/>
  </mergeCells>
  <printOptions horizontalCentered="1"/>
  <pageMargins left="0.98425196850393704" right="0.70866141732283472" top="0.98425196850393704" bottom="0.27559055118110237" header="0.23622047244094491" footer="0.51181102362204722"/>
  <pageSetup paperSize="9" scale="95" orientation="portrait" r:id="rId1"/>
  <headerFooter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3"/>
  <sheetViews>
    <sheetView view="pageBreakPreview" topLeftCell="A4" zoomScale="60" zoomScaleNormal="100" workbookViewId="0">
      <selection activeCell="D13" sqref="D13:F13"/>
    </sheetView>
  </sheetViews>
  <sheetFormatPr defaultColWidth="9.08984375" defaultRowHeight="20"/>
  <cols>
    <col min="1" max="1" width="44.26953125" style="18" customWidth="1"/>
    <col min="2" max="2" width="8.90625" style="4" customWidth="1"/>
    <col min="3" max="3" width="1" style="3" customWidth="1"/>
    <col min="4" max="4" width="13.453125" style="1" customWidth="1"/>
    <col min="5" max="5" width="0.90625" style="3" customWidth="1"/>
    <col min="6" max="6" width="13.90625" style="1" customWidth="1"/>
    <col min="7" max="7" width="9.08984375" style="3"/>
    <col min="8" max="9" width="11.6328125" style="3" bestFit="1" customWidth="1"/>
    <col min="10" max="10" width="9.08984375" style="3"/>
    <col min="11" max="11" width="10.26953125" style="3" bestFit="1" customWidth="1"/>
    <col min="12" max="16384" width="9.08984375" style="3"/>
  </cols>
  <sheetData>
    <row r="1" spans="1:11" s="51" customFormat="1" ht="20.5">
      <c r="A1" s="57" t="s">
        <v>48</v>
      </c>
      <c r="B1" s="50"/>
      <c r="C1" s="50"/>
      <c r="D1" s="59"/>
      <c r="F1" s="60" t="s">
        <v>5</v>
      </c>
    </row>
    <row r="2" spans="1:11" s="51" customFormat="1" ht="20.5">
      <c r="A2" s="58" t="s">
        <v>49</v>
      </c>
      <c r="B2" s="50"/>
      <c r="C2" s="50"/>
      <c r="D2" s="59"/>
      <c r="F2" s="60" t="s">
        <v>6</v>
      </c>
    </row>
    <row r="3" spans="1:11" s="51" customFormat="1" ht="20.5">
      <c r="A3" s="58" t="s">
        <v>140</v>
      </c>
      <c r="B3" s="50"/>
      <c r="D3" s="59"/>
      <c r="F3" s="59"/>
    </row>
    <row r="4" spans="1:11" s="51" customFormat="1" ht="7.4" customHeight="1">
      <c r="A4" s="61"/>
      <c r="B4" s="50"/>
      <c r="D4" s="59"/>
      <c r="F4" s="59"/>
    </row>
    <row r="5" spans="1:11" s="51" customFormat="1" ht="18" customHeight="1">
      <c r="A5" s="61"/>
      <c r="B5" s="50"/>
      <c r="D5" s="124" t="s">
        <v>2</v>
      </c>
      <c r="E5" s="124"/>
      <c r="F5" s="124"/>
    </row>
    <row r="6" spans="1:11">
      <c r="B6" s="55" t="s">
        <v>4</v>
      </c>
      <c r="D6" s="104">
        <v>2564</v>
      </c>
      <c r="E6" s="105"/>
      <c r="F6" s="104">
        <v>2563</v>
      </c>
    </row>
    <row r="7" spans="1:11" ht="20.5">
      <c r="A7" s="17" t="s">
        <v>50</v>
      </c>
    </row>
    <row r="8" spans="1:11">
      <c r="A8" s="19" t="s">
        <v>146</v>
      </c>
      <c r="B8" s="4">
        <v>3</v>
      </c>
      <c r="D8" s="20">
        <v>156852</v>
      </c>
      <c r="E8" s="6"/>
      <c r="F8" s="20">
        <v>90755</v>
      </c>
      <c r="H8" s="8"/>
      <c r="I8" s="8"/>
    </row>
    <row r="9" spans="1:11">
      <c r="A9" s="19" t="s">
        <v>51</v>
      </c>
      <c r="B9" s="4">
        <v>3</v>
      </c>
      <c r="D9" s="20">
        <v>2609</v>
      </c>
      <c r="E9" s="6"/>
      <c r="F9" s="20">
        <v>2892</v>
      </c>
    </row>
    <row r="10" spans="1:11" ht="20.5">
      <c r="A10" s="17" t="s">
        <v>52</v>
      </c>
      <c r="D10" s="22">
        <f>SUM(D8:D9)</f>
        <v>159461</v>
      </c>
      <c r="E10" s="6"/>
      <c r="F10" s="22">
        <f>SUM(F8:F9)</f>
        <v>93647</v>
      </c>
    </row>
    <row r="11" spans="1:11" ht="5.5" customHeight="1">
      <c r="A11" s="19"/>
      <c r="D11" s="20"/>
      <c r="E11" s="6"/>
      <c r="F11" s="20"/>
    </row>
    <row r="12" spans="1:11" ht="20.5">
      <c r="A12" s="17" t="s">
        <v>53</v>
      </c>
      <c r="B12" s="4">
        <v>3</v>
      </c>
      <c r="D12" s="20"/>
      <c r="E12" s="6"/>
      <c r="F12" s="20"/>
    </row>
    <row r="13" spans="1:11">
      <c r="A13" s="19" t="s">
        <v>147</v>
      </c>
      <c r="B13" s="3"/>
      <c r="D13" s="20">
        <v>126114</v>
      </c>
      <c r="E13" s="6"/>
      <c r="F13" s="20">
        <v>46164</v>
      </c>
      <c r="I13" s="8"/>
      <c r="J13" s="8"/>
      <c r="K13" s="8"/>
    </row>
    <row r="14" spans="1:11">
      <c r="A14" s="19" t="s">
        <v>54</v>
      </c>
      <c r="D14" s="52">
        <v>23268</v>
      </c>
      <c r="E14" s="6"/>
      <c r="F14" s="20">
        <v>50408</v>
      </c>
    </row>
    <row r="15" spans="1:11">
      <c r="A15" s="19" t="s">
        <v>55</v>
      </c>
      <c r="D15" s="52">
        <v>9093</v>
      </c>
      <c r="E15" s="6"/>
      <c r="F15" s="20">
        <v>10951</v>
      </c>
    </row>
    <row r="16" spans="1:11">
      <c r="A16" s="19" t="s">
        <v>148</v>
      </c>
      <c r="D16" s="44">
        <v>1095</v>
      </c>
      <c r="E16" s="6"/>
      <c r="F16" s="44">
        <v>1576</v>
      </c>
    </row>
    <row r="17" spans="1:6" ht="20.5">
      <c r="A17" s="17" t="s">
        <v>57</v>
      </c>
      <c r="D17" s="22">
        <f>SUM(D13:D16)</f>
        <v>159570</v>
      </c>
      <c r="E17" s="6"/>
      <c r="F17" s="22">
        <f>SUM(F13:F16)</f>
        <v>109099</v>
      </c>
    </row>
    <row r="18" spans="1:6" ht="5.15" customHeight="1">
      <c r="A18" s="17"/>
      <c r="D18" s="23"/>
      <c r="E18" s="6"/>
      <c r="F18" s="23"/>
    </row>
    <row r="19" spans="1:6" ht="20.5">
      <c r="A19" s="17" t="s">
        <v>58</v>
      </c>
      <c r="D19" s="43">
        <f>+SUM(D10-D17)</f>
        <v>-109</v>
      </c>
      <c r="E19" s="21">
        <f>+SUM(E10-E17)</f>
        <v>0</v>
      </c>
      <c r="F19" s="43">
        <f>+SUM(F10-F17)</f>
        <v>-15452</v>
      </c>
    </row>
    <row r="20" spans="1:6">
      <c r="A20" s="19" t="s">
        <v>59</v>
      </c>
      <c r="D20" s="119">
        <v>49</v>
      </c>
      <c r="E20" s="6"/>
      <c r="F20" s="24">
        <v>1479</v>
      </c>
    </row>
    <row r="21" spans="1:6" ht="4.4000000000000004" customHeight="1">
      <c r="A21" s="19"/>
      <c r="D21" s="25"/>
      <c r="E21" s="6"/>
      <c r="F21" s="25"/>
    </row>
    <row r="22" spans="1:6" ht="20.5">
      <c r="A22" s="17" t="s">
        <v>60</v>
      </c>
      <c r="D22" s="112">
        <f>+D19-D20</f>
        <v>-158</v>
      </c>
      <c r="E22" s="6"/>
      <c r="F22" s="112">
        <f>+F19-F20</f>
        <v>-16931</v>
      </c>
    </row>
    <row r="23" spans="1:6" ht="5.15" customHeight="1">
      <c r="A23" s="19"/>
      <c r="D23" s="20"/>
      <c r="E23" s="6"/>
      <c r="F23" s="20"/>
    </row>
    <row r="24" spans="1:6" ht="20.5">
      <c r="A24" s="17" t="s">
        <v>61</v>
      </c>
      <c r="D24" s="20"/>
      <c r="E24" s="6"/>
      <c r="F24" s="20"/>
    </row>
    <row r="25" spans="1:6">
      <c r="A25" s="49" t="s">
        <v>127</v>
      </c>
      <c r="B25" s="50"/>
      <c r="C25" s="51"/>
      <c r="D25" s="52"/>
      <c r="E25" s="6"/>
      <c r="F25" s="20"/>
    </row>
    <row r="26" spans="1:6">
      <c r="A26" s="106" t="s">
        <v>125</v>
      </c>
      <c r="B26" s="50"/>
      <c r="C26" s="51"/>
      <c r="D26" s="52"/>
      <c r="E26" s="6"/>
      <c r="F26" s="120"/>
    </row>
    <row r="27" spans="1:6">
      <c r="A27" s="106" t="s">
        <v>126</v>
      </c>
      <c r="B27" s="50"/>
      <c r="C27" s="51"/>
      <c r="D27" s="62">
        <v>-297</v>
      </c>
      <c r="E27" s="63"/>
      <c r="F27" s="44">
        <v>-119</v>
      </c>
    </row>
    <row r="28" spans="1:6">
      <c r="A28" s="106" t="s">
        <v>59</v>
      </c>
      <c r="B28" s="103"/>
      <c r="C28" s="51"/>
      <c r="D28" s="26">
        <v>-59</v>
      </c>
      <c r="E28" s="53"/>
      <c r="F28" s="26">
        <v>0</v>
      </c>
    </row>
    <row r="29" spans="1:6" ht="20.5">
      <c r="A29" s="56" t="s">
        <v>124</v>
      </c>
      <c r="B29" s="50"/>
      <c r="C29" s="51"/>
      <c r="D29" s="27">
        <f>D27-D28</f>
        <v>-238</v>
      </c>
      <c r="E29" s="6"/>
      <c r="F29" s="27">
        <f>F27-F28</f>
        <v>-119</v>
      </c>
    </row>
    <row r="30" spans="1:6" ht="5.15" customHeight="1">
      <c r="A30" s="49"/>
      <c r="B30" s="50"/>
      <c r="C30" s="51"/>
      <c r="D30" s="20"/>
      <c r="E30" s="6"/>
      <c r="F30" s="20"/>
    </row>
    <row r="31" spans="1:6" ht="21" thickBot="1">
      <c r="A31" s="109" t="s">
        <v>66</v>
      </c>
      <c r="D31" s="31">
        <f>+D22+D29</f>
        <v>-396</v>
      </c>
      <c r="E31" s="6"/>
      <c r="F31" s="31">
        <f>+F22+F29</f>
        <v>-17050</v>
      </c>
    </row>
    <row r="32" spans="1:6" ht="6" customHeight="1" thickTop="1">
      <c r="A32" s="109"/>
      <c r="D32" s="20"/>
      <c r="E32" s="6"/>
      <c r="F32" s="20"/>
    </row>
    <row r="33" spans="1:6" ht="21" thickBot="1">
      <c r="A33" s="110" t="s">
        <v>62</v>
      </c>
      <c r="D33" s="32">
        <f>+D22/D34</f>
        <v>-1.3166666666666667E-2</v>
      </c>
      <c r="E33" s="6"/>
      <c r="F33" s="32">
        <f>+F22/F34</f>
        <v>-1.4109166666666666</v>
      </c>
    </row>
    <row r="34" spans="1:6" ht="26.5" customHeight="1" thickTop="1" thickBot="1">
      <c r="A34" s="110" t="s">
        <v>63</v>
      </c>
      <c r="D34" s="28">
        <v>12000</v>
      </c>
      <c r="E34" s="6"/>
      <c r="F34" s="28">
        <v>12000</v>
      </c>
    </row>
    <row r="35" spans="1:6" ht="20.5" thickTop="1">
      <c r="A35" s="19"/>
    </row>
    <row r="36" spans="1:6">
      <c r="A36" s="19"/>
    </row>
    <row r="37" spans="1:6">
      <c r="A37" s="19"/>
      <c r="F37" s="3"/>
    </row>
    <row r="38" spans="1:6">
      <c r="A38" s="19"/>
      <c r="F38" s="3"/>
    </row>
    <row r="39" spans="1:6">
      <c r="A39" s="19"/>
      <c r="F39" s="3"/>
    </row>
    <row r="40" spans="1:6">
      <c r="A40" s="19"/>
      <c r="F40" s="3"/>
    </row>
    <row r="41" spans="1:6">
      <c r="A41" s="19"/>
      <c r="F41" s="3"/>
    </row>
    <row r="42" spans="1:6">
      <c r="A42" s="19"/>
      <c r="F42" s="3"/>
    </row>
    <row r="43" spans="1:6">
      <c r="A43" s="19"/>
      <c r="F43" s="3"/>
    </row>
    <row r="44" spans="1:6">
      <c r="A44" s="19"/>
      <c r="F44" s="3"/>
    </row>
    <row r="45" spans="1:6">
      <c r="A45" s="19"/>
      <c r="F45" s="3"/>
    </row>
    <row r="46" spans="1:6">
      <c r="A46" s="19"/>
      <c r="F46" s="3"/>
    </row>
    <row r="47" spans="1:6">
      <c r="A47" s="19"/>
      <c r="F47" s="3"/>
    </row>
    <row r="48" spans="1:6">
      <c r="A48" s="19"/>
      <c r="F48" s="3"/>
    </row>
    <row r="49" spans="1:6">
      <c r="A49" s="19"/>
      <c r="F49" s="3"/>
    </row>
    <row r="50" spans="1:6">
      <c r="A50" s="19"/>
      <c r="F50" s="3"/>
    </row>
    <row r="51" spans="1:6">
      <c r="A51" s="19"/>
    </row>
    <row r="52" spans="1:6">
      <c r="A52" s="19"/>
    </row>
    <row r="53" spans="1:6">
      <c r="A53" s="19"/>
    </row>
    <row r="54" spans="1:6">
      <c r="A54" s="19"/>
    </row>
    <row r="55" spans="1:6">
      <c r="A55" s="19"/>
    </row>
    <row r="56" spans="1:6">
      <c r="A56" s="19"/>
    </row>
    <row r="57" spans="1:6">
      <c r="A57" s="19"/>
    </row>
    <row r="58" spans="1:6">
      <c r="A58" s="19"/>
    </row>
    <row r="59" spans="1:6">
      <c r="A59" s="19"/>
    </row>
    <row r="60" spans="1:6">
      <c r="A60" s="19"/>
    </row>
    <row r="61" spans="1:6">
      <c r="A61" s="19"/>
    </row>
    <row r="62" spans="1:6">
      <c r="A62" s="19"/>
    </row>
    <row r="63" spans="1:6">
      <c r="A63" s="19"/>
    </row>
    <row r="64" spans="1:6">
      <c r="A64" s="19"/>
    </row>
    <row r="65" spans="1:1">
      <c r="A65" s="19"/>
    </row>
    <row r="66" spans="1:1">
      <c r="A66" s="19"/>
    </row>
    <row r="67" spans="1:1">
      <c r="A67" s="19"/>
    </row>
    <row r="68" spans="1:1">
      <c r="A68" s="19"/>
    </row>
    <row r="69" spans="1:1">
      <c r="A69" s="19"/>
    </row>
    <row r="70" spans="1:1">
      <c r="A70" s="19"/>
    </row>
    <row r="71" spans="1:1">
      <c r="A71" s="19"/>
    </row>
    <row r="72" spans="1:1">
      <c r="A72" s="19"/>
    </row>
    <row r="73" spans="1:1">
      <c r="A73" s="19"/>
    </row>
    <row r="74" spans="1:1">
      <c r="A74" s="19"/>
    </row>
    <row r="75" spans="1:1">
      <c r="A75" s="19"/>
    </row>
    <row r="76" spans="1:1">
      <c r="A76" s="19"/>
    </row>
    <row r="77" spans="1:1">
      <c r="A77" s="19"/>
    </row>
    <row r="78" spans="1:1">
      <c r="A78" s="19"/>
    </row>
    <row r="79" spans="1:1">
      <c r="A79" s="19"/>
    </row>
    <row r="80" spans="1:1">
      <c r="A80" s="19"/>
    </row>
    <row r="81" spans="1:1">
      <c r="A81" s="19"/>
    </row>
    <row r="82" spans="1:1">
      <c r="A82" s="19"/>
    </row>
    <row r="83" spans="1:1">
      <c r="A83" s="19"/>
    </row>
    <row r="84" spans="1:1">
      <c r="A84" s="19"/>
    </row>
    <row r="85" spans="1:1">
      <c r="A85" s="19"/>
    </row>
    <row r="86" spans="1:1">
      <c r="A86" s="19"/>
    </row>
    <row r="87" spans="1:1">
      <c r="A87" s="19"/>
    </row>
    <row r="88" spans="1:1">
      <c r="A88" s="19"/>
    </row>
    <row r="89" spans="1:1">
      <c r="A89" s="19"/>
    </row>
    <row r="90" spans="1:1">
      <c r="A90" s="19"/>
    </row>
    <row r="91" spans="1:1">
      <c r="A91" s="19"/>
    </row>
    <row r="92" spans="1:1">
      <c r="A92" s="19"/>
    </row>
    <row r="93" spans="1:1">
      <c r="A93" s="19"/>
    </row>
    <row r="94" spans="1:1">
      <c r="A94" s="19"/>
    </row>
    <row r="95" spans="1:1">
      <c r="A95" s="19"/>
    </row>
    <row r="96" spans="1:1">
      <c r="A96" s="19"/>
    </row>
    <row r="97" spans="1:1">
      <c r="A97" s="19"/>
    </row>
    <row r="98" spans="1:1">
      <c r="A98" s="19"/>
    </row>
    <row r="99" spans="1:1">
      <c r="A99" s="19"/>
    </row>
    <row r="100" spans="1:1">
      <c r="A100" s="19"/>
    </row>
    <row r="101" spans="1:1">
      <c r="A101" s="19"/>
    </row>
    <row r="102" spans="1:1">
      <c r="A102" s="19"/>
    </row>
    <row r="103" spans="1:1">
      <c r="A103" s="19"/>
    </row>
    <row r="104" spans="1:1">
      <c r="A104" s="19"/>
    </row>
    <row r="105" spans="1:1">
      <c r="A105" s="19"/>
    </row>
    <row r="106" spans="1:1">
      <c r="A106" s="19"/>
    </row>
    <row r="107" spans="1:1">
      <c r="A107" s="19"/>
    </row>
    <row r="108" spans="1:1">
      <c r="A108" s="19"/>
    </row>
    <row r="109" spans="1:1">
      <c r="A109" s="19"/>
    </row>
    <row r="110" spans="1:1">
      <c r="A110" s="19"/>
    </row>
    <row r="111" spans="1:1">
      <c r="A111" s="19"/>
    </row>
    <row r="112" spans="1:1">
      <c r="A112" s="19"/>
    </row>
    <row r="113" spans="1:1">
      <c r="A113" s="19"/>
    </row>
    <row r="114" spans="1:1">
      <c r="A114" s="19"/>
    </row>
    <row r="115" spans="1:1">
      <c r="A115" s="19"/>
    </row>
    <row r="116" spans="1:1">
      <c r="A116" s="19"/>
    </row>
    <row r="117" spans="1:1">
      <c r="A117" s="19"/>
    </row>
    <row r="118" spans="1:1">
      <c r="A118" s="19"/>
    </row>
    <row r="119" spans="1:1">
      <c r="A119" s="19"/>
    </row>
    <row r="120" spans="1:1">
      <c r="A120" s="19"/>
    </row>
    <row r="121" spans="1:1">
      <c r="A121" s="19"/>
    </row>
    <row r="122" spans="1:1">
      <c r="A122" s="19"/>
    </row>
    <row r="123" spans="1:1">
      <c r="A123" s="19"/>
    </row>
    <row r="124" spans="1:1">
      <c r="A124" s="19"/>
    </row>
    <row r="125" spans="1:1">
      <c r="A125" s="19"/>
    </row>
    <row r="126" spans="1:1">
      <c r="A126" s="19"/>
    </row>
    <row r="127" spans="1:1">
      <c r="A127" s="19"/>
    </row>
    <row r="128" spans="1:1">
      <c r="A128" s="19"/>
    </row>
    <row r="129" spans="1:1">
      <c r="A129" s="19"/>
    </row>
    <row r="130" spans="1:1">
      <c r="A130" s="19"/>
    </row>
    <row r="131" spans="1:1">
      <c r="A131" s="19"/>
    </row>
    <row r="132" spans="1:1">
      <c r="A132" s="19"/>
    </row>
    <row r="133" spans="1:1">
      <c r="A133" s="19"/>
    </row>
    <row r="134" spans="1:1">
      <c r="A134" s="19"/>
    </row>
    <row r="135" spans="1:1">
      <c r="A135" s="19"/>
    </row>
    <row r="136" spans="1:1">
      <c r="A136" s="19"/>
    </row>
    <row r="137" spans="1:1">
      <c r="A137" s="19"/>
    </row>
    <row r="138" spans="1:1">
      <c r="A138" s="19"/>
    </row>
    <row r="139" spans="1:1">
      <c r="A139" s="19"/>
    </row>
    <row r="140" spans="1:1">
      <c r="A140" s="19"/>
    </row>
    <row r="141" spans="1:1">
      <c r="A141" s="19"/>
    </row>
    <row r="142" spans="1:1">
      <c r="A142" s="19"/>
    </row>
    <row r="143" spans="1:1">
      <c r="A143" s="19"/>
    </row>
    <row r="144" spans="1:1">
      <c r="A144" s="19"/>
    </row>
    <row r="145" spans="1:1">
      <c r="A145" s="19"/>
    </row>
    <row r="146" spans="1:1">
      <c r="A146" s="19"/>
    </row>
    <row r="147" spans="1:1">
      <c r="A147" s="19"/>
    </row>
    <row r="148" spans="1:1">
      <c r="A148" s="19"/>
    </row>
    <row r="149" spans="1:1">
      <c r="A149" s="19"/>
    </row>
    <row r="150" spans="1:1">
      <c r="A150" s="19"/>
    </row>
    <row r="151" spans="1:1">
      <c r="A151" s="19"/>
    </row>
    <row r="152" spans="1:1">
      <c r="A152" s="19"/>
    </row>
    <row r="153" spans="1:1">
      <c r="A153" s="19"/>
    </row>
    <row r="154" spans="1:1">
      <c r="A154" s="19"/>
    </row>
    <row r="155" spans="1:1">
      <c r="A155" s="19"/>
    </row>
    <row r="156" spans="1:1">
      <c r="A156" s="19"/>
    </row>
    <row r="157" spans="1:1">
      <c r="A157" s="19"/>
    </row>
    <row r="158" spans="1:1">
      <c r="A158" s="19"/>
    </row>
    <row r="159" spans="1:1">
      <c r="A159" s="19"/>
    </row>
    <row r="160" spans="1:1">
      <c r="A160" s="19"/>
    </row>
    <row r="161" spans="1:1">
      <c r="A161" s="19"/>
    </row>
    <row r="162" spans="1:1">
      <c r="A162" s="19"/>
    </row>
    <row r="163" spans="1:1">
      <c r="A163" s="19"/>
    </row>
    <row r="164" spans="1:1">
      <c r="A164" s="19"/>
    </row>
    <row r="165" spans="1:1">
      <c r="A165" s="19"/>
    </row>
    <row r="166" spans="1:1">
      <c r="A166" s="19"/>
    </row>
    <row r="167" spans="1:1">
      <c r="A167" s="19"/>
    </row>
    <row r="168" spans="1:1">
      <c r="A168" s="19"/>
    </row>
    <row r="169" spans="1:1">
      <c r="A169" s="19"/>
    </row>
    <row r="170" spans="1:1">
      <c r="A170" s="19"/>
    </row>
    <row r="171" spans="1:1">
      <c r="A171" s="19"/>
    </row>
    <row r="172" spans="1:1">
      <c r="A172" s="19"/>
    </row>
    <row r="173" spans="1:1">
      <c r="A173" s="19"/>
    </row>
    <row r="174" spans="1:1">
      <c r="A174" s="19"/>
    </row>
    <row r="175" spans="1:1">
      <c r="A175" s="19"/>
    </row>
    <row r="176" spans="1:1">
      <c r="A176" s="19"/>
    </row>
    <row r="177" spans="1:1">
      <c r="A177" s="19"/>
    </row>
    <row r="178" spans="1:1">
      <c r="A178" s="19"/>
    </row>
    <row r="179" spans="1:1">
      <c r="A179" s="19"/>
    </row>
    <row r="180" spans="1:1">
      <c r="A180" s="19"/>
    </row>
    <row r="181" spans="1:1">
      <c r="A181" s="19"/>
    </row>
    <row r="182" spans="1:1">
      <c r="A182" s="19"/>
    </row>
    <row r="183" spans="1:1">
      <c r="A183" s="19"/>
    </row>
    <row r="184" spans="1:1">
      <c r="A184" s="19"/>
    </row>
    <row r="185" spans="1:1">
      <c r="A185" s="19"/>
    </row>
    <row r="186" spans="1:1">
      <c r="A186" s="19"/>
    </row>
    <row r="187" spans="1:1">
      <c r="A187" s="19"/>
    </row>
    <row r="188" spans="1:1">
      <c r="A188" s="19"/>
    </row>
    <row r="189" spans="1:1">
      <c r="A189" s="19"/>
    </row>
    <row r="190" spans="1:1">
      <c r="A190" s="19"/>
    </row>
    <row r="191" spans="1:1">
      <c r="A191" s="19"/>
    </row>
    <row r="192" spans="1:1">
      <c r="A192" s="19"/>
    </row>
    <row r="193" spans="1:1">
      <c r="A193" s="19"/>
    </row>
  </sheetData>
  <mergeCells count="1">
    <mergeCell ref="D5:F5"/>
  </mergeCells>
  <printOptions horizontalCentered="1"/>
  <pageMargins left="0.98425196850393704" right="0.70866141732283472" top="0.98425196850393704" bottom="0.31496062992125984" header="0.23622047244094491" footer="0.51181102362204722"/>
  <pageSetup paperSize="9" scale="95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3"/>
  <sheetViews>
    <sheetView tabSelected="1" view="pageBreakPreview" topLeftCell="A13" zoomScale="75" zoomScaleNormal="100" zoomScaleSheetLayoutView="75" workbookViewId="0">
      <selection activeCell="G35" sqref="G35"/>
    </sheetView>
  </sheetViews>
  <sheetFormatPr defaultColWidth="8.90625" defaultRowHeight="20"/>
  <cols>
    <col min="1" max="1" width="44.36328125" style="18" customWidth="1"/>
    <col min="2" max="2" width="8.453125" style="4" customWidth="1"/>
    <col min="3" max="3" width="1" style="3" customWidth="1"/>
    <col min="4" max="4" width="13.453125" style="1" customWidth="1"/>
    <col min="5" max="5" width="0.90625" style="3" customWidth="1"/>
    <col min="6" max="6" width="14.36328125" style="1" customWidth="1"/>
    <col min="7" max="7" width="8.90625" style="3"/>
    <col min="8" max="8" width="11.08984375" style="3" bestFit="1" customWidth="1"/>
    <col min="9" max="9" width="8.90625" style="3"/>
    <col min="10" max="10" width="11.08984375" style="3" bestFit="1" customWidth="1"/>
    <col min="11" max="16384" width="8.90625" style="3"/>
  </cols>
  <sheetData>
    <row r="1" spans="1:10" ht="20.5">
      <c r="A1" s="17" t="s">
        <v>48</v>
      </c>
      <c r="C1" s="4"/>
      <c r="F1" s="54" t="s">
        <v>5</v>
      </c>
    </row>
    <row r="2" spans="1:10" ht="20.5">
      <c r="A2" s="17" t="s">
        <v>49</v>
      </c>
      <c r="C2" s="4"/>
      <c r="F2" s="54" t="s">
        <v>6</v>
      </c>
    </row>
    <row r="3" spans="1:10" ht="20.5">
      <c r="A3" s="17" t="s">
        <v>141</v>
      </c>
    </row>
    <row r="4" spans="1:10" ht="7.4" customHeight="1"/>
    <row r="5" spans="1:10" ht="18" customHeight="1">
      <c r="D5" s="123" t="s">
        <v>2</v>
      </c>
      <c r="E5" s="123"/>
      <c r="F5" s="123"/>
    </row>
    <row r="6" spans="1:10">
      <c r="B6" s="55" t="s">
        <v>4</v>
      </c>
      <c r="D6" s="48">
        <v>2564</v>
      </c>
      <c r="E6" s="90"/>
      <c r="F6" s="48">
        <v>2563</v>
      </c>
    </row>
    <row r="7" spans="1:10" ht="20.5">
      <c r="A7" s="17" t="s">
        <v>50</v>
      </c>
    </row>
    <row r="8" spans="1:10">
      <c r="A8" s="19" t="s">
        <v>146</v>
      </c>
      <c r="B8" s="102">
        <v>3</v>
      </c>
      <c r="D8" s="20">
        <v>332618</v>
      </c>
      <c r="E8" s="6"/>
      <c r="F8" s="20">
        <v>290337</v>
      </c>
      <c r="H8" s="8"/>
      <c r="I8" s="8"/>
      <c r="J8" s="8"/>
    </row>
    <row r="9" spans="1:10">
      <c r="A9" s="19" t="s">
        <v>51</v>
      </c>
      <c r="B9" s="4">
        <v>3</v>
      </c>
      <c r="D9" s="20">
        <v>7774</v>
      </c>
      <c r="E9" s="6"/>
      <c r="F9" s="20">
        <v>9536</v>
      </c>
    </row>
    <row r="10" spans="1:10" ht="20.5">
      <c r="A10" s="17" t="s">
        <v>52</v>
      </c>
      <c r="D10" s="22">
        <f>SUM(D8:D9)</f>
        <v>340392</v>
      </c>
      <c r="E10" s="6"/>
      <c r="F10" s="22">
        <f>SUM(F8:F9)</f>
        <v>299873</v>
      </c>
    </row>
    <row r="11" spans="1:10" ht="5.5" customHeight="1">
      <c r="A11" s="19"/>
      <c r="D11" s="20"/>
      <c r="E11" s="6"/>
      <c r="F11" s="20"/>
    </row>
    <row r="12" spans="1:10" ht="20.5">
      <c r="A12" s="17" t="s">
        <v>53</v>
      </c>
      <c r="B12" s="4">
        <v>3</v>
      </c>
      <c r="D12" s="20"/>
      <c r="E12" s="6"/>
      <c r="F12" s="20"/>
    </row>
    <row r="13" spans="1:10">
      <c r="A13" s="19" t="s">
        <v>147</v>
      </c>
      <c r="B13" s="3"/>
      <c r="D13" s="20">
        <v>229607</v>
      </c>
      <c r="E13" s="6"/>
      <c r="F13" s="20">
        <v>172231</v>
      </c>
      <c r="H13" s="8"/>
      <c r="I13" s="8"/>
      <c r="J13" s="8"/>
    </row>
    <row r="14" spans="1:10">
      <c r="A14" s="19" t="s">
        <v>54</v>
      </c>
      <c r="D14" s="20">
        <v>98351</v>
      </c>
      <c r="E14" s="6"/>
      <c r="F14" s="20">
        <v>142184</v>
      </c>
    </row>
    <row r="15" spans="1:10">
      <c r="A15" s="19" t="s">
        <v>55</v>
      </c>
      <c r="D15" s="52">
        <v>29578</v>
      </c>
      <c r="E15" s="6"/>
      <c r="F15" s="20">
        <v>36148</v>
      </c>
    </row>
    <row r="16" spans="1:10">
      <c r="A16" s="19" t="s">
        <v>56</v>
      </c>
      <c r="D16" s="20">
        <v>3602</v>
      </c>
      <c r="E16" s="6"/>
      <c r="F16" s="20">
        <v>5348</v>
      </c>
    </row>
    <row r="17" spans="1:6" ht="20.5">
      <c r="A17" s="17" t="s">
        <v>57</v>
      </c>
      <c r="D17" s="22">
        <f>SUM(D13:D16)</f>
        <v>361138</v>
      </c>
      <c r="E17" s="6"/>
      <c r="F17" s="22">
        <f>SUM(F13:F16)</f>
        <v>355911</v>
      </c>
    </row>
    <row r="18" spans="1:6" ht="5.15" customHeight="1">
      <c r="A18" s="17"/>
      <c r="D18" s="23"/>
      <c r="E18" s="6"/>
      <c r="F18" s="23"/>
    </row>
    <row r="19" spans="1:6" ht="20.5">
      <c r="A19" s="17" t="s">
        <v>58</v>
      </c>
      <c r="D19" s="29">
        <f>+SUM(D10-D17)</f>
        <v>-20746</v>
      </c>
      <c r="E19" s="29">
        <f>+SUM(E10-E17)</f>
        <v>0</v>
      </c>
      <c r="F19" s="29">
        <f>+SUM(F10-F17)</f>
        <v>-56038</v>
      </c>
    </row>
    <row r="20" spans="1:6">
      <c r="A20" s="19" t="s">
        <v>59</v>
      </c>
      <c r="D20" s="30">
        <v>-4288</v>
      </c>
      <c r="E20" s="6"/>
      <c r="F20" s="30">
        <v>-5719</v>
      </c>
    </row>
    <row r="21" spans="1:6" ht="4.4000000000000004" customHeight="1">
      <c r="A21" s="19"/>
      <c r="D21" s="25"/>
      <c r="E21" s="6"/>
      <c r="F21" s="25"/>
    </row>
    <row r="22" spans="1:6" ht="20.5">
      <c r="A22" s="17" t="s">
        <v>60</v>
      </c>
      <c r="D22" s="27">
        <f>+D19-D20</f>
        <v>-16458</v>
      </c>
      <c r="E22" s="6"/>
      <c r="F22" s="27">
        <f>+F19-F20</f>
        <v>-50319</v>
      </c>
    </row>
    <row r="23" spans="1:6" ht="5.15" customHeight="1">
      <c r="A23" s="19"/>
      <c r="D23" s="20"/>
      <c r="E23" s="6"/>
      <c r="F23" s="20"/>
    </row>
    <row r="24" spans="1:6" ht="20.5">
      <c r="A24" s="17" t="s">
        <v>61</v>
      </c>
      <c r="D24" s="20"/>
      <c r="E24" s="6"/>
      <c r="F24" s="20"/>
    </row>
    <row r="25" spans="1:6" s="51" customFormat="1">
      <c r="A25" s="49" t="s">
        <v>127</v>
      </c>
      <c r="B25" s="50"/>
      <c r="D25" s="52"/>
      <c r="E25" s="53"/>
      <c r="F25" s="52"/>
    </row>
    <row r="26" spans="1:6" s="51" customFormat="1">
      <c r="A26" s="49" t="s">
        <v>125</v>
      </c>
      <c r="B26" s="50"/>
      <c r="D26" s="52"/>
      <c r="E26" s="53"/>
      <c r="F26" s="52"/>
    </row>
    <row r="27" spans="1:6" s="51" customFormat="1">
      <c r="A27" s="49" t="s">
        <v>126</v>
      </c>
      <c r="B27" s="50"/>
      <c r="D27" s="62">
        <v>1039</v>
      </c>
      <c r="E27" s="53"/>
      <c r="F27" s="107">
        <v>-87</v>
      </c>
    </row>
    <row r="28" spans="1:6" s="51" customFormat="1">
      <c r="A28" s="49" t="s">
        <v>59</v>
      </c>
      <c r="B28" s="103"/>
      <c r="D28" s="62">
        <v>208</v>
      </c>
      <c r="E28" s="53"/>
      <c r="F28" s="107">
        <v>0</v>
      </c>
    </row>
    <row r="29" spans="1:6" ht="20.5">
      <c r="A29" s="109" t="s">
        <v>124</v>
      </c>
      <c r="D29" s="108">
        <f>D27-D28</f>
        <v>831</v>
      </c>
      <c r="E29" s="6"/>
      <c r="F29" s="108">
        <f>F27-F28</f>
        <v>-87</v>
      </c>
    </row>
    <row r="30" spans="1:6" ht="5.15" customHeight="1">
      <c r="A30" s="109"/>
      <c r="D30" s="20"/>
      <c r="E30" s="6"/>
      <c r="F30" s="20"/>
    </row>
    <row r="31" spans="1:6" ht="21" thickBot="1">
      <c r="A31" s="109" t="s">
        <v>66</v>
      </c>
      <c r="D31" s="31">
        <f>+D22+D29</f>
        <v>-15627</v>
      </c>
      <c r="E31" s="6"/>
      <c r="F31" s="31">
        <f>+F22+F29</f>
        <v>-50406</v>
      </c>
    </row>
    <row r="32" spans="1:6" ht="6" customHeight="1" thickTop="1">
      <c r="A32" s="109"/>
      <c r="D32" s="20"/>
      <c r="E32" s="6"/>
      <c r="F32" s="20"/>
    </row>
    <row r="33" spans="1:6" ht="21" thickBot="1">
      <c r="A33" s="110" t="s">
        <v>62</v>
      </c>
      <c r="D33" s="32">
        <f>+D22/D34</f>
        <v>-1.3714999999999999</v>
      </c>
      <c r="E33" s="6"/>
      <c r="F33" s="32">
        <f>+F22/F34</f>
        <v>-4.1932499999999999</v>
      </c>
    </row>
    <row r="34" spans="1:6" ht="26.5" customHeight="1" thickTop="1" thickBot="1">
      <c r="A34" s="110" t="s">
        <v>63</v>
      </c>
      <c r="D34" s="28">
        <v>12000</v>
      </c>
      <c r="E34" s="6"/>
      <c r="F34" s="28">
        <v>12000</v>
      </c>
    </row>
    <row r="35" spans="1:6" ht="20.5" thickTop="1">
      <c r="A35" s="19"/>
    </row>
    <row r="36" spans="1:6">
      <c r="A36" s="19"/>
    </row>
    <row r="37" spans="1:6">
      <c r="A37" s="19"/>
    </row>
    <row r="38" spans="1:6">
      <c r="A38" s="19"/>
    </row>
    <row r="39" spans="1:6" s="4" customFormat="1">
      <c r="A39" s="19"/>
      <c r="C39" s="3"/>
      <c r="D39" s="1"/>
      <c r="E39" s="3"/>
      <c r="F39" s="1"/>
    </row>
    <row r="40" spans="1:6" s="4" customFormat="1">
      <c r="A40" s="19"/>
      <c r="C40" s="3"/>
      <c r="D40" s="1"/>
      <c r="E40" s="3"/>
      <c r="F40" s="1"/>
    </row>
    <row r="41" spans="1:6" s="4" customFormat="1">
      <c r="A41" s="19"/>
      <c r="C41" s="3"/>
      <c r="D41" s="1"/>
      <c r="E41" s="3"/>
      <c r="F41" s="1"/>
    </row>
    <row r="42" spans="1:6" s="4" customFormat="1">
      <c r="A42" s="19"/>
      <c r="C42" s="3"/>
      <c r="D42" s="1"/>
      <c r="E42" s="3"/>
      <c r="F42" s="1"/>
    </row>
    <row r="43" spans="1:6" s="4" customFormat="1">
      <c r="A43" s="19"/>
      <c r="C43" s="3"/>
      <c r="D43" s="1"/>
      <c r="E43" s="3"/>
      <c r="F43" s="1"/>
    </row>
    <row r="44" spans="1:6" s="4" customFormat="1">
      <c r="A44" s="19"/>
      <c r="C44" s="3"/>
      <c r="D44" s="1"/>
      <c r="E44" s="3"/>
      <c r="F44" s="1"/>
    </row>
    <row r="45" spans="1:6" s="4" customFormat="1">
      <c r="A45" s="19"/>
      <c r="C45" s="3"/>
      <c r="D45" s="1"/>
      <c r="E45" s="3"/>
      <c r="F45" s="1"/>
    </row>
    <row r="46" spans="1:6" s="4" customFormat="1">
      <c r="A46" s="19"/>
      <c r="C46" s="3"/>
      <c r="D46" s="1"/>
      <c r="E46" s="3"/>
      <c r="F46" s="1"/>
    </row>
    <row r="47" spans="1:6" s="4" customFormat="1">
      <c r="A47" s="19"/>
      <c r="C47" s="3"/>
      <c r="D47" s="1"/>
      <c r="E47" s="3"/>
      <c r="F47" s="1"/>
    </row>
    <row r="48" spans="1:6" s="4" customFormat="1">
      <c r="A48" s="19"/>
      <c r="C48" s="3"/>
      <c r="D48" s="1"/>
      <c r="E48" s="3"/>
      <c r="F48" s="1"/>
    </row>
    <row r="49" spans="1:6" s="4" customFormat="1">
      <c r="A49" s="19"/>
      <c r="C49" s="3"/>
      <c r="D49" s="1"/>
      <c r="E49" s="3"/>
      <c r="F49" s="1"/>
    </row>
    <row r="50" spans="1:6" s="4" customFormat="1">
      <c r="A50" s="19"/>
      <c r="C50" s="3"/>
      <c r="D50" s="1"/>
      <c r="E50" s="3"/>
      <c r="F50" s="1"/>
    </row>
    <row r="51" spans="1:6" s="4" customFormat="1">
      <c r="A51" s="19"/>
      <c r="C51" s="3"/>
      <c r="D51" s="1"/>
      <c r="E51" s="3"/>
      <c r="F51" s="1"/>
    </row>
    <row r="52" spans="1:6" s="4" customFormat="1">
      <c r="A52" s="19"/>
      <c r="C52" s="3"/>
      <c r="D52" s="1"/>
      <c r="E52" s="3"/>
      <c r="F52" s="1"/>
    </row>
    <row r="53" spans="1:6" s="4" customFormat="1">
      <c r="A53" s="19"/>
      <c r="C53" s="3"/>
      <c r="D53" s="1"/>
      <c r="E53" s="3"/>
      <c r="F53" s="1"/>
    </row>
    <row r="54" spans="1:6" s="4" customFormat="1">
      <c r="A54" s="19"/>
      <c r="C54" s="3"/>
      <c r="D54" s="1"/>
      <c r="E54" s="3"/>
      <c r="F54" s="1"/>
    </row>
    <row r="55" spans="1:6" s="4" customFormat="1">
      <c r="A55" s="19"/>
      <c r="C55" s="3"/>
      <c r="D55" s="1"/>
      <c r="E55" s="3"/>
      <c r="F55" s="1"/>
    </row>
    <row r="56" spans="1:6" s="4" customFormat="1">
      <c r="A56" s="19"/>
      <c r="C56" s="3"/>
      <c r="D56" s="1"/>
      <c r="E56" s="3"/>
      <c r="F56" s="1"/>
    </row>
    <row r="57" spans="1:6" s="4" customFormat="1">
      <c r="A57" s="19"/>
      <c r="C57" s="3"/>
      <c r="D57" s="1"/>
      <c r="E57" s="3"/>
      <c r="F57" s="1"/>
    </row>
    <row r="58" spans="1:6" s="4" customFormat="1">
      <c r="A58" s="19"/>
      <c r="C58" s="3"/>
      <c r="D58" s="1"/>
      <c r="E58" s="3"/>
      <c r="F58" s="1"/>
    </row>
    <row r="59" spans="1:6" s="4" customFormat="1">
      <c r="A59" s="19"/>
      <c r="C59" s="3"/>
      <c r="D59" s="1"/>
      <c r="E59" s="3"/>
      <c r="F59" s="1"/>
    </row>
    <row r="60" spans="1:6" s="4" customFormat="1">
      <c r="A60" s="19"/>
      <c r="C60" s="3"/>
      <c r="D60" s="1"/>
      <c r="E60" s="3"/>
      <c r="F60" s="1"/>
    </row>
    <row r="61" spans="1:6" s="4" customFormat="1">
      <c r="A61" s="19"/>
      <c r="C61" s="3"/>
      <c r="D61" s="1"/>
      <c r="E61" s="3"/>
      <c r="F61" s="1"/>
    </row>
    <row r="62" spans="1:6" s="4" customFormat="1">
      <c r="A62" s="19"/>
      <c r="C62" s="3"/>
      <c r="D62" s="1"/>
      <c r="E62" s="3"/>
      <c r="F62" s="1"/>
    </row>
    <row r="63" spans="1:6" s="4" customFormat="1">
      <c r="A63" s="19"/>
      <c r="C63" s="3"/>
      <c r="D63" s="1"/>
      <c r="E63" s="3"/>
      <c r="F63" s="1"/>
    </row>
    <row r="64" spans="1:6" s="4" customFormat="1">
      <c r="A64" s="19"/>
      <c r="C64" s="3"/>
      <c r="D64" s="1"/>
      <c r="E64" s="3"/>
      <c r="F64" s="1"/>
    </row>
    <row r="65" spans="1:6" s="4" customFormat="1">
      <c r="A65" s="19"/>
      <c r="C65" s="3"/>
      <c r="D65" s="1"/>
      <c r="E65" s="3"/>
      <c r="F65" s="1"/>
    </row>
    <row r="66" spans="1:6" s="4" customFormat="1">
      <c r="A66" s="19"/>
      <c r="C66" s="3"/>
      <c r="D66" s="1"/>
      <c r="E66" s="3"/>
      <c r="F66" s="1"/>
    </row>
    <row r="67" spans="1:6" s="4" customFormat="1">
      <c r="A67" s="19"/>
      <c r="C67" s="3"/>
      <c r="D67" s="1"/>
      <c r="E67" s="3"/>
      <c r="F67" s="1"/>
    </row>
    <row r="68" spans="1:6" s="4" customFormat="1">
      <c r="A68" s="19"/>
      <c r="C68" s="3"/>
      <c r="D68" s="1"/>
      <c r="E68" s="3"/>
      <c r="F68" s="1"/>
    </row>
    <row r="69" spans="1:6" s="4" customFormat="1">
      <c r="A69" s="19"/>
      <c r="C69" s="3"/>
      <c r="D69" s="1"/>
      <c r="E69" s="3"/>
      <c r="F69" s="1"/>
    </row>
    <row r="70" spans="1:6" s="4" customFormat="1">
      <c r="A70" s="19"/>
      <c r="C70" s="3"/>
      <c r="D70" s="1"/>
      <c r="E70" s="3"/>
      <c r="F70" s="1"/>
    </row>
    <row r="71" spans="1:6" s="4" customFormat="1">
      <c r="A71" s="19"/>
      <c r="C71" s="3"/>
      <c r="D71" s="1"/>
      <c r="E71" s="3"/>
      <c r="F71" s="1"/>
    </row>
    <row r="72" spans="1:6" s="4" customFormat="1">
      <c r="A72" s="19"/>
      <c r="C72" s="3"/>
      <c r="D72" s="1"/>
      <c r="E72" s="3"/>
      <c r="F72" s="1"/>
    </row>
    <row r="73" spans="1:6" s="4" customFormat="1">
      <c r="A73" s="19"/>
      <c r="C73" s="3"/>
      <c r="D73" s="1"/>
      <c r="E73" s="3"/>
      <c r="F73" s="1"/>
    </row>
    <row r="74" spans="1:6" s="4" customFormat="1">
      <c r="A74" s="19"/>
      <c r="C74" s="3"/>
      <c r="D74" s="1"/>
      <c r="E74" s="3"/>
      <c r="F74" s="1"/>
    </row>
    <row r="75" spans="1:6" s="4" customFormat="1">
      <c r="A75" s="19"/>
      <c r="C75" s="3"/>
      <c r="D75" s="1"/>
      <c r="E75" s="3"/>
      <c r="F75" s="1"/>
    </row>
    <row r="76" spans="1:6" s="4" customFormat="1">
      <c r="A76" s="19"/>
      <c r="C76" s="3"/>
      <c r="D76" s="1"/>
      <c r="E76" s="3"/>
      <c r="F76" s="1"/>
    </row>
    <row r="77" spans="1:6" s="4" customFormat="1">
      <c r="A77" s="19"/>
      <c r="C77" s="3"/>
      <c r="D77" s="1"/>
      <c r="E77" s="3"/>
      <c r="F77" s="1"/>
    </row>
    <row r="78" spans="1:6" s="4" customFormat="1">
      <c r="A78" s="19"/>
      <c r="C78" s="3"/>
      <c r="D78" s="1"/>
      <c r="E78" s="3"/>
      <c r="F78" s="1"/>
    </row>
    <row r="79" spans="1:6" s="4" customFormat="1">
      <c r="A79" s="19"/>
      <c r="C79" s="3"/>
      <c r="D79" s="1"/>
      <c r="E79" s="3"/>
      <c r="F79" s="1"/>
    </row>
    <row r="80" spans="1:6" s="4" customFormat="1">
      <c r="A80" s="19"/>
      <c r="C80" s="3"/>
      <c r="D80" s="1"/>
      <c r="E80" s="3"/>
      <c r="F80" s="1"/>
    </row>
    <row r="81" spans="1:6" s="4" customFormat="1">
      <c r="A81" s="19"/>
      <c r="C81" s="3"/>
      <c r="D81" s="1"/>
      <c r="E81" s="3"/>
      <c r="F81" s="1"/>
    </row>
    <row r="82" spans="1:6" s="4" customFormat="1">
      <c r="A82" s="19"/>
      <c r="C82" s="3"/>
      <c r="D82" s="1"/>
      <c r="E82" s="3"/>
      <c r="F82" s="1"/>
    </row>
    <row r="83" spans="1:6" s="4" customFormat="1">
      <c r="A83" s="19"/>
      <c r="C83" s="3"/>
      <c r="D83" s="1"/>
      <c r="E83" s="3"/>
      <c r="F83" s="1"/>
    </row>
    <row r="84" spans="1:6" s="4" customFormat="1">
      <c r="A84" s="19"/>
      <c r="C84" s="3"/>
      <c r="D84" s="1"/>
      <c r="E84" s="3"/>
      <c r="F84" s="1"/>
    </row>
    <row r="85" spans="1:6" s="4" customFormat="1">
      <c r="A85" s="19"/>
      <c r="C85" s="3"/>
      <c r="D85" s="1"/>
      <c r="E85" s="3"/>
      <c r="F85" s="1"/>
    </row>
    <row r="86" spans="1:6" s="4" customFormat="1">
      <c r="A86" s="19"/>
      <c r="C86" s="3"/>
      <c r="D86" s="1"/>
      <c r="E86" s="3"/>
      <c r="F86" s="1"/>
    </row>
    <row r="87" spans="1:6" s="4" customFormat="1">
      <c r="A87" s="19"/>
      <c r="C87" s="3"/>
      <c r="D87" s="1"/>
      <c r="E87" s="3"/>
      <c r="F87" s="1"/>
    </row>
    <row r="88" spans="1:6" s="4" customFormat="1">
      <c r="A88" s="19"/>
      <c r="C88" s="3"/>
      <c r="D88" s="1"/>
      <c r="E88" s="3"/>
      <c r="F88" s="1"/>
    </row>
    <row r="89" spans="1:6" s="4" customFormat="1">
      <c r="A89" s="19"/>
      <c r="C89" s="3"/>
      <c r="D89" s="1"/>
      <c r="E89" s="3"/>
      <c r="F89" s="1"/>
    </row>
    <row r="90" spans="1:6" s="4" customFormat="1">
      <c r="A90" s="19"/>
      <c r="C90" s="3"/>
      <c r="D90" s="1"/>
      <c r="E90" s="3"/>
      <c r="F90" s="1"/>
    </row>
    <row r="91" spans="1:6" s="4" customFormat="1">
      <c r="A91" s="19"/>
      <c r="C91" s="3"/>
      <c r="D91" s="1"/>
      <c r="E91" s="3"/>
      <c r="F91" s="1"/>
    </row>
    <row r="92" spans="1:6" s="4" customFormat="1">
      <c r="A92" s="19"/>
      <c r="C92" s="3"/>
      <c r="D92" s="1"/>
      <c r="E92" s="3"/>
      <c r="F92" s="1"/>
    </row>
    <row r="93" spans="1:6" s="4" customFormat="1">
      <c r="A93" s="19"/>
      <c r="C93" s="3"/>
      <c r="D93" s="1"/>
      <c r="E93" s="3"/>
      <c r="F93" s="1"/>
    </row>
    <row r="94" spans="1:6" s="4" customFormat="1">
      <c r="A94" s="19"/>
      <c r="C94" s="3"/>
      <c r="D94" s="1"/>
      <c r="E94" s="3"/>
      <c r="F94" s="1"/>
    </row>
    <row r="95" spans="1:6" s="4" customFormat="1">
      <c r="A95" s="19"/>
      <c r="C95" s="3"/>
      <c r="D95" s="1"/>
      <c r="E95" s="3"/>
      <c r="F95" s="1"/>
    </row>
    <row r="96" spans="1:6" s="4" customFormat="1">
      <c r="A96" s="19"/>
      <c r="C96" s="3"/>
      <c r="D96" s="1"/>
      <c r="E96" s="3"/>
      <c r="F96" s="1"/>
    </row>
    <row r="97" spans="1:6" s="4" customFormat="1">
      <c r="A97" s="19"/>
      <c r="C97" s="3"/>
      <c r="D97" s="1"/>
      <c r="E97" s="3"/>
      <c r="F97" s="1"/>
    </row>
    <row r="98" spans="1:6" s="4" customFormat="1">
      <c r="A98" s="19"/>
      <c r="C98" s="3"/>
      <c r="D98" s="1"/>
      <c r="E98" s="3"/>
      <c r="F98" s="1"/>
    </row>
    <row r="99" spans="1:6" s="4" customFormat="1">
      <c r="A99" s="19"/>
      <c r="C99" s="3"/>
      <c r="D99" s="1"/>
      <c r="E99" s="3"/>
      <c r="F99" s="1"/>
    </row>
    <row r="100" spans="1:6" s="4" customFormat="1">
      <c r="A100" s="19"/>
      <c r="C100" s="3"/>
      <c r="D100" s="1"/>
      <c r="E100" s="3"/>
      <c r="F100" s="1"/>
    </row>
    <row r="101" spans="1:6" s="4" customFormat="1">
      <c r="A101" s="19"/>
      <c r="C101" s="3"/>
      <c r="D101" s="1"/>
      <c r="E101" s="3"/>
      <c r="F101" s="1"/>
    </row>
    <row r="102" spans="1:6" s="4" customFormat="1">
      <c r="A102" s="19"/>
      <c r="C102" s="3"/>
      <c r="D102" s="1"/>
      <c r="E102" s="3"/>
      <c r="F102" s="1"/>
    </row>
    <row r="103" spans="1:6" s="4" customFormat="1">
      <c r="A103" s="19"/>
      <c r="C103" s="3"/>
      <c r="D103" s="1"/>
      <c r="E103" s="3"/>
      <c r="F103" s="1"/>
    </row>
    <row r="104" spans="1:6" s="4" customFormat="1">
      <c r="A104" s="19"/>
      <c r="C104" s="3"/>
      <c r="D104" s="1"/>
      <c r="E104" s="3"/>
      <c r="F104" s="1"/>
    </row>
    <row r="105" spans="1:6" s="4" customFormat="1">
      <c r="A105" s="19"/>
      <c r="C105" s="3"/>
      <c r="D105" s="1"/>
      <c r="E105" s="3"/>
      <c r="F105" s="1"/>
    </row>
    <row r="106" spans="1:6" s="4" customFormat="1">
      <c r="A106" s="19"/>
      <c r="C106" s="3"/>
      <c r="D106" s="1"/>
      <c r="E106" s="3"/>
      <c r="F106" s="1"/>
    </row>
    <row r="107" spans="1:6" s="4" customFormat="1">
      <c r="A107" s="19"/>
      <c r="C107" s="3"/>
      <c r="D107" s="1"/>
      <c r="E107" s="3"/>
      <c r="F107" s="1"/>
    </row>
    <row r="108" spans="1:6" s="4" customFormat="1">
      <c r="A108" s="19"/>
      <c r="C108" s="3"/>
      <c r="D108" s="1"/>
      <c r="E108" s="3"/>
      <c r="F108" s="1"/>
    </row>
    <row r="109" spans="1:6" s="4" customFormat="1">
      <c r="A109" s="19"/>
      <c r="C109" s="3"/>
      <c r="D109" s="1"/>
      <c r="E109" s="3"/>
      <c r="F109" s="1"/>
    </row>
    <row r="110" spans="1:6" s="4" customFormat="1">
      <c r="A110" s="19"/>
      <c r="C110" s="3"/>
      <c r="D110" s="1"/>
      <c r="E110" s="3"/>
      <c r="F110" s="1"/>
    </row>
    <row r="111" spans="1:6" s="4" customFormat="1">
      <c r="A111" s="19"/>
      <c r="C111" s="3"/>
      <c r="D111" s="1"/>
      <c r="E111" s="3"/>
      <c r="F111" s="1"/>
    </row>
    <row r="112" spans="1:6" s="4" customFormat="1">
      <c r="A112" s="19"/>
      <c r="C112" s="3"/>
      <c r="D112" s="1"/>
      <c r="E112" s="3"/>
      <c r="F112" s="1"/>
    </row>
    <row r="113" spans="1:6" s="4" customFormat="1">
      <c r="A113" s="19"/>
      <c r="C113" s="3"/>
      <c r="D113" s="1"/>
      <c r="E113" s="3"/>
      <c r="F113" s="1"/>
    </row>
    <row r="114" spans="1:6" s="4" customFormat="1">
      <c r="A114" s="19"/>
      <c r="C114" s="3"/>
      <c r="D114" s="1"/>
      <c r="E114" s="3"/>
      <c r="F114" s="1"/>
    </row>
    <row r="115" spans="1:6" s="4" customFormat="1">
      <c r="A115" s="19"/>
      <c r="C115" s="3"/>
      <c r="D115" s="1"/>
      <c r="E115" s="3"/>
      <c r="F115" s="1"/>
    </row>
    <row r="116" spans="1:6" s="4" customFormat="1">
      <c r="A116" s="19"/>
      <c r="C116" s="3"/>
      <c r="D116" s="1"/>
      <c r="E116" s="3"/>
      <c r="F116" s="1"/>
    </row>
    <row r="117" spans="1:6" s="4" customFormat="1">
      <c r="A117" s="19"/>
      <c r="C117" s="3"/>
      <c r="D117" s="1"/>
      <c r="E117" s="3"/>
      <c r="F117" s="1"/>
    </row>
    <row r="118" spans="1:6" s="4" customFormat="1">
      <c r="A118" s="19"/>
      <c r="C118" s="3"/>
      <c r="D118" s="1"/>
      <c r="E118" s="3"/>
      <c r="F118" s="1"/>
    </row>
    <row r="119" spans="1:6" s="4" customFormat="1">
      <c r="A119" s="19"/>
      <c r="C119" s="3"/>
      <c r="D119" s="1"/>
      <c r="E119" s="3"/>
      <c r="F119" s="1"/>
    </row>
    <row r="120" spans="1:6" s="4" customFormat="1">
      <c r="A120" s="19"/>
      <c r="C120" s="3"/>
      <c r="D120" s="1"/>
      <c r="E120" s="3"/>
      <c r="F120" s="1"/>
    </row>
    <row r="121" spans="1:6" s="4" customFormat="1">
      <c r="A121" s="19"/>
      <c r="C121" s="3"/>
      <c r="D121" s="1"/>
      <c r="E121" s="3"/>
      <c r="F121" s="1"/>
    </row>
    <row r="122" spans="1:6" s="4" customFormat="1">
      <c r="A122" s="19"/>
      <c r="C122" s="3"/>
      <c r="D122" s="1"/>
      <c r="E122" s="3"/>
      <c r="F122" s="1"/>
    </row>
    <row r="123" spans="1:6" s="4" customFormat="1">
      <c r="A123" s="19"/>
      <c r="C123" s="3"/>
      <c r="D123" s="1"/>
      <c r="E123" s="3"/>
      <c r="F123" s="1"/>
    </row>
    <row r="124" spans="1:6" s="4" customFormat="1">
      <c r="A124" s="19"/>
      <c r="C124" s="3"/>
      <c r="D124" s="1"/>
      <c r="E124" s="3"/>
      <c r="F124" s="1"/>
    </row>
    <row r="125" spans="1:6" s="4" customFormat="1">
      <c r="A125" s="19"/>
      <c r="C125" s="3"/>
      <c r="D125" s="1"/>
      <c r="E125" s="3"/>
      <c r="F125" s="1"/>
    </row>
    <row r="126" spans="1:6" s="4" customFormat="1">
      <c r="A126" s="19"/>
      <c r="C126" s="3"/>
      <c r="D126" s="1"/>
      <c r="E126" s="3"/>
      <c r="F126" s="1"/>
    </row>
    <row r="127" spans="1:6" s="4" customFormat="1">
      <c r="A127" s="19"/>
      <c r="C127" s="3"/>
      <c r="D127" s="1"/>
      <c r="E127" s="3"/>
      <c r="F127" s="1"/>
    </row>
    <row r="128" spans="1:6" s="4" customFormat="1">
      <c r="A128" s="19"/>
      <c r="C128" s="3"/>
      <c r="D128" s="1"/>
      <c r="E128" s="3"/>
      <c r="F128" s="1"/>
    </row>
    <row r="129" spans="1:6" s="4" customFormat="1">
      <c r="A129" s="19"/>
      <c r="C129" s="3"/>
      <c r="D129" s="1"/>
      <c r="E129" s="3"/>
      <c r="F129" s="1"/>
    </row>
    <row r="130" spans="1:6" s="4" customFormat="1">
      <c r="A130" s="19"/>
      <c r="C130" s="3"/>
      <c r="D130" s="1"/>
      <c r="E130" s="3"/>
      <c r="F130" s="1"/>
    </row>
    <row r="131" spans="1:6" s="4" customFormat="1">
      <c r="A131" s="19"/>
      <c r="C131" s="3"/>
      <c r="D131" s="1"/>
      <c r="E131" s="3"/>
      <c r="F131" s="1"/>
    </row>
    <row r="132" spans="1:6" s="4" customFormat="1">
      <c r="A132" s="19"/>
      <c r="C132" s="3"/>
      <c r="D132" s="1"/>
      <c r="E132" s="3"/>
      <c r="F132" s="1"/>
    </row>
    <row r="133" spans="1:6" s="4" customFormat="1">
      <c r="A133" s="19"/>
      <c r="C133" s="3"/>
      <c r="D133" s="1"/>
      <c r="E133" s="3"/>
      <c r="F133" s="1"/>
    </row>
    <row r="134" spans="1:6" s="4" customFormat="1">
      <c r="A134" s="19"/>
      <c r="C134" s="3"/>
      <c r="D134" s="1"/>
      <c r="E134" s="3"/>
      <c r="F134" s="1"/>
    </row>
    <row r="135" spans="1:6" s="4" customFormat="1">
      <c r="A135" s="19"/>
      <c r="C135" s="3"/>
      <c r="D135" s="1"/>
      <c r="E135" s="3"/>
      <c r="F135" s="1"/>
    </row>
    <row r="136" spans="1:6" s="4" customFormat="1">
      <c r="A136" s="19"/>
      <c r="C136" s="3"/>
      <c r="D136" s="1"/>
      <c r="E136" s="3"/>
      <c r="F136" s="1"/>
    </row>
    <row r="137" spans="1:6" s="4" customFormat="1">
      <c r="A137" s="19"/>
      <c r="C137" s="3"/>
      <c r="D137" s="1"/>
      <c r="E137" s="3"/>
      <c r="F137" s="1"/>
    </row>
    <row r="138" spans="1:6" s="4" customFormat="1">
      <c r="A138" s="19"/>
      <c r="C138" s="3"/>
      <c r="D138" s="1"/>
      <c r="E138" s="3"/>
      <c r="F138" s="1"/>
    </row>
    <row r="139" spans="1:6" s="4" customFormat="1">
      <c r="A139" s="19"/>
      <c r="C139" s="3"/>
      <c r="D139" s="1"/>
      <c r="E139" s="3"/>
      <c r="F139" s="1"/>
    </row>
    <row r="140" spans="1:6" s="4" customFormat="1">
      <c r="A140" s="19"/>
      <c r="C140" s="3"/>
      <c r="D140" s="1"/>
      <c r="E140" s="3"/>
      <c r="F140" s="1"/>
    </row>
    <row r="141" spans="1:6" s="4" customFormat="1">
      <c r="A141" s="19"/>
      <c r="C141" s="3"/>
      <c r="D141" s="1"/>
      <c r="E141" s="3"/>
      <c r="F141" s="1"/>
    </row>
    <row r="142" spans="1:6" s="4" customFormat="1">
      <c r="A142" s="19"/>
      <c r="C142" s="3"/>
      <c r="D142" s="1"/>
      <c r="E142" s="3"/>
      <c r="F142" s="1"/>
    </row>
    <row r="143" spans="1:6" s="4" customFormat="1">
      <c r="A143" s="19"/>
      <c r="C143" s="3"/>
      <c r="D143" s="1"/>
      <c r="E143" s="3"/>
      <c r="F143" s="1"/>
    </row>
    <row r="144" spans="1:6" s="4" customFormat="1">
      <c r="A144" s="19"/>
      <c r="C144" s="3"/>
      <c r="D144" s="1"/>
      <c r="E144" s="3"/>
      <c r="F144" s="1"/>
    </row>
    <row r="145" spans="1:6" s="4" customFormat="1">
      <c r="A145" s="19"/>
      <c r="C145" s="3"/>
      <c r="D145" s="1"/>
      <c r="E145" s="3"/>
      <c r="F145" s="1"/>
    </row>
    <row r="146" spans="1:6" s="4" customFormat="1">
      <c r="A146" s="19"/>
      <c r="C146" s="3"/>
      <c r="D146" s="1"/>
      <c r="E146" s="3"/>
      <c r="F146" s="1"/>
    </row>
    <row r="147" spans="1:6" s="4" customFormat="1">
      <c r="A147" s="19"/>
      <c r="C147" s="3"/>
      <c r="D147" s="1"/>
      <c r="E147" s="3"/>
      <c r="F147" s="1"/>
    </row>
    <row r="148" spans="1:6" s="4" customFormat="1">
      <c r="A148" s="19"/>
      <c r="C148" s="3"/>
      <c r="D148" s="1"/>
      <c r="E148" s="3"/>
      <c r="F148" s="1"/>
    </row>
    <row r="149" spans="1:6" s="4" customFormat="1">
      <c r="A149" s="19"/>
      <c r="C149" s="3"/>
      <c r="D149" s="1"/>
      <c r="E149" s="3"/>
      <c r="F149" s="1"/>
    </row>
    <row r="150" spans="1:6" s="4" customFormat="1">
      <c r="A150" s="19"/>
      <c r="C150" s="3"/>
      <c r="D150" s="1"/>
      <c r="E150" s="3"/>
      <c r="F150" s="1"/>
    </row>
    <row r="151" spans="1:6" s="4" customFormat="1">
      <c r="A151" s="19"/>
      <c r="C151" s="3"/>
      <c r="D151" s="1"/>
      <c r="E151" s="3"/>
      <c r="F151" s="1"/>
    </row>
    <row r="152" spans="1:6" s="4" customFormat="1">
      <c r="A152" s="19"/>
      <c r="C152" s="3"/>
      <c r="D152" s="1"/>
      <c r="E152" s="3"/>
      <c r="F152" s="1"/>
    </row>
    <row r="153" spans="1:6" s="4" customFormat="1">
      <c r="A153" s="19"/>
      <c r="C153" s="3"/>
      <c r="D153" s="1"/>
      <c r="E153" s="3"/>
      <c r="F153" s="1"/>
    </row>
    <row r="154" spans="1:6" s="4" customFormat="1">
      <c r="A154" s="19"/>
      <c r="C154" s="3"/>
      <c r="D154" s="1"/>
      <c r="E154" s="3"/>
      <c r="F154" s="1"/>
    </row>
    <row r="155" spans="1:6" s="4" customFormat="1">
      <c r="A155" s="19"/>
      <c r="C155" s="3"/>
      <c r="D155" s="1"/>
      <c r="E155" s="3"/>
      <c r="F155" s="1"/>
    </row>
    <row r="156" spans="1:6" s="4" customFormat="1">
      <c r="A156" s="19"/>
      <c r="C156" s="3"/>
      <c r="D156" s="1"/>
      <c r="E156" s="3"/>
      <c r="F156" s="1"/>
    </row>
    <row r="157" spans="1:6" s="4" customFormat="1">
      <c r="A157" s="19"/>
      <c r="C157" s="3"/>
      <c r="D157" s="1"/>
      <c r="E157" s="3"/>
      <c r="F157" s="1"/>
    </row>
    <row r="158" spans="1:6" s="4" customFormat="1">
      <c r="A158" s="19"/>
      <c r="C158" s="3"/>
      <c r="D158" s="1"/>
      <c r="E158" s="3"/>
      <c r="F158" s="1"/>
    </row>
    <row r="159" spans="1:6" s="4" customFormat="1">
      <c r="A159" s="19"/>
      <c r="C159" s="3"/>
      <c r="D159" s="1"/>
      <c r="E159" s="3"/>
      <c r="F159" s="1"/>
    </row>
    <row r="160" spans="1:6" s="4" customFormat="1">
      <c r="A160" s="19"/>
      <c r="C160" s="3"/>
      <c r="D160" s="1"/>
      <c r="E160" s="3"/>
      <c r="F160" s="1"/>
    </row>
    <row r="161" spans="1:6" s="4" customFormat="1">
      <c r="A161" s="19"/>
      <c r="C161" s="3"/>
      <c r="D161" s="1"/>
      <c r="E161" s="3"/>
      <c r="F161" s="1"/>
    </row>
    <row r="162" spans="1:6" s="4" customFormat="1">
      <c r="A162" s="19"/>
      <c r="C162" s="3"/>
      <c r="D162" s="1"/>
      <c r="E162" s="3"/>
      <c r="F162" s="1"/>
    </row>
    <row r="163" spans="1:6" s="4" customFormat="1">
      <c r="A163" s="19"/>
      <c r="C163" s="3"/>
      <c r="D163" s="1"/>
      <c r="E163" s="3"/>
      <c r="F163" s="1"/>
    </row>
    <row r="164" spans="1:6" s="4" customFormat="1">
      <c r="A164" s="19"/>
      <c r="C164" s="3"/>
      <c r="D164" s="1"/>
      <c r="E164" s="3"/>
      <c r="F164" s="1"/>
    </row>
    <row r="165" spans="1:6" s="4" customFormat="1">
      <c r="A165" s="19"/>
      <c r="C165" s="3"/>
      <c r="D165" s="1"/>
      <c r="E165" s="3"/>
      <c r="F165" s="1"/>
    </row>
    <row r="166" spans="1:6" s="4" customFormat="1">
      <c r="A166" s="19"/>
      <c r="C166" s="3"/>
      <c r="D166" s="1"/>
      <c r="E166" s="3"/>
      <c r="F166" s="1"/>
    </row>
    <row r="167" spans="1:6" s="4" customFormat="1">
      <c r="A167" s="19"/>
      <c r="C167" s="3"/>
      <c r="D167" s="1"/>
      <c r="E167" s="3"/>
      <c r="F167" s="1"/>
    </row>
    <row r="168" spans="1:6" s="4" customFormat="1">
      <c r="A168" s="19"/>
      <c r="C168" s="3"/>
      <c r="D168" s="1"/>
      <c r="E168" s="3"/>
      <c r="F168" s="1"/>
    </row>
    <row r="169" spans="1:6" s="4" customFormat="1">
      <c r="A169" s="19"/>
      <c r="C169" s="3"/>
      <c r="D169" s="1"/>
      <c r="E169" s="3"/>
      <c r="F169" s="1"/>
    </row>
    <row r="170" spans="1:6" s="4" customFormat="1">
      <c r="A170" s="19"/>
      <c r="C170" s="3"/>
      <c r="D170" s="1"/>
      <c r="E170" s="3"/>
      <c r="F170" s="1"/>
    </row>
    <row r="171" spans="1:6" s="4" customFormat="1">
      <c r="A171" s="19"/>
      <c r="C171" s="3"/>
      <c r="D171" s="1"/>
      <c r="E171" s="3"/>
      <c r="F171" s="1"/>
    </row>
    <row r="172" spans="1:6" s="4" customFormat="1">
      <c r="A172" s="19"/>
      <c r="C172" s="3"/>
      <c r="D172" s="1"/>
      <c r="E172" s="3"/>
      <c r="F172" s="1"/>
    </row>
    <row r="173" spans="1:6" s="4" customFormat="1">
      <c r="A173" s="19"/>
      <c r="C173" s="3"/>
      <c r="D173" s="1"/>
      <c r="E173" s="3"/>
      <c r="F173" s="1"/>
    </row>
    <row r="174" spans="1:6" s="4" customFormat="1">
      <c r="A174" s="19"/>
      <c r="C174" s="3"/>
      <c r="D174" s="1"/>
      <c r="E174" s="3"/>
      <c r="F174" s="1"/>
    </row>
    <row r="175" spans="1:6" s="4" customFormat="1">
      <c r="A175" s="19"/>
      <c r="C175" s="3"/>
      <c r="D175" s="1"/>
      <c r="E175" s="3"/>
      <c r="F175" s="1"/>
    </row>
    <row r="176" spans="1:6" s="4" customFormat="1">
      <c r="A176" s="19"/>
      <c r="C176" s="3"/>
      <c r="D176" s="1"/>
      <c r="E176" s="3"/>
      <c r="F176" s="1"/>
    </row>
    <row r="177" spans="1:6" s="4" customFormat="1">
      <c r="A177" s="19"/>
      <c r="C177" s="3"/>
      <c r="D177" s="1"/>
      <c r="E177" s="3"/>
      <c r="F177" s="1"/>
    </row>
    <row r="178" spans="1:6" s="4" customFormat="1">
      <c r="A178" s="19"/>
      <c r="C178" s="3"/>
      <c r="D178" s="1"/>
      <c r="E178" s="3"/>
      <c r="F178" s="1"/>
    </row>
    <row r="179" spans="1:6" s="4" customFormat="1">
      <c r="A179" s="19"/>
      <c r="C179" s="3"/>
      <c r="D179" s="1"/>
      <c r="E179" s="3"/>
      <c r="F179" s="1"/>
    </row>
    <row r="180" spans="1:6" s="4" customFormat="1">
      <c r="A180" s="19"/>
      <c r="C180" s="3"/>
      <c r="D180" s="1"/>
      <c r="E180" s="3"/>
      <c r="F180" s="1"/>
    </row>
    <row r="181" spans="1:6" s="4" customFormat="1">
      <c r="A181" s="19"/>
      <c r="C181" s="3"/>
      <c r="D181" s="1"/>
      <c r="E181" s="3"/>
      <c r="F181" s="1"/>
    </row>
    <row r="182" spans="1:6" s="4" customFormat="1">
      <c r="A182" s="19"/>
      <c r="C182" s="3"/>
      <c r="D182" s="1"/>
      <c r="E182" s="3"/>
      <c r="F182" s="1"/>
    </row>
    <row r="183" spans="1:6" s="4" customFormat="1">
      <c r="A183" s="19"/>
      <c r="C183" s="3"/>
      <c r="D183" s="1"/>
      <c r="E183" s="3"/>
      <c r="F183" s="1"/>
    </row>
    <row r="184" spans="1:6" s="4" customFormat="1">
      <c r="A184" s="19"/>
      <c r="C184" s="3"/>
      <c r="D184" s="1"/>
      <c r="E184" s="3"/>
      <c r="F184" s="1"/>
    </row>
    <row r="185" spans="1:6" s="4" customFormat="1">
      <c r="A185" s="19"/>
      <c r="C185" s="3"/>
      <c r="D185" s="1"/>
      <c r="E185" s="3"/>
      <c r="F185" s="1"/>
    </row>
    <row r="186" spans="1:6" s="4" customFormat="1">
      <c r="A186" s="19"/>
      <c r="C186" s="3"/>
      <c r="D186" s="1"/>
      <c r="E186" s="3"/>
      <c r="F186" s="1"/>
    </row>
    <row r="187" spans="1:6" s="4" customFormat="1">
      <c r="A187" s="19"/>
      <c r="C187" s="3"/>
      <c r="D187" s="1"/>
      <c r="E187" s="3"/>
      <c r="F187" s="1"/>
    </row>
    <row r="188" spans="1:6" s="4" customFormat="1">
      <c r="A188" s="19"/>
      <c r="C188" s="3"/>
      <c r="D188" s="1"/>
      <c r="E188" s="3"/>
      <c r="F188" s="1"/>
    </row>
    <row r="189" spans="1:6" s="4" customFormat="1">
      <c r="A189" s="19"/>
      <c r="C189" s="3"/>
      <c r="D189" s="1"/>
      <c r="E189" s="3"/>
      <c r="F189" s="1"/>
    </row>
    <row r="190" spans="1:6" s="4" customFormat="1">
      <c r="A190" s="19"/>
      <c r="C190" s="3"/>
      <c r="D190" s="1"/>
      <c r="E190" s="3"/>
      <c r="F190" s="1"/>
    </row>
    <row r="191" spans="1:6" s="4" customFormat="1">
      <c r="A191" s="19"/>
      <c r="C191" s="3"/>
      <c r="D191" s="1"/>
      <c r="E191" s="3"/>
      <c r="F191" s="1"/>
    </row>
    <row r="192" spans="1:6" s="4" customFormat="1">
      <c r="A192" s="19"/>
      <c r="C192" s="3"/>
      <c r="D192" s="1"/>
      <c r="E192" s="3"/>
      <c r="F192" s="1"/>
    </row>
    <row r="193" spans="1:6" s="4" customFormat="1">
      <c r="A193" s="19"/>
      <c r="C193" s="3"/>
      <c r="D193" s="1"/>
      <c r="E193" s="3"/>
      <c r="F193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view="pageBreakPreview" zoomScale="50" zoomScaleNormal="100" zoomScaleSheetLayoutView="50" workbookViewId="0">
      <selection activeCell="U25" sqref="U25"/>
    </sheetView>
  </sheetViews>
  <sheetFormatPr defaultRowHeight="20"/>
  <cols>
    <col min="1" max="1" width="39.6328125" customWidth="1"/>
    <col min="2" max="2" width="9" customWidth="1"/>
    <col min="3" max="3" width="1.08984375" customWidth="1"/>
    <col min="4" max="4" width="15.36328125" style="1" customWidth="1"/>
    <col min="5" max="5" width="1.6328125" style="1" customWidth="1"/>
    <col min="6" max="6" width="14.26953125" style="1" customWidth="1"/>
    <col min="7" max="7" width="1.36328125" style="1" customWidth="1"/>
    <col min="8" max="8" width="13.6328125" style="1" customWidth="1"/>
    <col min="9" max="9" width="1.36328125" style="1" customWidth="1"/>
    <col min="10" max="10" width="14.26953125" style="1" customWidth="1"/>
    <col min="11" max="11" width="1.6328125" style="1" customWidth="1"/>
    <col min="12" max="12" width="16.08984375" style="1" customWidth="1"/>
    <col min="13" max="13" width="1.36328125" style="1" customWidth="1"/>
    <col min="14" max="14" width="15.08984375" style="5" customWidth="1"/>
  </cols>
  <sheetData>
    <row r="1" spans="1:15" ht="20.5">
      <c r="A1" s="17" t="s">
        <v>48</v>
      </c>
      <c r="B1" s="3"/>
      <c r="C1" s="3"/>
      <c r="N1" s="5" t="s">
        <v>5</v>
      </c>
    </row>
    <row r="2" spans="1:15" ht="20.5">
      <c r="A2" s="17" t="s">
        <v>64</v>
      </c>
      <c r="B2" s="3"/>
      <c r="C2" s="3"/>
      <c r="N2" s="5" t="s">
        <v>6</v>
      </c>
    </row>
    <row r="3" spans="1:15" ht="20.5">
      <c r="A3" s="17" t="s">
        <v>141</v>
      </c>
      <c r="B3" s="3"/>
      <c r="C3" s="3"/>
    </row>
    <row r="4" spans="1:15" ht="11.5" customHeight="1">
      <c r="A4" s="3"/>
      <c r="B4" s="3"/>
      <c r="C4" s="3"/>
    </row>
    <row r="5" spans="1:15" ht="17.5" customHeight="1">
      <c r="A5" s="3"/>
      <c r="B5" s="3"/>
      <c r="C5" s="3"/>
      <c r="D5" s="34"/>
      <c r="E5" s="34"/>
      <c r="F5" s="34"/>
      <c r="G5" s="34"/>
      <c r="H5" s="34"/>
      <c r="I5" s="34"/>
      <c r="J5" s="34"/>
      <c r="K5" s="34"/>
      <c r="L5" s="123" t="s">
        <v>2</v>
      </c>
      <c r="M5" s="123"/>
      <c r="N5" s="123"/>
    </row>
    <row r="6" spans="1:15">
      <c r="A6" s="3"/>
      <c r="B6" s="3"/>
      <c r="C6" s="3"/>
      <c r="L6" s="4" t="s">
        <v>78</v>
      </c>
    </row>
    <row r="7" spans="1:15">
      <c r="A7" s="3"/>
      <c r="B7" s="3"/>
      <c r="C7" s="3"/>
      <c r="H7" s="125" t="s">
        <v>42</v>
      </c>
      <c r="I7" s="125"/>
      <c r="J7" s="125"/>
      <c r="L7" s="37" t="s">
        <v>35</v>
      </c>
    </row>
    <row r="8" spans="1:15">
      <c r="A8" s="3"/>
      <c r="B8" s="3"/>
      <c r="C8" s="3"/>
      <c r="D8" s="4" t="s">
        <v>70</v>
      </c>
      <c r="F8" s="4" t="s">
        <v>72</v>
      </c>
      <c r="H8" s="4" t="s">
        <v>74</v>
      </c>
      <c r="L8" s="4" t="s">
        <v>128</v>
      </c>
      <c r="N8" s="35" t="s">
        <v>77</v>
      </c>
    </row>
    <row r="9" spans="1:15">
      <c r="A9" s="3"/>
      <c r="B9" s="113" t="s">
        <v>4</v>
      </c>
      <c r="C9" s="3"/>
      <c r="D9" s="37" t="s">
        <v>71</v>
      </c>
      <c r="F9" s="37" t="s">
        <v>73</v>
      </c>
      <c r="H9" s="37" t="s">
        <v>75</v>
      </c>
      <c r="J9" s="37" t="s">
        <v>44</v>
      </c>
      <c r="L9" s="37" t="s">
        <v>129</v>
      </c>
      <c r="N9" s="36" t="s">
        <v>76</v>
      </c>
    </row>
    <row r="10" spans="1:15" ht="9.65" customHeight="1">
      <c r="A10" s="3"/>
      <c r="B10" s="3"/>
      <c r="C10" s="3"/>
    </row>
    <row r="11" spans="1:15" ht="20.5">
      <c r="A11" s="17" t="s">
        <v>120</v>
      </c>
      <c r="B11" s="3"/>
      <c r="C11" s="3"/>
      <c r="D11" s="21">
        <v>120000</v>
      </c>
      <c r="E11" s="20"/>
      <c r="F11" s="21">
        <v>279256</v>
      </c>
      <c r="G11" s="20"/>
      <c r="H11" s="21">
        <v>8060</v>
      </c>
      <c r="I11" s="20"/>
      <c r="J11" s="21">
        <v>5058</v>
      </c>
      <c r="K11" s="20"/>
      <c r="L11" s="43">
        <v>-12349</v>
      </c>
      <c r="M11" s="20"/>
      <c r="N11" s="39">
        <f>SUM(D11:M11)</f>
        <v>400025</v>
      </c>
    </row>
    <row r="12" spans="1:15">
      <c r="A12" s="19" t="s">
        <v>65</v>
      </c>
      <c r="B12" s="3"/>
      <c r="C12" s="3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40"/>
    </row>
    <row r="13" spans="1:15">
      <c r="A13" s="19" t="s">
        <v>67</v>
      </c>
      <c r="B13" s="3"/>
      <c r="C13" s="3"/>
      <c r="D13" s="20">
        <v>0</v>
      </c>
      <c r="E13" s="20"/>
      <c r="F13" s="20">
        <v>0</v>
      </c>
      <c r="G13" s="20"/>
      <c r="H13" s="20">
        <v>0</v>
      </c>
      <c r="I13" s="20"/>
      <c r="J13" s="44">
        <f>+'PL (9M) '!D22</f>
        <v>-16458</v>
      </c>
      <c r="K13" s="20"/>
      <c r="L13" s="20">
        <v>0</v>
      </c>
      <c r="M13" s="20"/>
      <c r="N13" s="44">
        <f>SUM(D13:M13)</f>
        <v>-16458</v>
      </c>
    </row>
    <row r="14" spans="1:15">
      <c r="A14" s="19" t="s">
        <v>68</v>
      </c>
      <c r="B14" s="3"/>
      <c r="C14" s="3"/>
      <c r="D14" s="20">
        <v>0</v>
      </c>
      <c r="E14" s="20"/>
      <c r="F14" s="20">
        <v>0</v>
      </c>
      <c r="G14" s="20"/>
      <c r="H14" s="20">
        <v>0</v>
      </c>
      <c r="I14" s="20"/>
      <c r="J14" s="20">
        <v>0</v>
      </c>
      <c r="K14" s="20"/>
      <c r="L14" s="20">
        <f>+'PL (9M) '!D29</f>
        <v>831</v>
      </c>
      <c r="M14" s="20"/>
      <c r="N14" s="40">
        <f>SUM(D14:M14)</f>
        <v>831</v>
      </c>
    </row>
    <row r="15" spans="1:15">
      <c r="A15" s="19" t="s">
        <v>69</v>
      </c>
      <c r="B15" s="3"/>
      <c r="C15" s="3"/>
      <c r="D15" s="41">
        <f>SUM(D13:D14)</f>
        <v>0</v>
      </c>
      <c r="E15" s="20"/>
      <c r="F15" s="41">
        <f>SUM(F13:F14)</f>
        <v>0</v>
      </c>
      <c r="G15" s="20"/>
      <c r="H15" s="41">
        <f>SUM(H13:H14)</f>
        <v>0</v>
      </c>
      <c r="I15" s="20"/>
      <c r="J15" s="45">
        <f>SUM(J13:J14)</f>
        <v>-16458</v>
      </c>
      <c r="K15" s="20"/>
      <c r="L15" s="41">
        <f>SUM(L13:L14)</f>
        <v>831</v>
      </c>
      <c r="M15" s="20"/>
      <c r="N15" s="45">
        <f>SUM(N13:N14)</f>
        <v>-15627</v>
      </c>
    </row>
    <row r="16" spans="1:15" ht="21" thickBot="1">
      <c r="A16" s="17" t="s">
        <v>142</v>
      </c>
      <c r="B16" s="3"/>
      <c r="C16" s="3"/>
      <c r="D16" s="42">
        <f>SUM(D11,D15)</f>
        <v>120000</v>
      </c>
      <c r="E16" s="20"/>
      <c r="F16" s="42">
        <f>SUM(F11,F15)</f>
        <v>279256</v>
      </c>
      <c r="G16" s="20"/>
      <c r="H16" s="42">
        <f>SUM(H11,H15)</f>
        <v>8060</v>
      </c>
      <c r="I16" s="20"/>
      <c r="J16" s="46">
        <f>SUM(J11,J15)</f>
        <v>-11400</v>
      </c>
      <c r="K16" s="20"/>
      <c r="L16" s="46">
        <f>SUM(L11,L15)</f>
        <v>-11518</v>
      </c>
      <c r="M16" s="20"/>
      <c r="N16" s="46">
        <f>SUM(N11,N15)</f>
        <v>384398</v>
      </c>
      <c r="O16" s="84"/>
    </row>
    <row r="17" spans="1:15" ht="9" customHeight="1" thickTop="1">
      <c r="A17" s="19"/>
      <c r="B17" s="3"/>
      <c r="C17" s="3"/>
    </row>
    <row r="18" spans="1:15" ht="20.5">
      <c r="A18" s="17" t="s">
        <v>79</v>
      </c>
      <c r="B18" s="3"/>
      <c r="C18" s="3"/>
      <c r="D18" s="21">
        <v>120000</v>
      </c>
      <c r="E18" s="20"/>
      <c r="F18" s="21">
        <v>279256</v>
      </c>
      <c r="G18" s="20"/>
      <c r="H18" s="21">
        <v>8060</v>
      </c>
      <c r="I18" s="20"/>
      <c r="J18" s="21">
        <v>54208</v>
      </c>
      <c r="K18" s="20"/>
      <c r="L18" s="43">
        <v>-4916</v>
      </c>
      <c r="M18" s="20"/>
      <c r="N18" s="39">
        <f>SUM(D18:M18)</f>
        <v>456608</v>
      </c>
    </row>
    <row r="19" spans="1:15">
      <c r="A19" s="19" t="s">
        <v>131</v>
      </c>
      <c r="B19" s="102"/>
      <c r="C19" s="102"/>
      <c r="D19" s="3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0"/>
    </row>
    <row r="20" spans="1:15">
      <c r="A20" s="19" t="s">
        <v>132</v>
      </c>
      <c r="B20" s="102">
        <v>10</v>
      </c>
      <c r="C20" s="102"/>
      <c r="D20" s="44">
        <v>0</v>
      </c>
      <c r="E20" s="44"/>
      <c r="F20" s="44">
        <v>0</v>
      </c>
      <c r="G20" s="44"/>
      <c r="H20" s="44">
        <v>0</v>
      </c>
      <c r="I20" s="114"/>
      <c r="J20" s="44">
        <v>-1800</v>
      </c>
      <c r="K20" s="114"/>
      <c r="L20" s="44">
        <v>0</v>
      </c>
      <c r="M20" s="114"/>
      <c r="N20" s="44">
        <f>SUM(D20:M20)</f>
        <v>-1800</v>
      </c>
    </row>
    <row r="21" spans="1:15">
      <c r="A21" s="19" t="s">
        <v>133</v>
      </c>
      <c r="B21" s="102"/>
      <c r="C21" s="102"/>
      <c r="D21" s="41">
        <f>SUM(D20)</f>
        <v>0</v>
      </c>
      <c r="E21" s="20"/>
      <c r="F21" s="41">
        <f>SUM(F20)</f>
        <v>0</v>
      </c>
      <c r="G21" s="20"/>
      <c r="H21" s="41">
        <f>SUM(H20)</f>
        <v>0</v>
      </c>
      <c r="I21" s="20"/>
      <c r="J21" s="45">
        <f>SUM(J20)</f>
        <v>-1800</v>
      </c>
      <c r="K21" s="20"/>
      <c r="L21" s="41">
        <f>SUM(L20)</f>
        <v>0</v>
      </c>
      <c r="M21" s="20"/>
      <c r="N21" s="45">
        <f>SUM(N20)</f>
        <v>-1800</v>
      </c>
    </row>
    <row r="22" spans="1:15">
      <c r="A22" s="19" t="s">
        <v>65</v>
      </c>
      <c r="B22" s="3"/>
      <c r="C22" s="3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40"/>
    </row>
    <row r="23" spans="1:15">
      <c r="A23" s="19" t="s">
        <v>67</v>
      </c>
      <c r="B23" s="3"/>
      <c r="C23" s="3"/>
      <c r="D23" s="20">
        <v>0</v>
      </c>
      <c r="E23" s="20"/>
      <c r="F23" s="20">
        <v>0</v>
      </c>
      <c r="G23" s="20"/>
      <c r="H23" s="20">
        <v>0</v>
      </c>
      <c r="I23" s="20"/>
      <c r="J23" s="44">
        <f>+'PL (9M) '!F22</f>
        <v>-50319</v>
      </c>
      <c r="K23" s="20"/>
      <c r="L23" s="44">
        <v>0</v>
      </c>
      <c r="M23" s="20"/>
      <c r="N23" s="44">
        <f>SUM(D23:M23)</f>
        <v>-50319</v>
      </c>
    </row>
    <row r="24" spans="1:15">
      <c r="A24" s="19" t="s">
        <v>68</v>
      </c>
      <c r="B24" s="3"/>
      <c r="C24" s="3"/>
      <c r="D24" s="20">
        <v>0</v>
      </c>
      <c r="E24" s="20"/>
      <c r="F24" s="20">
        <v>0</v>
      </c>
      <c r="G24" s="20"/>
      <c r="H24" s="20">
        <v>0</v>
      </c>
      <c r="I24" s="20"/>
      <c r="J24" s="20">
        <v>0</v>
      </c>
      <c r="K24" s="20"/>
      <c r="L24" s="44">
        <f>+'PL (9M) '!F29</f>
        <v>-87</v>
      </c>
      <c r="M24" s="20"/>
      <c r="N24" s="44">
        <f>SUM(D24:M24)</f>
        <v>-87</v>
      </c>
    </row>
    <row r="25" spans="1:15">
      <c r="A25" s="19" t="s">
        <v>69</v>
      </c>
      <c r="D25" s="41">
        <f>SUM(D23:D24)</f>
        <v>0</v>
      </c>
      <c r="E25" s="20"/>
      <c r="F25" s="41">
        <f>SUM(F23:F24)</f>
        <v>0</v>
      </c>
      <c r="G25" s="20"/>
      <c r="H25" s="41">
        <f>SUM(H23:H24)</f>
        <v>0</v>
      </c>
      <c r="I25" s="20"/>
      <c r="J25" s="45">
        <f>SUM(J23:J24)</f>
        <v>-50319</v>
      </c>
      <c r="K25" s="20"/>
      <c r="L25" s="45">
        <f>SUM(L23:L24)</f>
        <v>-87</v>
      </c>
      <c r="M25" s="20"/>
      <c r="N25" s="45">
        <f>SUM(N23:N24)</f>
        <v>-50406</v>
      </c>
    </row>
    <row r="26" spans="1:15" ht="21" thickBot="1">
      <c r="A26" s="17" t="s">
        <v>143</v>
      </c>
      <c r="D26" s="42">
        <f>SUM(D18,D25,D21)</f>
        <v>120000</v>
      </c>
      <c r="E26" s="20"/>
      <c r="F26" s="42">
        <f>SUM(F18,F25,F21)</f>
        <v>279256</v>
      </c>
      <c r="G26" s="20"/>
      <c r="H26" s="42">
        <f>SUM(H18,H25,H21)</f>
        <v>8060</v>
      </c>
      <c r="I26" s="20"/>
      <c r="J26" s="42">
        <f>SUM(J18,J25,J21)</f>
        <v>2089</v>
      </c>
      <c r="K26" s="20"/>
      <c r="L26" s="46">
        <f>SUM(L18,L25,L21)</f>
        <v>-5003</v>
      </c>
      <c r="M26" s="20"/>
      <c r="N26" s="42">
        <f>SUM(N18,N25,N21)</f>
        <v>404402</v>
      </c>
    </row>
    <row r="27" spans="1:15" ht="20.5" thickTop="1">
      <c r="A27" s="38"/>
    </row>
    <row r="28" spans="1:15">
      <c r="A28" s="38"/>
      <c r="D28" s="33">
        <f>D16-BS!D51</f>
        <v>0</v>
      </c>
      <c r="F28" s="33">
        <f>F16-BS!D52</f>
        <v>0</v>
      </c>
      <c r="H28" s="33">
        <f>H16-BS!D54</f>
        <v>0</v>
      </c>
      <c r="J28" s="33">
        <f>J16-BS!D55</f>
        <v>0</v>
      </c>
      <c r="L28" s="87">
        <f>L16-BS!D56</f>
        <v>0</v>
      </c>
      <c r="N28" s="88">
        <f>N16-BS!D57</f>
        <v>0</v>
      </c>
    </row>
    <row r="29" spans="1:15">
      <c r="D29" s="33">
        <f>D11-BS!F51</f>
        <v>0</v>
      </c>
      <c r="F29" s="33">
        <f>F11-BS!F52</f>
        <v>0</v>
      </c>
      <c r="H29" s="33">
        <f>H11-BS!F54</f>
        <v>0</v>
      </c>
      <c r="J29" s="33">
        <f>J11-BS!F55</f>
        <v>0</v>
      </c>
      <c r="L29" s="87">
        <f>L11-BS!F56</f>
        <v>0</v>
      </c>
      <c r="N29" s="88">
        <f>N11-BS!F57</f>
        <v>0</v>
      </c>
    </row>
  </sheetData>
  <mergeCells count="2">
    <mergeCell ref="L5:N5"/>
    <mergeCell ref="H7:J7"/>
  </mergeCells>
  <pageMargins left="0.98425196850393704" right="0.70866141732283472" top="0.98425196850393704" bottom="0.51181102362204722" header="0.23622047244094491" footer="0.31496062992125984"/>
  <pageSetup paperSize="9" scale="82" firstPageNumber="5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7"/>
  <sheetViews>
    <sheetView view="pageBreakPreview" topLeftCell="A4" zoomScaleNormal="100" zoomScaleSheetLayoutView="100" workbookViewId="0">
      <selection activeCell="B48" sqref="B48"/>
    </sheetView>
  </sheetViews>
  <sheetFormatPr defaultColWidth="8.90625" defaultRowHeight="20"/>
  <cols>
    <col min="1" max="1" width="45.90625" style="65" customWidth="1"/>
    <col min="2" max="2" width="3.6328125" style="65" customWidth="1"/>
    <col min="3" max="3" width="14.6328125" style="66" customWidth="1"/>
    <col min="4" max="4" width="1.36328125" style="65" customWidth="1"/>
    <col min="5" max="5" width="14.6328125" style="65" customWidth="1"/>
    <col min="6" max="16384" width="8.90625" style="65"/>
  </cols>
  <sheetData>
    <row r="1" spans="1:5" ht="20.5">
      <c r="A1" s="64" t="s">
        <v>0</v>
      </c>
      <c r="E1" s="67" t="s">
        <v>5</v>
      </c>
    </row>
    <row r="2" spans="1:5" ht="20.5">
      <c r="A2" s="64" t="s">
        <v>80</v>
      </c>
      <c r="E2" s="67" t="s">
        <v>6</v>
      </c>
    </row>
    <row r="3" spans="1:5" ht="20.5">
      <c r="A3" s="17" t="s">
        <v>141</v>
      </c>
    </row>
    <row r="4" spans="1:5" ht="21.65" customHeight="1"/>
    <row r="5" spans="1:5">
      <c r="A5" s="66"/>
      <c r="E5" s="67" t="s">
        <v>2</v>
      </c>
    </row>
    <row r="6" spans="1:5">
      <c r="A6" s="66"/>
      <c r="B6" s="68"/>
      <c r="C6" s="69">
        <v>2564</v>
      </c>
      <c r="D6" s="89"/>
      <c r="E6" s="69">
        <v>2563</v>
      </c>
    </row>
    <row r="7" spans="1:5" ht="20.5">
      <c r="A7" s="64" t="s">
        <v>81</v>
      </c>
    </row>
    <row r="8" spans="1:5">
      <c r="A8" s="66" t="s">
        <v>58</v>
      </c>
      <c r="B8" s="70"/>
      <c r="C8" s="71">
        <v>-20746</v>
      </c>
      <c r="D8" s="70"/>
      <c r="E8" s="71">
        <v>-56038</v>
      </c>
    </row>
    <row r="9" spans="1:5">
      <c r="A9" s="66" t="s">
        <v>82</v>
      </c>
      <c r="B9" s="70"/>
      <c r="C9" s="72"/>
      <c r="D9" s="70"/>
      <c r="E9" s="72"/>
    </row>
    <row r="10" spans="1:5">
      <c r="A10" s="66" t="s">
        <v>83</v>
      </c>
      <c r="B10" s="70"/>
      <c r="C10" s="71">
        <v>-98528</v>
      </c>
      <c r="D10" s="70"/>
      <c r="E10" s="71">
        <v>11457</v>
      </c>
    </row>
    <row r="11" spans="1:5">
      <c r="A11" s="66" t="s">
        <v>84</v>
      </c>
      <c r="B11" s="70"/>
      <c r="C11" s="71">
        <v>-5749</v>
      </c>
      <c r="D11" s="70"/>
      <c r="E11" s="71">
        <v>-574</v>
      </c>
    </row>
    <row r="12" spans="1:5">
      <c r="A12" s="66" t="s">
        <v>85</v>
      </c>
      <c r="B12" s="70"/>
      <c r="C12" s="71">
        <v>-1838</v>
      </c>
      <c r="D12" s="70"/>
      <c r="E12" s="71">
        <v>64968</v>
      </c>
    </row>
    <row r="13" spans="1:5">
      <c r="A13" s="66" t="s">
        <v>86</v>
      </c>
      <c r="B13" s="70"/>
      <c r="C13" s="71">
        <v>1372</v>
      </c>
      <c r="D13" s="70"/>
      <c r="E13" s="71">
        <v>-943</v>
      </c>
    </row>
    <row r="14" spans="1:5">
      <c r="A14" s="66" t="s">
        <v>87</v>
      </c>
      <c r="B14" s="70"/>
      <c r="C14" s="71">
        <v>5091</v>
      </c>
      <c r="D14" s="70"/>
      <c r="E14" s="71">
        <v>6771</v>
      </c>
    </row>
    <row r="15" spans="1:5">
      <c r="A15" s="66" t="s">
        <v>88</v>
      </c>
      <c r="B15" s="70"/>
      <c r="C15" s="71">
        <v>98689</v>
      </c>
      <c r="D15" s="70"/>
      <c r="E15" s="71">
        <v>-12591</v>
      </c>
    </row>
    <row r="16" spans="1:5">
      <c r="A16" s="66" t="s">
        <v>89</v>
      </c>
      <c r="B16" s="70"/>
      <c r="C16" s="71">
        <v>5144</v>
      </c>
      <c r="D16" s="70"/>
      <c r="E16" s="71">
        <v>23109</v>
      </c>
    </row>
    <row r="17" spans="1:5">
      <c r="A17" s="66" t="s">
        <v>90</v>
      </c>
      <c r="B17" s="70"/>
      <c r="C17" s="71">
        <v>-1387</v>
      </c>
      <c r="D17" s="70"/>
      <c r="E17" s="71">
        <v>-254</v>
      </c>
    </row>
    <row r="18" spans="1:5">
      <c r="A18" s="66" t="s">
        <v>123</v>
      </c>
      <c r="B18" s="70"/>
      <c r="C18" s="71">
        <v>444</v>
      </c>
      <c r="D18" s="70"/>
      <c r="E18" s="71">
        <v>877</v>
      </c>
    </row>
    <row r="19" spans="1:5">
      <c r="A19" s="66" t="s">
        <v>91</v>
      </c>
      <c r="B19" s="70"/>
      <c r="C19" s="71">
        <v>-798</v>
      </c>
      <c r="D19" s="70"/>
      <c r="E19" s="71">
        <v>991</v>
      </c>
    </row>
    <row r="20" spans="1:5">
      <c r="A20" s="19" t="s">
        <v>117</v>
      </c>
      <c r="B20" s="70"/>
      <c r="C20" s="71">
        <v>27792</v>
      </c>
      <c r="D20" s="70"/>
      <c r="E20" s="71">
        <v>39151</v>
      </c>
    </row>
    <row r="21" spans="1:5">
      <c r="A21" s="66" t="s">
        <v>92</v>
      </c>
      <c r="B21" s="70"/>
      <c r="C21" s="71">
        <v>0</v>
      </c>
      <c r="D21" s="70"/>
      <c r="E21" s="71">
        <v>1625</v>
      </c>
    </row>
    <row r="22" spans="1:5">
      <c r="A22" s="66" t="s">
        <v>93</v>
      </c>
      <c r="B22" s="70"/>
      <c r="C22" s="71">
        <v>-1925</v>
      </c>
      <c r="D22" s="70"/>
      <c r="E22" s="71">
        <v>6272</v>
      </c>
    </row>
    <row r="23" spans="1:5">
      <c r="A23" s="19" t="s">
        <v>134</v>
      </c>
      <c r="B23" s="70"/>
      <c r="C23" s="81">
        <v>451</v>
      </c>
      <c r="D23" s="70"/>
      <c r="E23" s="86">
        <v>0</v>
      </c>
    </row>
    <row r="24" spans="1:5">
      <c r="A24" s="19" t="s">
        <v>115</v>
      </c>
      <c r="B24" s="70"/>
      <c r="C24" s="115">
        <f>SUM(C8:C23)</f>
        <v>8012</v>
      </c>
      <c r="D24" s="70"/>
      <c r="E24" s="73">
        <f>SUM(E8:E23)</f>
        <v>84821</v>
      </c>
    </row>
    <row r="25" spans="1:5">
      <c r="A25" s="66" t="s">
        <v>94</v>
      </c>
      <c r="B25" s="70"/>
      <c r="C25" s="71">
        <v>-902</v>
      </c>
      <c r="D25" s="70"/>
      <c r="E25" s="86">
        <v>-509</v>
      </c>
    </row>
    <row r="26" spans="1:5">
      <c r="A26" s="66" t="s">
        <v>95</v>
      </c>
      <c r="B26" s="70"/>
      <c r="C26" s="72">
        <v>3602</v>
      </c>
      <c r="D26" s="70"/>
      <c r="E26" s="121">
        <v>5348</v>
      </c>
    </row>
    <row r="27" spans="1:5">
      <c r="A27" s="19" t="s">
        <v>145</v>
      </c>
      <c r="B27" s="70"/>
      <c r="C27" s="71">
        <v>-112</v>
      </c>
      <c r="D27" s="70"/>
      <c r="E27" s="121">
        <v>0</v>
      </c>
    </row>
    <row r="28" spans="1:5">
      <c r="A28" s="66" t="s">
        <v>96</v>
      </c>
      <c r="B28" s="70"/>
      <c r="C28" s="71">
        <v>-1521</v>
      </c>
      <c r="D28" s="70"/>
      <c r="E28" s="71">
        <v>-304</v>
      </c>
    </row>
    <row r="29" spans="1:5" ht="20.5">
      <c r="A29" s="64" t="s">
        <v>97</v>
      </c>
      <c r="B29" s="70"/>
      <c r="C29" s="116">
        <f>SUM(C24:C28)</f>
        <v>9079</v>
      </c>
      <c r="D29" s="70"/>
      <c r="E29" s="74">
        <f>SUM(E24:E28)</f>
        <v>89356</v>
      </c>
    </row>
    <row r="30" spans="1:5">
      <c r="A30" s="66"/>
      <c r="B30" s="70"/>
      <c r="C30" s="72"/>
      <c r="D30" s="70"/>
      <c r="E30" s="70"/>
    </row>
    <row r="31" spans="1:5" ht="20.5">
      <c r="A31" s="64" t="s">
        <v>98</v>
      </c>
      <c r="B31" s="70"/>
      <c r="C31" s="72"/>
      <c r="D31" s="70"/>
      <c r="E31" s="70"/>
    </row>
    <row r="32" spans="1:5">
      <c r="A32" s="66" t="s">
        <v>99</v>
      </c>
      <c r="B32" s="70"/>
      <c r="C32" s="72">
        <v>902</v>
      </c>
      <c r="D32" s="70"/>
      <c r="E32" s="72">
        <v>509</v>
      </c>
    </row>
    <row r="33" spans="1:5">
      <c r="A33" s="66" t="s">
        <v>100</v>
      </c>
      <c r="B33" s="70"/>
      <c r="C33" s="71">
        <v>-344</v>
      </c>
      <c r="D33" s="70"/>
      <c r="E33" s="71">
        <v>-2470</v>
      </c>
    </row>
    <row r="34" spans="1:5">
      <c r="A34" s="75" t="s">
        <v>110</v>
      </c>
      <c r="B34" s="70"/>
      <c r="C34" s="71">
        <v>-317</v>
      </c>
      <c r="D34" s="70"/>
      <c r="E34" s="71">
        <v>-3448</v>
      </c>
    </row>
    <row r="35" spans="1:5">
      <c r="A35" s="75" t="s">
        <v>111</v>
      </c>
      <c r="B35" s="70"/>
      <c r="C35" s="71">
        <v>-476</v>
      </c>
      <c r="D35" s="70"/>
      <c r="E35" s="71">
        <v>-359</v>
      </c>
    </row>
    <row r="36" spans="1:5" ht="20.5">
      <c r="A36" s="64" t="s">
        <v>101</v>
      </c>
      <c r="B36" s="70"/>
      <c r="C36" s="85">
        <f>SUM(C32:C35)</f>
        <v>-235</v>
      </c>
      <c r="D36" s="70"/>
      <c r="E36" s="111">
        <f>SUM(E32:E35)</f>
        <v>-5768</v>
      </c>
    </row>
    <row r="37" spans="1:5">
      <c r="A37" s="66"/>
      <c r="B37" s="70"/>
      <c r="C37" s="72"/>
      <c r="D37" s="70"/>
      <c r="E37" s="70"/>
    </row>
    <row r="38" spans="1:5" ht="20.5">
      <c r="A38" s="64" t="s">
        <v>102</v>
      </c>
      <c r="B38" s="70"/>
      <c r="C38" s="72"/>
      <c r="D38" s="70"/>
      <c r="E38" s="70"/>
    </row>
    <row r="39" spans="1:5">
      <c r="A39" s="19" t="s">
        <v>130</v>
      </c>
      <c r="B39" s="70"/>
      <c r="C39" s="71">
        <v>-5039</v>
      </c>
      <c r="D39" s="70"/>
      <c r="E39" s="71">
        <v>-19925</v>
      </c>
    </row>
    <row r="40" spans="1:5">
      <c r="A40" s="66" t="s">
        <v>103</v>
      </c>
      <c r="B40" s="70"/>
      <c r="C40" s="71">
        <v>0</v>
      </c>
      <c r="D40" s="70"/>
      <c r="E40" s="71">
        <v>-1800</v>
      </c>
    </row>
    <row r="41" spans="1:5">
      <c r="A41" s="66" t="s">
        <v>104</v>
      </c>
      <c r="B41" s="70"/>
      <c r="C41" s="71">
        <v>30000</v>
      </c>
      <c r="D41" s="70"/>
      <c r="E41" s="71">
        <v>18000</v>
      </c>
    </row>
    <row r="42" spans="1:5">
      <c r="A42" s="19" t="s">
        <v>114</v>
      </c>
      <c r="B42" s="70"/>
      <c r="C42" s="86">
        <v>-21000</v>
      </c>
      <c r="D42" s="70"/>
      <c r="E42" s="71">
        <v>-36000</v>
      </c>
    </row>
    <row r="43" spans="1:5">
      <c r="A43" s="75" t="s">
        <v>109</v>
      </c>
      <c r="B43" s="70"/>
      <c r="C43" s="71">
        <v>-7020</v>
      </c>
      <c r="D43" s="70"/>
      <c r="E43" s="71">
        <v>-24499</v>
      </c>
    </row>
    <row r="44" spans="1:5">
      <c r="A44" s="66" t="s">
        <v>105</v>
      </c>
      <c r="B44" s="70"/>
      <c r="C44" s="71">
        <v>-3602</v>
      </c>
      <c r="D44" s="70"/>
      <c r="E44" s="71">
        <v>-5348</v>
      </c>
    </row>
    <row r="45" spans="1:5" ht="20.5">
      <c r="A45" s="64" t="s">
        <v>106</v>
      </c>
      <c r="B45" s="70"/>
      <c r="C45" s="76">
        <f>SUM(C39:C44)</f>
        <v>-6661</v>
      </c>
      <c r="D45" s="70"/>
      <c r="E45" s="76">
        <f>SUM(E39:E44)</f>
        <v>-69572</v>
      </c>
    </row>
    <row r="46" spans="1:5">
      <c r="A46" s="66"/>
      <c r="B46" s="70"/>
      <c r="C46" s="72"/>
      <c r="D46" s="70"/>
      <c r="E46" s="70"/>
    </row>
    <row r="47" spans="1:5" ht="20.5">
      <c r="A47" s="17" t="s">
        <v>118</v>
      </c>
      <c r="B47" s="70"/>
      <c r="C47" s="118">
        <f>+C29+C36+C45</f>
        <v>2183</v>
      </c>
      <c r="D47" s="70"/>
      <c r="E47" s="77">
        <f>+E29+E36+E45</f>
        <v>14016</v>
      </c>
    </row>
    <row r="48" spans="1:5" ht="20.5">
      <c r="A48" s="64" t="s">
        <v>107</v>
      </c>
      <c r="B48" s="70"/>
      <c r="C48" s="77">
        <f>+BS!F12</f>
        <v>5776</v>
      </c>
      <c r="D48" s="70"/>
      <c r="E48" s="77">
        <v>7679</v>
      </c>
    </row>
    <row r="49" spans="1:5" ht="21" thickBot="1">
      <c r="A49" s="64" t="s">
        <v>108</v>
      </c>
      <c r="B49" s="70"/>
      <c r="C49" s="78">
        <f>SUM(C47:C48)</f>
        <v>7959</v>
      </c>
      <c r="D49" s="70"/>
      <c r="E49" s="78">
        <f>SUM(E47:E48)</f>
        <v>21695</v>
      </c>
    </row>
    <row r="50" spans="1:5" ht="20.5" thickTop="1">
      <c r="A50" s="66"/>
    </row>
    <row r="51" spans="1:5" ht="20.5">
      <c r="A51" s="79" t="s">
        <v>112</v>
      </c>
    </row>
    <row r="52" spans="1:5" ht="20.5">
      <c r="A52" s="79" t="s">
        <v>113</v>
      </c>
    </row>
    <row r="53" spans="1:5" s="101" customFormat="1" ht="20.5">
      <c r="A53" s="56" t="s">
        <v>144</v>
      </c>
      <c r="B53" s="117"/>
      <c r="C53" s="75"/>
      <c r="D53" s="117"/>
      <c r="E53" s="117"/>
    </row>
    <row r="54" spans="1:5" s="101" customFormat="1">
      <c r="A54" s="49" t="s">
        <v>135</v>
      </c>
      <c r="B54" s="117"/>
      <c r="C54" s="75"/>
      <c r="D54" s="117"/>
      <c r="E54" s="117"/>
    </row>
    <row r="55" spans="1:5">
      <c r="A55" s="66" t="s">
        <v>136</v>
      </c>
    </row>
    <row r="57" spans="1:5">
      <c r="C57" s="80">
        <f>+C49-BS!D12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6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PL (9M) </vt:lpstr>
      <vt:lpstr>SH7</vt:lpstr>
      <vt:lpstr>CF</vt:lpstr>
      <vt:lpstr>BS!Print_Area</vt:lpstr>
      <vt:lpstr>CF!Print_Area</vt:lpstr>
      <vt:lpstr>'PL (3M)'!Print_Area</vt:lpstr>
      <vt:lpstr>'PL (9M)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Kannika Anawatchayanon</cp:lastModifiedBy>
  <cp:lastPrinted>2021-11-04T08:48:10Z</cp:lastPrinted>
  <dcterms:created xsi:type="dcterms:W3CDTF">2020-05-23T12:03:17Z</dcterms:created>
  <dcterms:modified xsi:type="dcterms:W3CDTF">2021-11-04T09:11:03Z</dcterms:modified>
</cp:coreProperties>
</file>