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Q3'21\"/>
    </mc:Choice>
  </mc:AlternateContent>
  <xr:revisionPtr revIDLastSave="0" documentId="13_ncr:1_{DA44022E-4E59-45DF-9E9C-FB8A37A194D2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BS!$A$1:$L$121</definedName>
    <definedName name="_xlnm.Print_Area" localSheetId="4">CF!$A$1:$J$153</definedName>
    <definedName name="_xlnm.Print_Area" localSheetId="2">Consolidated!$A$1:$AI$53</definedName>
    <definedName name="_xlnm.Print_Area" localSheetId="1">PL!$A$1:$L$163</definedName>
    <definedName name="_xlnm.Print_Area" localSheetId="3">'The Company'!$A$1:$AA$40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1" i="8" l="1"/>
  <c r="C100" i="8"/>
  <c r="C41" i="8"/>
  <c r="C68" i="8" s="1"/>
  <c r="C72" i="8" s="1"/>
  <c r="C124" i="8" l="1"/>
  <c r="C126" i="8" s="1"/>
  <c r="E115" i="5"/>
  <c r="E102" i="5"/>
  <c r="E96" i="5"/>
  <c r="E22" i="5"/>
  <c r="E16" i="5"/>
  <c r="E33" i="5"/>
  <c r="E111" i="9"/>
  <c r="E113" i="9" s="1"/>
  <c r="E82" i="9"/>
  <c r="E72" i="9"/>
  <c r="E46" i="9"/>
  <c r="E27" i="9"/>
  <c r="I115" i="5"/>
  <c r="I102" i="5"/>
  <c r="I96" i="5"/>
  <c r="I33" i="5"/>
  <c r="I22" i="5"/>
  <c r="I16" i="5"/>
  <c r="I111" i="9"/>
  <c r="I113" i="9" s="1"/>
  <c r="I82" i="9"/>
  <c r="I72" i="9"/>
  <c r="I46" i="9"/>
  <c r="I27" i="9"/>
  <c r="Y20" i="3"/>
  <c r="E47" i="9" l="1"/>
  <c r="E83" i="9"/>
  <c r="E114" i="9" s="1"/>
  <c r="E103" i="5"/>
  <c r="E112" i="5" s="1"/>
  <c r="E116" i="5" s="1"/>
  <c r="E119" i="5" s="1"/>
  <c r="E122" i="5" s="1"/>
  <c r="E124" i="5" s="1"/>
  <c r="I23" i="5"/>
  <c r="I30" i="5" s="1"/>
  <c r="I34" i="5" s="1"/>
  <c r="I37" i="5" s="1"/>
  <c r="I40" i="5" s="1"/>
  <c r="I42" i="5" s="1"/>
  <c r="I103" i="5"/>
  <c r="I112" i="5" s="1"/>
  <c r="I116" i="5" s="1"/>
  <c r="I119" i="5" s="1"/>
  <c r="I122" i="5" s="1"/>
  <c r="I124" i="5" s="1"/>
  <c r="E23" i="5"/>
  <c r="E30" i="5" s="1"/>
  <c r="E34" i="5" s="1"/>
  <c r="E37" i="5" s="1"/>
  <c r="E40" i="5" s="1"/>
  <c r="E42" i="5" s="1"/>
  <c r="I83" i="9"/>
  <c r="I114" i="9" s="1"/>
  <c r="I47" i="9"/>
  <c r="AA20" i="3"/>
  <c r="AC24" i="2"/>
  <c r="AE24" i="2" s="1"/>
  <c r="AI24" i="2" s="1"/>
  <c r="AE21" i="2"/>
  <c r="AI21" i="2" s="1"/>
  <c r="AC21" i="2"/>
  <c r="E49" i="5" l="1"/>
  <c r="K49" i="5"/>
  <c r="I49" i="5"/>
  <c r="G49" i="5"/>
  <c r="AC44" i="2" l="1"/>
  <c r="AE44" i="2" s="1"/>
  <c r="AI44" i="2" s="1"/>
  <c r="W32" i="2" l="1"/>
  <c r="AC40" i="2"/>
  <c r="AE40" i="2" s="1"/>
  <c r="AI40" i="2" s="1"/>
  <c r="AC36" i="2"/>
  <c r="AE36" i="2" s="1"/>
  <c r="AI36" i="2" s="1"/>
  <c r="G111" i="9" l="1"/>
  <c r="E50" i="5" l="1"/>
  <c r="K50" i="5"/>
  <c r="I50" i="5"/>
  <c r="G50" i="5"/>
  <c r="E132" i="5"/>
  <c r="E133" i="5" s="1"/>
  <c r="G132" i="5"/>
  <c r="G133" i="5" s="1"/>
  <c r="I132" i="5"/>
  <c r="I133" i="5" s="1"/>
  <c r="Y33" i="3" l="1"/>
  <c r="AA33" i="3" s="1"/>
  <c r="S38" i="3" l="1"/>
  <c r="Q38" i="3"/>
  <c r="O38" i="3"/>
  <c r="M38" i="3"/>
  <c r="K38" i="3"/>
  <c r="I38" i="3"/>
  <c r="G38" i="3"/>
  <c r="E38" i="3"/>
  <c r="Y24" i="3"/>
  <c r="AA24" i="3" s="1"/>
  <c r="Y35" i="3"/>
  <c r="AA35" i="3" s="1"/>
  <c r="Y34" i="3"/>
  <c r="AA34" i="3" s="1"/>
  <c r="Y36" i="3"/>
  <c r="AA36" i="3" s="1"/>
  <c r="Y32" i="3"/>
  <c r="AA32" i="3" s="1"/>
  <c r="Y30" i="3"/>
  <c r="AA30" i="3" s="1"/>
  <c r="Y13" i="3"/>
  <c r="AA13" i="3" s="1"/>
  <c r="O27" i="3"/>
  <c r="M27" i="3"/>
  <c r="O16" i="3"/>
  <c r="O22" i="3" s="1"/>
  <c r="M16" i="3"/>
  <c r="M22" i="3" s="1"/>
  <c r="AG51" i="2"/>
  <c r="S51" i="2"/>
  <c r="Q51" i="2"/>
  <c r="O51" i="2"/>
  <c r="M51" i="2"/>
  <c r="K51" i="2"/>
  <c r="I51" i="2"/>
  <c r="G51" i="2"/>
  <c r="E51" i="2"/>
  <c r="AC46" i="2"/>
  <c r="AE46" i="2" s="1"/>
  <c r="AI46" i="2" s="1"/>
  <c r="AC45" i="2"/>
  <c r="AE45" i="2" s="1"/>
  <c r="AI45" i="2" s="1"/>
  <c r="AC43" i="2"/>
  <c r="AE43" i="2" s="1"/>
  <c r="AI43" i="2" s="1"/>
  <c r="AC42" i="2"/>
  <c r="AE42" i="2" s="1"/>
  <c r="AI42" i="2" s="1"/>
  <c r="AC49" i="2"/>
  <c r="AE49" i="2" s="1"/>
  <c r="AI49" i="2" s="1"/>
  <c r="AC47" i="2"/>
  <c r="AE47" i="2" s="1"/>
  <c r="AI47" i="2" s="1"/>
  <c r="AC38" i="2"/>
  <c r="AE38" i="2" s="1"/>
  <c r="AI38" i="2" s="1"/>
  <c r="AC35" i="2"/>
  <c r="AE35" i="2" s="1"/>
  <c r="AI35" i="2" s="1"/>
  <c r="AC32" i="2"/>
  <c r="AE32" i="2" s="1"/>
  <c r="AI32" i="2" s="1"/>
  <c r="AC31" i="2"/>
  <c r="E33" i="2"/>
  <c r="E50" i="2" s="1"/>
  <c r="AC30" i="2"/>
  <c r="AE30" i="2" l="1"/>
  <c r="O37" i="3"/>
  <c r="O39" i="3" s="1"/>
  <c r="M37" i="3"/>
  <c r="M39" i="3" s="1"/>
  <c r="Y38" i="3"/>
  <c r="AI30" i="2"/>
  <c r="AC51" i="2"/>
  <c r="O33" i="2" l="1"/>
  <c r="M33" i="2"/>
  <c r="O17" i="2"/>
  <c r="O28" i="2" s="1"/>
  <c r="M17" i="2"/>
  <c r="M28" i="2" s="1"/>
  <c r="AC14" i="2"/>
  <c r="AE14" i="2" s="1"/>
  <c r="AI14" i="2" s="1"/>
  <c r="O50" i="2" l="1"/>
  <c r="O52" i="2" s="1"/>
  <c r="M50" i="2"/>
  <c r="M52" i="2" s="1"/>
  <c r="I121" i="8"/>
  <c r="I100" i="8"/>
  <c r="E121" i="8"/>
  <c r="E100" i="8"/>
  <c r="K132" i="5"/>
  <c r="K133" i="5" s="1"/>
  <c r="K115" i="5"/>
  <c r="K102" i="5"/>
  <c r="K96" i="5"/>
  <c r="G115" i="5"/>
  <c r="G102" i="5"/>
  <c r="G96" i="5"/>
  <c r="K33" i="5"/>
  <c r="K22" i="5"/>
  <c r="K16" i="5"/>
  <c r="G33" i="5"/>
  <c r="G22" i="5"/>
  <c r="G16" i="5"/>
  <c r="Y21" i="3"/>
  <c r="AA21" i="3" s="1"/>
  <c r="AC27" i="2"/>
  <c r="AE27" i="2" s="1"/>
  <c r="AI27" i="2" s="1"/>
  <c r="K111" i="9"/>
  <c r="AA38" i="3" s="1"/>
  <c r="K23" i="5" l="1"/>
  <c r="G23" i="5"/>
  <c r="G103" i="5"/>
  <c r="G112" i="5" s="1"/>
  <c r="G116" i="5" s="1"/>
  <c r="G119" i="5" s="1"/>
  <c r="G122" i="5" s="1"/>
  <c r="K103" i="5"/>
  <c r="K112" i="5" s="1"/>
  <c r="K116" i="5" s="1"/>
  <c r="K119" i="5" s="1"/>
  <c r="K122" i="5" s="1"/>
  <c r="G30" i="5" l="1"/>
  <c r="G34" i="5" s="1"/>
  <c r="G37" i="5" s="1"/>
  <c r="G40" i="5" s="1"/>
  <c r="K30" i="5"/>
  <c r="K34" i="5" s="1"/>
  <c r="K37" i="5" s="1"/>
  <c r="K40" i="5" s="1"/>
  <c r="K42" i="5" s="1"/>
  <c r="K52" i="5" s="1"/>
  <c r="G124" i="5"/>
  <c r="G135" i="5" s="1"/>
  <c r="E9" i="8"/>
  <c r="E41" i="8" s="1"/>
  <c r="K124" i="5"/>
  <c r="K135" i="5" s="1"/>
  <c r="I9" i="8"/>
  <c r="I41" i="8" s="1"/>
  <c r="G42" i="5" l="1"/>
  <c r="G52" i="5" s="1"/>
  <c r="E68" i="8"/>
  <c r="E72" i="8" s="1"/>
  <c r="E124" i="8" s="1"/>
  <c r="E126" i="8" s="1"/>
  <c r="I68" i="8"/>
  <c r="I72" i="8" s="1"/>
  <c r="I124" i="8" s="1"/>
  <c r="I126" i="8" s="1"/>
  <c r="E27" i="3"/>
  <c r="E37" i="3" s="1"/>
  <c r="E39" i="3" s="1"/>
  <c r="G27" i="3"/>
  <c r="G37" i="3" s="1"/>
  <c r="G39" i="3" s="1"/>
  <c r="I27" i="3"/>
  <c r="I37" i="3" s="1"/>
  <c r="I39" i="3" s="1"/>
  <c r="K27" i="3"/>
  <c r="K37" i="3" s="1"/>
  <c r="K39" i="3" s="1"/>
  <c r="Q27" i="3"/>
  <c r="Q37" i="3" s="1"/>
  <c r="Q39" i="3" s="1"/>
  <c r="W27" i="3"/>
  <c r="W37" i="3" s="1"/>
  <c r="AC25" i="2" l="1"/>
  <c r="AC23" i="2"/>
  <c r="AC19" i="2"/>
  <c r="AC16" i="2"/>
  <c r="AC15" i="2"/>
  <c r="AA33" i="2"/>
  <c r="AA50" i="2" s="1"/>
  <c r="AA17" i="2"/>
  <c r="AA28" i="2" s="1"/>
  <c r="K113" i="9" l="1"/>
  <c r="K82" i="9"/>
  <c r="G82" i="9"/>
  <c r="K72" i="9"/>
  <c r="G72" i="9"/>
  <c r="K46" i="9"/>
  <c r="G46" i="9"/>
  <c r="K27" i="9"/>
  <c r="G27" i="9"/>
  <c r="G113" i="9" l="1"/>
  <c r="AI51" i="2" s="1"/>
  <c r="AE51" i="2"/>
  <c r="K146" i="5"/>
  <c r="G47" i="9"/>
  <c r="G83" i="9"/>
  <c r="K83" i="9"/>
  <c r="K114" i="9" s="1"/>
  <c r="K47" i="9"/>
  <c r="S14" i="3" l="1"/>
  <c r="G146" i="5"/>
  <c r="G148" i="5" s="1"/>
  <c r="G114" i="9"/>
  <c r="G115" i="9" s="1"/>
  <c r="K151" i="5"/>
  <c r="G151" i="5" s="1"/>
  <c r="G153" i="5" s="1"/>
  <c r="K115" i="9"/>
  <c r="K68" i="5"/>
  <c r="G68" i="5" s="1"/>
  <c r="G70" i="5" s="1"/>
  <c r="K63" i="5"/>
  <c r="G63" i="5" s="1"/>
  <c r="G65" i="5" s="1"/>
  <c r="I115" i="9"/>
  <c r="E115" i="9"/>
  <c r="Y29" i="3" l="1"/>
  <c r="AA29" i="3" s="1"/>
  <c r="AE25" i="2" l="1"/>
  <c r="AI25" i="2" s="1"/>
  <c r="AE23" i="2" l="1"/>
  <c r="AI23" i="2" l="1"/>
  <c r="E52" i="5" l="1"/>
  <c r="G100" i="8"/>
  <c r="AG31" i="2" l="1"/>
  <c r="I52" i="5" l="1"/>
  <c r="I68" i="5" s="1"/>
  <c r="E68" i="5" s="1"/>
  <c r="E70" i="5" s="1"/>
  <c r="I63" i="5" l="1"/>
  <c r="E63" i="5" s="1"/>
  <c r="E65" i="5" s="1"/>
  <c r="U17" i="2"/>
  <c r="U28" i="2" s="1"/>
  <c r="Y18" i="3" l="1"/>
  <c r="AA18" i="3" s="1"/>
  <c r="AG15" i="2" l="1"/>
  <c r="S15" i="2"/>
  <c r="U15" i="3" l="1"/>
  <c r="U26" i="3" l="1"/>
  <c r="U27" i="3" s="1"/>
  <c r="U37" i="3" s="1"/>
  <c r="E135" i="5" l="1"/>
  <c r="C9" i="8"/>
  <c r="G9" i="8" l="1"/>
  <c r="I135" i="5"/>
  <c r="I151" i="5" s="1"/>
  <c r="E151" i="5" s="1"/>
  <c r="E153" i="5" s="1"/>
  <c r="I146" i="5" l="1"/>
  <c r="S25" i="3" l="1"/>
  <c r="S27" i="3" s="1"/>
  <c r="S37" i="3" s="1"/>
  <c r="S39" i="3" s="1"/>
  <c r="E146" i="5"/>
  <c r="U16" i="3"/>
  <c r="U22" i="3" s="1"/>
  <c r="W33" i="2"/>
  <c r="W50" i="2" s="1"/>
  <c r="K33" i="2"/>
  <c r="K50" i="2" s="1"/>
  <c r="W17" i="2"/>
  <c r="W28" i="2" s="1"/>
  <c r="K17" i="2"/>
  <c r="K28" i="2" s="1"/>
  <c r="S31" i="2" l="1"/>
  <c r="AE31" i="2" s="1"/>
  <c r="AI31" i="2" s="1"/>
  <c r="E148" i="5"/>
  <c r="K52" i="2"/>
  <c r="AE19" i="2"/>
  <c r="AI19" i="2" s="1"/>
  <c r="Y26" i="3" l="1"/>
  <c r="K16" i="3" l="1"/>
  <c r="K22" i="3" s="1"/>
  <c r="Y25" i="3" l="1"/>
  <c r="Y27" i="3" s="1"/>
  <c r="Y15" i="3"/>
  <c r="I16" i="3"/>
  <c r="I22" i="3" s="1"/>
  <c r="Y37" i="3" l="1"/>
  <c r="Y39" i="3" s="1"/>
  <c r="Y14" i="3"/>
  <c r="G121" i="8" l="1"/>
  <c r="AG33" i="2" l="1"/>
  <c r="AG50" i="2" s="1"/>
  <c r="Y33" i="2"/>
  <c r="Y50" i="2" s="1"/>
  <c r="U33" i="2"/>
  <c r="U50" i="2" s="1"/>
  <c r="Q33" i="2"/>
  <c r="Q50" i="2" s="1"/>
  <c r="I33" i="2"/>
  <c r="I50" i="2" s="1"/>
  <c r="I52" i="2" s="1"/>
  <c r="G33" i="2"/>
  <c r="AG17" i="2"/>
  <c r="AG28" i="2" s="1"/>
  <c r="Y17" i="2"/>
  <c r="Y28" i="2" s="1"/>
  <c r="Q17" i="2"/>
  <c r="Q28" i="2" s="1"/>
  <c r="I17" i="2"/>
  <c r="I28" i="2" s="1"/>
  <c r="G17" i="2"/>
  <c r="G28" i="2" s="1"/>
  <c r="E17" i="2"/>
  <c r="E28" i="2" s="1"/>
  <c r="AA26" i="3"/>
  <c r="W16" i="3"/>
  <c r="W22" i="3" s="1"/>
  <c r="Q16" i="3"/>
  <c r="Q22" i="3" s="1"/>
  <c r="G16" i="3"/>
  <c r="G22" i="3" s="1"/>
  <c r="E16" i="3"/>
  <c r="E22" i="3" s="1"/>
  <c r="AA15" i="3"/>
  <c r="G50" i="2" l="1"/>
  <c r="G52" i="2" s="1"/>
  <c r="Q52" i="2"/>
  <c r="AG52" i="2"/>
  <c r="AC17" i="2"/>
  <c r="AC28" i="2" s="1"/>
  <c r="AC33" i="2"/>
  <c r="AC50" i="2" s="1"/>
  <c r="AE16" i="2"/>
  <c r="AI16" i="2" s="1"/>
  <c r="Y16" i="3"/>
  <c r="Y22" i="3" s="1"/>
  <c r="G41" i="8" l="1"/>
  <c r="AC52" i="2"/>
  <c r="G68" i="8" l="1"/>
  <c r="G72" i="8" s="1"/>
  <c r="G124" i="8" s="1"/>
  <c r="AA14" i="3"/>
  <c r="AA16" i="3" s="1"/>
  <c r="AA22" i="3" s="1"/>
  <c r="S33" i="2"/>
  <c r="S50" i="2" s="1"/>
  <c r="AE15" i="2"/>
  <c r="S17" i="2"/>
  <c r="S28" i="2" s="1"/>
  <c r="S16" i="3"/>
  <c r="S22" i="3" s="1"/>
  <c r="S52" i="2" l="1"/>
  <c r="AE33" i="2"/>
  <c r="AE50" i="2" s="1"/>
  <c r="AI15" i="2"/>
  <c r="AI17" i="2" s="1"/>
  <c r="AI28" i="2" s="1"/>
  <c r="AE17" i="2"/>
  <c r="AE28" i="2" s="1"/>
  <c r="AA25" i="3" l="1"/>
  <c r="AA27" i="3" s="1"/>
  <c r="AA37" i="3" s="1"/>
  <c r="AE52" i="2"/>
  <c r="AI33" i="2"/>
  <c r="AI50" i="2" s="1"/>
  <c r="AA39" i="3" l="1"/>
  <c r="AI52" i="2"/>
  <c r="C127" i="8"/>
  <c r="G126" i="8" l="1"/>
  <c r="G127" i="8" s="1"/>
  <c r="E52" i="2"/>
</calcChain>
</file>

<file path=xl/sharedStrings.xml><?xml version="1.0" encoding="utf-8"?>
<sst xmlns="http://schemas.openxmlformats.org/spreadsheetml/2006/main" count="599" uniqueCount="360">
  <si>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</si>
  <si>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</si>
  <si>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</si>
  <si>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</si>
  <si>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</si>
  <si>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</si>
  <si>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</si>
  <si>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</si>
  <si>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</si>
  <si>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</si>
  <si>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</si>
  <si>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</si>
  <si>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</si>
  <si>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</si>
  <si>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</si>
  <si>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</si>
  <si>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</si>
  <si>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</si>
  <si>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</si>
  <si>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</si>
  <si>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</si>
  <si>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</si>
  <si>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</si>
  <si>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</si>
  <si>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</si>
  <si>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</si>
  <si>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</si>
  <si>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</si>
  <si>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</si>
  <si>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</si>
  <si>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</si>
  <si>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</si>
  <si>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</si>
  <si>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</si>
  <si>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</si>
  <si>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</si>
  <si>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</si>
  <si>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</si>
  <si>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</si>
  <si>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</si>
  <si>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</si>
  <si>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</si>
  <si>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</si>
  <si>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</si>
  <si>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</si>
  <si>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</si>
  <si>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</si>
  <si>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</si>
  <si>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</si>
  <si>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</si>
  <si>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</si>
  <si>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</si>
  <si>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</si>
  <si>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</si>
  <si>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</si>
  <si>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</si>
  <si>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</si>
  <si>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</si>
  <si>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</si>
  <si>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</si>
  <si>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</si>
  <si>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</si>
  <si>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</si>
  <si>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</si>
  <si>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</si>
  <si>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</si>
  <si>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</si>
  <si>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</si>
  <si>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</si>
  <si>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</si>
  <si>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</si>
  <si>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</si>
  <si>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</si>
  <si>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</si>
  <si>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</si>
  <si>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</si>
  <si>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</si>
  <si>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</si>
  <si>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</si>
  <si>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</si>
  <si>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</si>
  <si>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</si>
  <si>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</si>
  <si>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</si>
  <si>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</si>
  <si>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</si>
  <si>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</si>
  <si>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</si>
  <si>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</si>
  <si>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</si>
  <si>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</si>
  <si>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</si>
  <si>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</si>
  <si>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</si>
  <si>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</si>
  <si>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</si>
  <si>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</si>
  <si>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</si>
  <si>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</si>
  <si>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</si>
  <si>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</si>
  <si>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</si>
  <si>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</si>
  <si>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</si>
  <si>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</si>
  <si>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</si>
  <si>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</si>
  <si>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</si>
  <si>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</si>
  <si>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</si>
  <si>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</si>
  <si>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</si>
  <si>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</si>
  <si>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</si>
  <si>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</si>
  <si>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</si>
  <si>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</si>
  <si>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</si>
  <si>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</si>
  <si>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</si>
  <si>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</si>
  <si>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</si>
  <si>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</si>
  <si>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</si>
  <si>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</si>
  <si>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</si>
  <si>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</si>
  <si>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</si>
  <si>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</si>
  <si>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</si>
  <si>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</si>
  <si>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</si>
  <si>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</si>
  <si>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</si>
  <si>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</si>
  <si>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</si>
  <si>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</si>
  <si>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</si>
  <si>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</si>
  <si>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</si>
  <si>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</si>
  <si>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</si>
  <si>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</si>
  <si>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</si>
  <si>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</si>
  <si>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</si>
  <si>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</si>
  <si>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</si>
  <si>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</si>
  <si>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</si>
  <si>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</si>
  <si>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</si>
  <si>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</si>
  <si>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</si>
  <si>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</si>
  <si>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</si>
  <si>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หนี้สูญ</t>
  </si>
  <si>
    <t xml:space="preserve">   เงินให้สินเชื่อจากการซื้อลูกหนี้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</si>
  <si>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</si>
  <si>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</si>
  <si>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</si>
  <si>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</si>
  <si>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</si>
  <si>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</si>
  <si>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</si>
  <si>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</si>
  <si>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</si>
  <si>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</si>
  <si>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</si>
  <si>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</si>
  <si>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</si>
  <si>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</si>
  <si>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</si>
  <si>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</si>
  <si>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</si>
  <si>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</si>
  <si>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</si>
  <si>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</si>
  <si>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</si>
  <si>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</si>
  <si>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</si>
  <si>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</si>
  <si>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</si>
  <si>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</si>
  <si>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</si>
  <si>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</si>
  <si>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>ลูกหนี้จากการซื้อสิทธิเรียกร้องที่ถึงกำหนดชำระภายในหนึ่งปี</t>
  </si>
  <si>
    <t xml:space="preserve">   เงินลงทุนในบริษัทย่อย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</si>
  <si>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</si>
  <si>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</si>
  <si>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</si>
  <si>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</si>
  <si>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</si>
  <si>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</si>
  <si>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</si>
  <si>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</si>
  <si>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</si>
  <si>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</si>
  <si>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เจ้าหนี้ค่าก่อสร้าง</t>
  </si>
  <si>
    <t xml:space="preserve">   เงินรอรับคืนจากการขายทอดตลาด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</si>
  <si>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</si>
  <si>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</si>
  <si>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</si>
  <si>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>กลับรายการค่าเผื่อการด้อยค่าของสินทรัพย์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</si>
  <si>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</si>
  <si>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</si>
  <si>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</si>
  <si>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</si>
  <si>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</si>
  <si>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</si>
  <si>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</si>
  <si>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</si>
  <si>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</si>
  <si>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</si>
  <si>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</si>
  <si>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</si>
  <si>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</si>
  <si>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</si>
  <si>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</si>
  <si>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 xml:space="preserve">   ผลขาดทุนจากการด้อยค่าทรัพย์สินรอการขาย</t>
  </si>
  <si>
    <t xml:space="preserve">   ขาดทุนจากอัตราแลกเปลี่ยนที่ยังไม่เกิดขึ้น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</si>
  <si>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</si>
  <si>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</si>
  <si>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</si>
  <si>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</si>
  <si>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</si>
  <si>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</si>
  <si>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</si>
  <si>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</si>
  <si>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</si>
  <si>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</si>
  <si>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</si>
  <si>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หุ้นกู้ระยะยาวที่ถึงกำหนดชำระภายในหนึ่งปี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</si>
  <si>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</si>
  <si>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</si>
  <si>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</si>
  <si>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</si>
  <si>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</si>
  <si>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ยอดคงเหลือ ณ วันที่ 1 มกราคม 2563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</si>
  <si>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</si>
  <si>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</si>
  <si>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</si>
  <si>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</si>
  <si>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ขาดทุนจากการปรับมูลค่ายุติธรรมของอสังหาริมทรัพย์เพื่อการลงทุน</t>
  </si>
  <si>
    <t>รายได้ดอกเบี้ยจากเงินให้สินเชื่อจากการซื้อลูกหนี้</t>
  </si>
  <si>
    <t xml:space="preserve">   และเงินให้สินเชื่อแก่ลูกหนี้</t>
  </si>
  <si>
    <t>บริษัทย่อยจ่ายเงินปันผลให้ผู้มีส่วนได้เสีย</t>
  </si>
  <si>
    <t>ส่วนต่ำกว่าทุนจาก</t>
  </si>
  <si>
    <t>การรวมธุรกิจภายใต้</t>
  </si>
  <si>
    <t>การควบคุมเดียวกัน</t>
  </si>
  <si>
    <t>สินทรัพย์ทางการเงิน</t>
  </si>
  <si>
    <t>ที่กำหนดให้วัดด้วย</t>
  </si>
  <si>
    <t>มูลค่ายุติธรรม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</si>
  <si>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</si>
  <si>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</si>
  <si>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</si>
  <si>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</si>
  <si>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</si>
  <si>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</si>
  <si>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</si>
  <si>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</t>
  </si>
  <si>
    <t>เงินสดรับจากการขายเงินลงทุนในบริษัทย่อย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</si>
  <si>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</si>
  <si>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กำไร (ขาดทุน) จากการขายเงินลงทุน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</si>
  <si>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</si>
  <si>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</si>
  <si>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</si>
  <si>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</si>
  <si>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</si>
  <si>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</si>
  <si>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มูลค่ายุติธรรมของอสังหาริมทรัพย์เพื่อการลงทุนลดลง 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</si>
  <si>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</si>
  <si>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</si>
  <si>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</si>
  <si>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</si>
  <si>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โอนกลับค่าเผื่อการด้อยค่าทรัพย์สิน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</si>
  <si>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</si>
  <si>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</si>
  <si>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ส่วนลดค่าเช่า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</si>
  <si>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</si>
  <si>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</si>
  <si>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</si>
  <si>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</si>
  <si>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</si>
  <si>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ยอดคงเหลือ ณ วันที่ 1 มกราคม 2564</t>
  </si>
  <si>
    <t>31 ธันวาคม 2563</t>
  </si>
  <si>
    <t>2, 3</t>
  </si>
  <si>
    <t>2, 6</t>
  </si>
  <si>
    <t>2, 26</t>
  </si>
  <si>
    <t>2, 32</t>
  </si>
  <si>
    <t xml:space="preserve">      หุ้นสามัญ 1,159,077,312 หุ้น มูลค่าหุ้นละ 1 บาท</t>
  </si>
  <si>
    <t xml:space="preserve">      (31 ธันวาคม 2563: หุ้นสามัญ 921,433,589 หุ้น มูลค่าหุ้นละ 1 บาท)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</si>
  <si>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</si>
  <si>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</si>
  <si>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</si>
  <si>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</si>
  <si>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>กำไรจากการสูญเสียอำนาจควบคุมในบริษัทย่อย</t>
  </si>
  <si>
    <t>ส่วนทุนจาก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</si>
  <si>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</si>
  <si>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</si>
  <si>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</si>
  <si>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</si>
  <si>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 xml:space="preserve">   เงินลงทุนในบริษัทย่อย (หมายเหตุ 17)</t>
  </si>
  <si>
    <t>โอนจากการเปลี่ยนประเภทเงินลงทุน</t>
  </si>
  <si>
    <t>เพิ่มทุนจากการออกหุ้นสามัญเพิ่มทุน</t>
  </si>
  <si>
    <t>เงินรับล่วงหน้าค่าหุ้น (หมายเหตุ 34)</t>
  </si>
  <si>
    <t>การจ่ายโดยใช้หุ้นเป็นเกณฑ์</t>
  </si>
  <si>
    <t xml:space="preserve">   ผลขาดทุนด้านเครดิตที่คาดว่าจะเกิดขึ้น (โอนกลับ)</t>
  </si>
  <si>
    <t xml:space="preserve">   กำไรจากการสูญเสียอำนาจควบคุมในบริษัทย่อย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</si>
  <si>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</si>
  <si>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</si>
  <si>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</si>
  <si>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วันที่สูญเสียอำนาจควบคุมในบริษัทย่อย</t>
  </si>
  <si>
    <t>เงินจ่ายล่วงหน้าค่าก่อสร้าง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</si>
  <si>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</si>
  <si>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</si>
  <si>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 xml:space="preserve">   เงินมัดจำจ่ายส่วนที่บันทึกเป็นต้นทุนโครงการ</t>
  </si>
  <si>
    <t>เงินปันผลจ่าย (หมายเหตุ 42)</t>
  </si>
  <si>
    <t xml:space="preserve">      (31 ธันวาคม 2563: หุ้นสามัญ 1,470,720,796 หุ้น มูลค่าหุ้นละ 1 บาท)</t>
  </si>
  <si>
    <t xml:space="preserve">   (หมายเหตุ 34)</t>
  </si>
  <si>
    <t>กำไร (ขาดทุน) ที่ยังไม่เกิดขึ้นจริงจากสินทรัพย์ทางการเงินอื่น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</si>
  <si>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</si>
  <si>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</si>
  <si>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ดอกเบี้ยจ่ายส่วนที่บันทึกเป็นต้นทุนโครงการ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</si>
  <si>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</si>
  <si>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</si>
  <si>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 xml:space="preserve">   โอนกลับค่าเผื่อหนี้สงสัยจะสูญ</t>
  </si>
  <si>
    <t>เงินกู้ยืมระยะสั้นลดลง</t>
  </si>
  <si>
    <t>เงินสดสุทธิจากกิจกรรมลงทุน</t>
  </si>
  <si>
    <t xml:space="preserve">   ส่วนลดค่าเช่าและยกเลิกสัญญาเช่า</t>
  </si>
  <si>
    <t xml:space="preserve">   เงินสดจ่ายภาระจากการออกและเสนอขายโทเคนดิจิทัล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</si>
  <si>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</si>
  <si>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</si>
  <si>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</si>
  <si>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เงินรับล่วงหน้าค่าหุ้นจากการใช้สิทธิตาม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</si>
  <si>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</si>
  <si>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</si>
  <si>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</si>
  <si>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ใบสำคัญแสดงสิทธิ </t>
  </si>
  <si>
    <t xml:space="preserve">   ใบสำคัญแสดงสิทธิ</t>
  </si>
  <si>
    <t xml:space="preserve">   ค่าใช้จ่ายจากหนี้สินสัญญาประกันภัย (โอนกลับ)</t>
  </si>
  <si>
    <t xml:space="preserve">   ค่าเผื่อการลดลงของมูลค่าสินค้าคงเหลือ (โอนกลับ)</t>
  </si>
  <si>
    <t xml:space="preserve">      หุ้นสามัญ 1,032,583,940 หุ้น มูลค่าหุ้นละ 1 บาท</t>
  </si>
  <si>
    <t xml:space="preserve">ลงทุนในบริษัทย่อยระหว่างงวด </t>
  </si>
  <si>
    <t>เงินสดจ่ายเพื่อซื้อสินทรัพย์ทางการเงินไม่หมุนเวียนอื่น</t>
  </si>
  <si>
    <t>หุ้นทุนซื้อคืน (หมายเหตุ 35.5)</t>
  </si>
  <si>
    <t>เงินฝากธนาคารที่มีภาระค้ำประกันลดลง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</si>
  <si>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</si>
  <si>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</si>
  <si>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  ที่ไม่มีอำนาจควบคุม</t>
  </si>
  <si>
    <t>ขาดทุนที่ยังไม่เกิดขึ้นจริงจากสินทรัพย์ทางการเงินอื่น</t>
  </si>
  <si>
    <t>-</t>
  </si>
  <si>
    <t xml:space="preserve">เงินสดรับจากการระดมทุนด้วยโทเคนดิจิทัล </t>
  </si>
  <si>
    <t xml:space="preserve">   ขาดทุนจากการจำหน่าย/ตัดจำหน่ายอสังหาริมทรัพย์เพื่อการลงทุน</t>
  </si>
  <si>
    <t xml:space="preserve">   ขาดทุนจากการเปลี่ยนแปลงในมูลค่ายุติธรรมของสินทรัพย์ทางการเงินอื่น</t>
  </si>
  <si>
    <t xml:space="preserve">   กำไรจากการขายเงินลงทุน</t>
  </si>
  <si>
    <t>เงินสดและรายการเทียบเท่าเงินสดเพิ่มขึ้นสุทธิ</t>
  </si>
  <si>
    <t>โอนกลับ (ผลขาดทุน) ด้านเครดิตที่คาดว่าจะเกิดขึ้นของเงินสดและรายการเทียบเท่าเงินสด</t>
  </si>
  <si>
    <t>เงินสดรับ (จ่าย) จากสินทรัพย์ทางการเงินหมุนเวียนอื่น</t>
  </si>
  <si>
    <t xml:space="preserve">   สำรองค่าเผื่อผลเสียหายจากคดีฟ้องร้อง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</si>
</sst>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b/>
      <i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28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0" fontId="2" fillId="2" borderId="0" xfId="0" quotePrefix="1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37" fontId="3" fillId="0" borderId="0" xfId="2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showGridLines="0" topLeftCell="A31" zoomScale="85" zoomScaleNormal="85" zoomScaleSheetLayoutView="100" workbookViewId="0">
      <selection activeCell="E46" sqref="E46"/>
    </sheetView>
  </sheetViews>
  <sheetFormatPr defaultColWidth="10.7109375" defaultRowHeight="24" customHeight="1" x14ac:dyDescent="0.2"/>
  <cols>
    <col min="1" max="1" width="47.28515625" style="7" customWidth="1"/>
    <col min="2" max="2" width="6" style="8" customWidth="1"/>
    <col min="3" max="3" width="7.42578125" style="7" customWidth="1"/>
    <col min="4" max="4" width="1.5703125" style="8" customWidth="1"/>
    <col min="5" max="5" width="15.85546875" style="8" customWidth="1"/>
    <col min="6" max="6" width="1.5703125" style="8" customWidth="1"/>
    <col min="7" max="7" width="15.85546875" style="8" customWidth="1"/>
    <col min="8" max="8" width="1.5703125" style="8" customWidth="1"/>
    <col min="9" max="9" width="15.85546875" style="8" customWidth="1"/>
    <col min="10" max="10" width="1.5703125" style="8" customWidth="1"/>
    <col min="11" max="11" width="15.85546875" style="8" customWidth="1"/>
    <col min="12" max="12" width="1.5703125" style="8" customWidth="1"/>
    <col min="13" max="16384" width="10.7109375" style="8"/>
  </cols>
  <sheetData>
    <row r="1" spans="1:11" s="5" customFormat="1" ht="20.100000000000001" customHeight="1" x14ac:dyDescent="0.2">
      <c r="A1" s="1" t="s">
        <v>100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0.100000000000001" customHeight="1" x14ac:dyDescent="0.2">
      <c r="A2" s="35" t="s">
        <v>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37" customFormat="1" ht="20.100000000000001" customHeight="1" x14ac:dyDescent="0.2">
      <c r="A3" s="36" t="s">
        <v>331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6" t="s">
        <v>110</v>
      </c>
    </row>
    <row r="5" spans="1:11" ht="20.100000000000001" customHeight="1" x14ac:dyDescent="0.2">
      <c r="E5" s="125" t="s">
        <v>1</v>
      </c>
      <c r="F5" s="125"/>
      <c r="G5" s="125"/>
      <c r="H5" s="9"/>
      <c r="I5" s="125" t="s">
        <v>2</v>
      </c>
      <c r="J5" s="125"/>
      <c r="K5" s="125"/>
    </row>
    <row r="6" spans="1:11" ht="20.100000000000001" customHeight="1" x14ac:dyDescent="0.2">
      <c r="C6" s="10" t="s">
        <v>3</v>
      </c>
      <c r="D6" s="11"/>
      <c r="E6" s="38" t="s">
        <v>332</v>
      </c>
      <c r="F6" s="13"/>
      <c r="G6" s="38" t="s">
        <v>285</v>
      </c>
      <c r="H6" s="14"/>
      <c r="I6" s="38" t="s">
        <v>332</v>
      </c>
      <c r="J6" s="13"/>
      <c r="K6" s="38" t="s">
        <v>285</v>
      </c>
    </row>
    <row r="7" spans="1:11" ht="20.100000000000001" customHeight="1" x14ac:dyDescent="0.2">
      <c r="C7" s="10"/>
      <c r="D7" s="11"/>
      <c r="E7" s="39" t="s">
        <v>106</v>
      </c>
      <c r="F7" s="40"/>
      <c r="G7" s="39" t="s">
        <v>107</v>
      </c>
      <c r="H7" s="14"/>
      <c r="I7" s="39" t="s">
        <v>106</v>
      </c>
      <c r="J7" s="40"/>
      <c r="K7" s="39" t="s">
        <v>107</v>
      </c>
    </row>
    <row r="8" spans="1:11" ht="20.100000000000001" customHeight="1" x14ac:dyDescent="0.2">
      <c r="C8" s="10"/>
      <c r="D8" s="11"/>
      <c r="E8" s="39" t="s">
        <v>108</v>
      </c>
      <c r="F8" s="40"/>
      <c r="G8" s="39"/>
      <c r="H8" s="14"/>
      <c r="I8" s="39" t="s">
        <v>108</v>
      </c>
      <c r="J8" s="40"/>
      <c r="K8" s="39"/>
    </row>
    <row r="9" spans="1:11" ht="20.100000000000001" customHeight="1" x14ac:dyDescent="0.2">
      <c r="A9" s="36" t="s">
        <v>4</v>
      </c>
    </row>
    <row r="10" spans="1:11" ht="20.100000000000001" customHeight="1" x14ac:dyDescent="0.2">
      <c r="A10" s="36" t="s">
        <v>5</v>
      </c>
      <c r="C10" s="41"/>
    </row>
    <row r="11" spans="1:11" ht="20.100000000000001" customHeight="1" x14ac:dyDescent="0.2">
      <c r="A11" s="42" t="s">
        <v>6</v>
      </c>
      <c r="C11" s="41"/>
      <c r="E11" s="27">
        <v>2119604</v>
      </c>
      <c r="F11" s="27"/>
      <c r="G11" s="27">
        <v>1380789</v>
      </c>
      <c r="H11" s="27"/>
      <c r="I11" s="27">
        <v>302753</v>
      </c>
      <c r="J11" s="27"/>
      <c r="K11" s="27">
        <v>76916</v>
      </c>
    </row>
    <row r="12" spans="1:11" ht="20.100000000000001" customHeight="1" x14ac:dyDescent="0.2">
      <c r="A12" s="42" t="s">
        <v>89</v>
      </c>
      <c r="C12" s="41" t="s">
        <v>286</v>
      </c>
      <c r="D12" s="43"/>
      <c r="E12" s="27">
        <v>739012</v>
      </c>
      <c r="F12" s="27"/>
      <c r="G12" s="27">
        <v>462779</v>
      </c>
      <c r="H12" s="44"/>
      <c r="I12" s="27">
        <v>6067</v>
      </c>
      <c r="J12" s="44"/>
      <c r="K12" s="27">
        <v>2123</v>
      </c>
    </row>
    <row r="13" spans="1:11" ht="20.100000000000001" customHeight="1" x14ac:dyDescent="0.2">
      <c r="A13" s="42" t="s">
        <v>280</v>
      </c>
      <c r="C13" s="41">
        <v>2</v>
      </c>
      <c r="D13" s="43"/>
      <c r="E13" s="27">
        <v>0</v>
      </c>
      <c r="F13" s="27"/>
      <c r="G13" s="27">
        <v>0</v>
      </c>
      <c r="H13" s="44"/>
      <c r="I13" s="27">
        <v>120000</v>
      </c>
      <c r="J13" s="44"/>
      <c r="K13" s="27">
        <v>2707000</v>
      </c>
    </row>
    <row r="14" spans="1:11" ht="20.100000000000001" customHeight="1" x14ac:dyDescent="0.2">
      <c r="A14" s="45" t="s">
        <v>93</v>
      </c>
      <c r="B14" s="17"/>
      <c r="C14" s="41">
        <v>4</v>
      </c>
      <c r="E14" s="27">
        <v>967015</v>
      </c>
      <c r="F14" s="27"/>
      <c r="G14" s="27">
        <v>979410</v>
      </c>
      <c r="H14" s="27"/>
      <c r="I14" s="27">
        <v>0</v>
      </c>
      <c r="J14" s="27"/>
      <c r="K14" s="27">
        <v>0</v>
      </c>
    </row>
    <row r="15" spans="1:11" ht="20.100000000000001" customHeight="1" x14ac:dyDescent="0.2">
      <c r="A15" s="45" t="s">
        <v>145</v>
      </c>
      <c r="B15" s="17"/>
      <c r="C15" s="41">
        <v>5</v>
      </c>
      <c r="E15" s="27">
        <v>65979</v>
      </c>
      <c r="F15" s="27"/>
      <c r="G15" s="27">
        <v>90192</v>
      </c>
      <c r="H15" s="27"/>
      <c r="I15" s="27">
        <v>0</v>
      </c>
      <c r="J15" s="27"/>
      <c r="K15" s="27">
        <v>0</v>
      </c>
    </row>
    <row r="16" spans="1:11" ht="20.100000000000001" customHeight="1" x14ac:dyDescent="0.2">
      <c r="A16" s="45" t="s">
        <v>101</v>
      </c>
      <c r="B16" s="17"/>
      <c r="C16" s="41" t="s">
        <v>287</v>
      </c>
      <c r="E16" s="27">
        <v>270776</v>
      </c>
      <c r="F16" s="27"/>
      <c r="G16" s="27">
        <v>346602</v>
      </c>
      <c r="H16" s="27"/>
      <c r="I16" s="27">
        <v>638</v>
      </c>
      <c r="J16" s="27"/>
      <c r="K16" s="27">
        <v>3461</v>
      </c>
    </row>
    <row r="17" spans="1:11" ht="20.100000000000001" customHeight="1" x14ac:dyDescent="0.2">
      <c r="A17" s="45" t="s">
        <v>174</v>
      </c>
      <c r="B17" s="17"/>
      <c r="C17" s="41">
        <v>7</v>
      </c>
      <c r="E17" s="27">
        <v>40761</v>
      </c>
      <c r="F17" s="27"/>
      <c r="G17" s="27">
        <v>26630</v>
      </c>
      <c r="H17" s="27"/>
      <c r="I17" s="27">
        <v>0</v>
      </c>
      <c r="J17" s="27"/>
      <c r="K17" s="27">
        <v>0</v>
      </c>
    </row>
    <row r="18" spans="1:11" ht="20.100000000000001" customHeight="1" x14ac:dyDescent="0.2">
      <c r="A18" s="45" t="s">
        <v>175</v>
      </c>
      <c r="B18" s="17"/>
      <c r="C18" s="41">
        <v>8</v>
      </c>
      <c r="E18" s="27">
        <v>139160</v>
      </c>
      <c r="F18" s="27"/>
      <c r="G18" s="27">
        <v>222365</v>
      </c>
      <c r="H18" s="27"/>
      <c r="I18" s="27">
        <v>0</v>
      </c>
      <c r="J18" s="27"/>
      <c r="K18" s="27">
        <v>0</v>
      </c>
    </row>
    <row r="19" spans="1:11" ht="20.100000000000001" customHeight="1" x14ac:dyDescent="0.2">
      <c r="A19" s="45" t="s">
        <v>176</v>
      </c>
      <c r="B19" s="17"/>
      <c r="C19" s="41">
        <v>9</v>
      </c>
      <c r="E19" s="27">
        <v>38612</v>
      </c>
      <c r="F19" s="27"/>
      <c r="G19" s="27">
        <v>53080</v>
      </c>
      <c r="H19" s="27"/>
      <c r="I19" s="27">
        <v>0</v>
      </c>
      <c r="J19" s="27"/>
      <c r="K19" s="27">
        <v>0</v>
      </c>
    </row>
    <row r="20" spans="1:11" ht="20.100000000000001" customHeight="1" x14ac:dyDescent="0.2">
      <c r="A20" s="45" t="s">
        <v>136</v>
      </c>
      <c r="B20" s="17"/>
      <c r="C20" s="41">
        <v>13</v>
      </c>
      <c r="E20" s="27">
        <v>0</v>
      </c>
      <c r="F20" s="27"/>
      <c r="G20" s="27">
        <v>2755500</v>
      </c>
      <c r="H20" s="27"/>
      <c r="I20" s="27">
        <v>0</v>
      </c>
      <c r="J20" s="27"/>
      <c r="K20" s="27">
        <v>0</v>
      </c>
    </row>
    <row r="21" spans="1:11" ht="20.100000000000001" customHeight="1" x14ac:dyDescent="0.2">
      <c r="A21" s="45" t="s">
        <v>186</v>
      </c>
      <c r="B21" s="17"/>
      <c r="C21" s="41">
        <v>14</v>
      </c>
      <c r="E21" s="27">
        <v>0</v>
      </c>
      <c r="F21" s="27"/>
      <c r="G21" s="27">
        <v>79836</v>
      </c>
      <c r="H21" s="27"/>
      <c r="I21" s="27">
        <v>0</v>
      </c>
      <c r="J21" s="27"/>
      <c r="K21" s="27">
        <v>0</v>
      </c>
    </row>
    <row r="22" spans="1:11" ht="20.100000000000001" customHeight="1" x14ac:dyDescent="0.2">
      <c r="A22" s="45" t="s">
        <v>223</v>
      </c>
      <c r="B22" s="17"/>
      <c r="C22" s="41"/>
      <c r="E22" s="27"/>
      <c r="F22" s="27"/>
      <c r="G22" s="27"/>
      <c r="H22" s="27"/>
      <c r="I22" s="27"/>
      <c r="J22" s="27"/>
      <c r="K22" s="27"/>
    </row>
    <row r="23" spans="1:11" ht="20.100000000000001" customHeight="1" x14ac:dyDescent="0.2">
      <c r="A23" s="45" t="s">
        <v>224</v>
      </c>
      <c r="B23" s="17"/>
      <c r="C23" s="41">
        <v>15</v>
      </c>
      <c r="E23" s="27">
        <v>496042</v>
      </c>
      <c r="F23" s="27"/>
      <c r="G23" s="27">
        <v>326628</v>
      </c>
      <c r="H23" s="27"/>
      <c r="I23" s="27">
        <v>0</v>
      </c>
      <c r="J23" s="27"/>
      <c r="K23" s="27">
        <v>0</v>
      </c>
    </row>
    <row r="24" spans="1:11" ht="20.100000000000001" customHeight="1" x14ac:dyDescent="0.2">
      <c r="A24" s="45" t="s">
        <v>153</v>
      </c>
      <c r="B24" s="17"/>
      <c r="C24" s="41"/>
      <c r="E24" s="27">
        <v>237123</v>
      </c>
      <c r="F24" s="27"/>
      <c r="G24" s="27">
        <v>227191</v>
      </c>
      <c r="H24" s="27"/>
      <c r="I24" s="27">
        <v>0</v>
      </c>
      <c r="J24" s="27"/>
      <c r="K24" s="27">
        <v>0</v>
      </c>
    </row>
    <row r="25" spans="1:11" ht="20.100000000000001" customHeight="1" x14ac:dyDescent="0.2">
      <c r="A25" s="45" t="s">
        <v>225</v>
      </c>
      <c r="B25" s="17"/>
      <c r="C25" s="41">
        <v>10</v>
      </c>
      <c r="E25" s="27">
        <v>486998</v>
      </c>
      <c r="F25" s="27"/>
      <c r="G25" s="27">
        <v>1166279</v>
      </c>
      <c r="H25" s="27"/>
      <c r="I25" s="27">
        <v>225199</v>
      </c>
      <c r="J25" s="27"/>
      <c r="K25" s="27">
        <v>0</v>
      </c>
    </row>
    <row r="26" spans="1:11" ht="20.100000000000001" customHeight="1" x14ac:dyDescent="0.2">
      <c r="A26" s="42" t="s">
        <v>7</v>
      </c>
      <c r="C26" s="41">
        <v>11</v>
      </c>
      <c r="E26" s="27">
        <v>1176662</v>
      </c>
      <c r="F26" s="27"/>
      <c r="G26" s="27">
        <v>703247</v>
      </c>
      <c r="H26" s="27"/>
      <c r="I26" s="27">
        <v>59658</v>
      </c>
      <c r="J26" s="27"/>
      <c r="K26" s="27">
        <v>47374</v>
      </c>
    </row>
    <row r="27" spans="1:11" ht="20.100000000000001" customHeight="1" x14ac:dyDescent="0.2">
      <c r="A27" s="36" t="s">
        <v>8</v>
      </c>
      <c r="C27" s="41"/>
      <c r="E27" s="46">
        <f>SUM(E11:E26)</f>
        <v>6777744</v>
      </c>
      <c r="F27" s="27"/>
      <c r="G27" s="46">
        <f>SUM(G11:G26)</f>
        <v>8820528</v>
      </c>
      <c r="H27" s="27"/>
      <c r="I27" s="46">
        <f>SUM(I11:I26)</f>
        <v>714315</v>
      </c>
      <c r="J27" s="27"/>
      <c r="K27" s="46">
        <f>SUM(K11:K26)</f>
        <v>2836874</v>
      </c>
    </row>
    <row r="28" spans="1:11" ht="20.100000000000001" customHeight="1" x14ac:dyDescent="0.2">
      <c r="A28" s="36" t="s">
        <v>9</v>
      </c>
      <c r="C28" s="41"/>
      <c r="E28" s="27"/>
      <c r="F28" s="27"/>
      <c r="G28" s="27"/>
      <c r="H28" s="27"/>
      <c r="I28" s="27"/>
      <c r="J28" s="27"/>
      <c r="K28" s="27"/>
    </row>
    <row r="29" spans="1:11" ht="20.100000000000001" customHeight="1" x14ac:dyDescent="0.2">
      <c r="A29" s="42" t="s">
        <v>10</v>
      </c>
      <c r="C29" s="41">
        <v>12</v>
      </c>
      <c r="E29" s="27">
        <v>3096</v>
      </c>
      <c r="F29" s="27"/>
      <c r="G29" s="27">
        <v>3937</v>
      </c>
      <c r="H29" s="27"/>
      <c r="I29" s="27">
        <v>0</v>
      </c>
      <c r="J29" s="27"/>
      <c r="K29" s="27">
        <v>0</v>
      </c>
    </row>
    <row r="30" spans="1:11" ht="20.100000000000001" customHeight="1" x14ac:dyDescent="0.2">
      <c r="A30" s="42" t="s">
        <v>133</v>
      </c>
      <c r="F30" s="27"/>
      <c r="G30" s="27"/>
      <c r="H30" s="27"/>
      <c r="I30" s="27"/>
      <c r="J30" s="27"/>
      <c r="K30" s="27"/>
    </row>
    <row r="31" spans="1:11" ht="20.100000000000001" customHeight="1" x14ac:dyDescent="0.2">
      <c r="A31" s="42" t="s">
        <v>18</v>
      </c>
      <c r="C31" s="41">
        <v>13</v>
      </c>
      <c r="E31" s="27">
        <v>0</v>
      </c>
      <c r="F31" s="27"/>
      <c r="G31" s="27">
        <v>255232</v>
      </c>
      <c r="H31" s="27"/>
      <c r="I31" s="27">
        <v>0</v>
      </c>
      <c r="J31" s="27"/>
      <c r="K31" s="27">
        <v>0</v>
      </c>
    </row>
    <row r="32" spans="1:11" ht="20.100000000000001" customHeight="1" x14ac:dyDescent="0.2">
      <c r="A32" s="42" t="s">
        <v>158</v>
      </c>
      <c r="C32" s="41"/>
      <c r="E32" s="27"/>
      <c r="F32" s="27"/>
      <c r="G32" s="27"/>
      <c r="H32" s="27"/>
      <c r="I32" s="27"/>
      <c r="J32" s="27"/>
      <c r="K32" s="27"/>
    </row>
    <row r="33" spans="1:11" ht="20.100000000000001" customHeight="1" x14ac:dyDescent="0.2">
      <c r="A33" s="42" t="s">
        <v>159</v>
      </c>
      <c r="C33" s="41">
        <v>15</v>
      </c>
      <c r="E33" s="27">
        <v>14927893</v>
      </c>
      <c r="F33" s="27"/>
      <c r="G33" s="27">
        <v>9256099</v>
      </c>
      <c r="H33" s="27"/>
      <c r="I33" s="27">
        <v>0</v>
      </c>
      <c r="J33" s="27"/>
      <c r="K33" s="27">
        <v>0</v>
      </c>
    </row>
    <row r="34" spans="1:11" ht="20.100000000000001" customHeight="1" x14ac:dyDescent="0.2">
      <c r="A34" s="45" t="s">
        <v>226</v>
      </c>
      <c r="C34" s="41">
        <v>16</v>
      </c>
      <c r="E34" s="27">
        <v>201614</v>
      </c>
      <c r="F34" s="27"/>
      <c r="G34" s="27">
        <v>200913</v>
      </c>
      <c r="H34" s="27"/>
      <c r="I34" s="27">
        <v>0</v>
      </c>
      <c r="J34" s="27"/>
      <c r="K34" s="27">
        <v>0</v>
      </c>
    </row>
    <row r="35" spans="1:11" ht="20.100000000000001" customHeight="1" x14ac:dyDescent="0.2">
      <c r="A35" s="45" t="s">
        <v>281</v>
      </c>
      <c r="C35" s="41">
        <v>17</v>
      </c>
      <c r="E35" s="27">
        <v>0</v>
      </c>
      <c r="F35" s="27"/>
      <c r="G35" s="27">
        <v>189000</v>
      </c>
      <c r="H35" s="27"/>
      <c r="I35" s="27">
        <v>420000</v>
      </c>
      <c r="J35" s="27"/>
      <c r="K35" s="27">
        <v>439000</v>
      </c>
    </row>
    <row r="36" spans="1:11" ht="20.100000000000001" customHeight="1" x14ac:dyDescent="0.2">
      <c r="A36" s="42" t="s">
        <v>12</v>
      </c>
      <c r="C36" s="41">
        <v>17</v>
      </c>
      <c r="E36" s="27">
        <v>0</v>
      </c>
      <c r="F36" s="27"/>
      <c r="G36" s="27">
        <v>0</v>
      </c>
      <c r="H36" s="27"/>
      <c r="I36" s="27">
        <v>6329438</v>
      </c>
      <c r="J36" s="27"/>
      <c r="K36" s="27">
        <v>4978210</v>
      </c>
    </row>
    <row r="37" spans="1:11" ht="20.100000000000001" customHeight="1" x14ac:dyDescent="0.2">
      <c r="A37" s="42" t="s">
        <v>11</v>
      </c>
      <c r="C37" s="41">
        <v>18</v>
      </c>
      <c r="E37" s="27">
        <v>2558484</v>
      </c>
      <c r="F37" s="27"/>
      <c r="G37" s="27">
        <v>1268489</v>
      </c>
      <c r="H37" s="27"/>
      <c r="I37" s="27">
        <v>2558484</v>
      </c>
      <c r="J37" s="27"/>
      <c r="K37" s="27">
        <v>1268489</v>
      </c>
    </row>
    <row r="38" spans="1:11" ht="20.100000000000001" customHeight="1" x14ac:dyDescent="0.2">
      <c r="A38" s="47" t="s">
        <v>94</v>
      </c>
      <c r="B38" s="17"/>
      <c r="C38" s="41">
        <v>19</v>
      </c>
      <c r="E38" s="27">
        <v>3331603</v>
      </c>
      <c r="F38" s="27"/>
      <c r="G38" s="27">
        <v>3010780</v>
      </c>
      <c r="H38" s="27"/>
      <c r="I38" s="27">
        <v>508188</v>
      </c>
      <c r="J38" s="27"/>
      <c r="K38" s="27">
        <v>531956</v>
      </c>
    </row>
    <row r="39" spans="1:11" ht="20.100000000000001" customHeight="1" x14ac:dyDescent="0.2">
      <c r="A39" s="45" t="s">
        <v>95</v>
      </c>
      <c r="B39" s="17"/>
      <c r="C39" s="41">
        <v>20</v>
      </c>
      <c r="E39" s="27">
        <v>799583</v>
      </c>
      <c r="F39" s="27"/>
      <c r="G39" s="27">
        <v>793139</v>
      </c>
      <c r="H39" s="27"/>
      <c r="I39" s="27">
        <v>53417</v>
      </c>
      <c r="J39" s="27"/>
      <c r="K39" s="27">
        <v>37023</v>
      </c>
    </row>
    <row r="40" spans="1:11" ht="20.100000000000001" customHeight="1" x14ac:dyDescent="0.2">
      <c r="A40" s="45" t="s">
        <v>227</v>
      </c>
      <c r="B40" s="17"/>
      <c r="C40" s="41">
        <v>21</v>
      </c>
      <c r="E40" s="27">
        <v>607176</v>
      </c>
      <c r="F40" s="27"/>
      <c r="G40" s="27">
        <v>658190</v>
      </c>
      <c r="H40" s="27"/>
      <c r="I40" s="27">
        <v>0</v>
      </c>
      <c r="J40" s="27"/>
      <c r="K40" s="27">
        <v>0</v>
      </c>
    </row>
    <row r="41" spans="1:11" ht="20.100000000000001" customHeight="1" x14ac:dyDescent="0.2">
      <c r="A41" s="45" t="s">
        <v>160</v>
      </c>
      <c r="B41" s="17"/>
      <c r="C41" s="41">
        <v>22</v>
      </c>
      <c r="E41" s="27">
        <v>295645</v>
      </c>
      <c r="F41" s="27"/>
      <c r="G41" s="27">
        <v>295645</v>
      </c>
      <c r="H41" s="27"/>
      <c r="I41" s="27">
        <v>0</v>
      </c>
      <c r="J41" s="27"/>
      <c r="K41" s="27">
        <v>0</v>
      </c>
    </row>
    <row r="42" spans="1:11" ht="20.100000000000001" customHeight="1" x14ac:dyDescent="0.2">
      <c r="A42" s="47" t="s">
        <v>102</v>
      </c>
      <c r="B42" s="17"/>
      <c r="C42" s="41">
        <v>23</v>
      </c>
      <c r="E42" s="27">
        <v>207181</v>
      </c>
      <c r="F42" s="27"/>
      <c r="G42" s="27">
        <v>446508</v>
      </c>
      <c r="H42" s="27"/>
      <c r="I42" s="27">
        <v>32631</v>
      </c>
      <c r="J42" s="27"/>
      <c r="K42" s="27">
        <v>36938</v>
      </c>
    </row>
    <row r="43" spans="1:11" ht="20.100000000000001" customHeight="1" x14ac:dyDescent="0.2">
      <c r="A43" s="47" t="s">
        <v>228</v>
      </c>
      <c r="C43" s="41">
        <v>2</v>
      </c>
      <c r="E43" s="27">
        <v>300466</v>
      </c>
      <c r="F43" s="27"/>
      <c r="G43" s="27">
        <v>294006</v>
      </c>
      <c r="H43" s="27"/>
      <c r="I43" s="27">
        <v>199</v>
      </c>
      <c r="J43" s="27"/>
      <c r="K43" s="27">
        <v>833</v>
      </c>
    </row>
    <row r="44" spans="1:11" ht="20.100000000000001" customHeight="1" x14ac:dyDescent="0.2">
      <c r="A44" s="47" t="s">
        <v>103</v>
      </c>
      <c r="E44" s="27">
        <v>203194</v>
      </c>
      <c r="F44" s="27"/>
      <c r="G44" s="27">
        <v>379749</v>
      </c>
      <c r="H44" s="27"/>
      <c r="I44" s="27">
        <v>0</v>
      </c>
      <c r="J44" s="27"/>
      <c r="K44" s="27">
        <v>0</v>
      </c>
    </row>
    <row r="45" spans="1:11" ht="20.100000000000001" customHeight="1" x14ac:dyDescent="0.2">
      <c r="A45" s="42" t="s">
        <v>13</v>
      </c>
      <c r="C45" s="41">
        <v>24</v>
      </c>
      <c r="E45" s="48">
        <v>57597</v>
      </c>
      <c r="F45" s="27"/>
      <c r="G45" s="48">
        <v>28874</v>
      </c>
      <c r="H45" s="27"/>
      <c r="I45" s="48">
        <v>12</v>
      </c>
      <c r="J45" s="27"/>
      <c r="K45" s="48">
        <v>21</v>
      </c>
    </row>
    <row r="46" spans="1:11" ht="20.100000000000001" customHeight="1" x14ac:dyDescent="0.2">
      <c r="A46" s="36" t="s">
        <v>14</v>
      </c>
      <c r="E46" s="27">
        <f>SUM(E29:E45)</f>
        <v>23493532</v>
      </c>
      <c r="F46" s="27"/>
      <c r="G46" s="27">
        <f>SUM(G29:G45)</f>
        <v>17080561</v>
      </c>
      <c r="H46" s="27"/>
      <c r="I46" s="27">
        <f>SUM(I29:I45)</f>
        <v>9902369</v>
      </c>
      <c r="J46" s="27"/>
      <c r="K46" s="27">
        <f>SUM(K29:K45)</f>
        <v>7292470</v>
      </c>
    </row>
    <row r="47" spans="1:11" ht="20.100000000000001" customHeight="1" thickBot="1" x14ac:dyDescent="0.25">
      <c r="A47" s="36" t="s">
        <v>15</v>
      </c>
      <c r="E47" s="49">
        <f>E46+E27</f>
        <v>30271276</v>
      </c>
      <c r="F47" s="27"/>
      <c r="G47" s="49">
        <f>G46+G27</f>
        <v>25901089</v>
      </c>
      <c r="H47" s="27"/>
      <c r="I47" s="49">
        <f>I46+I27</f>
        <v>10616684</v>
      </c>
      <c r="J47" s="27"/>
      <c r="K47" s="49">
        <f>K46+K27</f>
        <v>10129344</v>
      </c>
    </row>
    <row r="48" spans="1:11" ht="20.100000000000001" customHeight="1" thickTop="1" x14ac:dyDescent="0.2"/>
    <row r="49" spans="1:11" ht="23.25" x14ac:dyDescent="0.2">
      <c r="A49" s="7" t="s">
        <v>262</v>
      </c>
    </row>
    <row r="50" spans="1:11" s="5" customFormat="1" ht="23.25" x14ac:dyDescent="0.2">
      <c r="A50" s="1" t="s">
        <v>100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3.25" x14ac:dyDescent="0.2">
      <c r="A51" s="35" t="s">
        <v>125</v>
      </c>
      <c r="B51" s="2"/>
      <c r="C51" s="3"/>
      <c r="D51" s="4"/>
      <c r="E51" s="4"/>
      <c r="F51" s="4"/>
      <c r="G51" s="4"/>
      <c r="H51" s="4"/>
      <c r="I51" s="2"/>
      <c r="J51" s="4"/>
      <c r="K51" s="2"/>
    </row>
    <row r="52" spans="1:11" s="37" customFormat="1" ht="22.5" customHeight="1" x14ac:dyDescent="0.2">
      <c r="A52" s="36" t="s">
        <v>331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1" ht="23.25" x14ac:dyDescent="0.2">
      <c r="A53" s="3"/>
      <c r="B53" s="4"/>
      <c r="C53" s="3"/>
      <c r="D53" s="4"/>
      <c r="E53" s="4"/>
      <c r="F53" s="4"/>
      <c r="G53" s="4"/>
      <c r="H53" s="4"/>
      <c r="I53" s="4"/>
      <c r="J53" s="4"/>
      <c r="K53" s="6" t="s">
        <v>110</v>
      </c>
    </row>
    <row r="54" spans="1:11" ht="23.25" x14ac:dyDescent="0.2">
      <c r="E54" s="125" t="s">
        <v>1</v>
      </c>
      <c r="F54" s="125"/>
      <c r="G54" s="125"/>
      <c r="H54" s="9"/>
      <c r="I54" s="125" t="s">
        <v>2</v>
      </c>
      <c r="J54" s="125"/>
      <c r="K54" s="125"/>
    </row>
    <row r="55" spans="1:11" ht="23.25" x14ac:dyDescent="0.2">
      <c r="C55" s="10" t="s">
        <v>3</v>
      </c>
      <c r="D55" s="11"/>
      <c r="E55" s="38" t="s">
        <v>332</v>
      </c>
      <c r="F55" s="13"/>
      <c r="G55" s="38" t="s">
        <v>285</v>
      </c>
      <c r="H55" s="14"/>
      <c r="I55" s="38" t="s">
        <v>332</v>
      </c>
      <c r="J55" s="13"/>
      <c r="K55" s="38" t="s">
        <v>285</v>
      </c>
    </row>
    <row r="56" spans="1:11" ht="23.25" x14ac:dyDescent="0.2">
      <c r="C56" s="10"/>
      <c r="D56" s="11"/>
      <c r="E56" s="39" t="s">
        <v>106</v>
      </c>
      <c r="F56" s="40"/>
      <c r="G56" s="39" t="s">
        <v>107</v>
      </c>
      <c r="H56" s="14"/>
      <c r="I56" s="39" t="s">
        <v>106</v>
      </c>
      <c r="J56" s="40"/>
      <c r="K56" s="39" t="s">
        <v>107</v>
      </c>
    </row>
    <row r="57" spans="1:11" ht="23.25" x14ac:dyDescent="0.2">
      <c r="C57" s="10"/>
      <c r="D57" s="11"/>
      <c r="E57" s="39" t="s">
        <v>108</v>
      </c>
      <c r="F57" s="40"/>
      <c r="G57" s="39"/>
      <c r="H57" s="14"/>
      <c r="I57" s="39" t="s">
        <v>108</v>
      </c>
      <c r="J57" s="40"/>
      <c r="K57" s="39"/>
    </row>
    <row r="58" spans="1:11" ht="23.25" x14ac:dyDescent="0.2">
      <c r="A58" s="36" t="s">
        <v>16</v>
      </c>
    </row>
    <row r="59" spans="1:11" ht="23.25" x14ac:dyDescent="0.2">
      <c r="A59" s="36" t="s">
        <v>17</v>
      </c>
    </row>
    <row r="60" spans="1:11" ht="23.25" x14ac:dyDescent="0.2">
      <c r="A60" s="45" t="s">
        <v>146</v>
      </c>
      <c r="B60" s="17"/>
      <c r="C60" s="41">
        <v>25</v>
      </c>
      <c r="E60" s="27">
        <v>2562225</v>
      </c>
      <c r="F60" s="50"/>
      <c r="G60" s="50">
        <v>3815907</v>
      </c>
      <c r="H60" s="50"/>
      <c r="I60" s="50">
        <v>0</v>
      </c>
      <c r="J60" s="50"/>
      <c r="K60" s="50">
        <v>2294810</v>
      </c>
    </row>
    <row r="61" spans="1:11" ht="23.25" x14ac:dyDescent="0.2">
      <c r="A61" s="45" t="s">
        <v>90</v>
      </c>
      <c r="B61" s="17"/>
      <c r="C61" s="41" t="s">
        <v>288</v>
      </c>
      <c r="E61" s="27">
        <v>695736</v>
      </c>
      <c r="F61" s="50"/>
      <c r="G61" s="50">
        <v>438384</v>
      </c>
      <c r="H61" s="50"/>
      <c r="I61" s="50">
        <v>27222</v>
      </c>
      <c r="J61" s="50"/>
      <c r="K61" s="50">
        <v>27855</v>
      </c>
    </row>
    <row r="62" spans="1:11" ht="23.25" x14ac:dyDescent="0.2">
      <c r="A62" s="45" t="s">
        <v>265</v>
      </c>
      <c r="B62" s="17"/>
      <c r="C62" s="41">
        <v>2</v>
      </c>
      <c r="E62" s="27">
        <v>668840</v>
      </c>
      <c r="F62" s="50"/>
      <c r="G62" s="50">
        <v>392065</v>
      </c>
      <c r="H62" s="50"/>
      <c r="I62" s="50">
        <v>0</v>
      </c>
      <c r="J62" s="50"/>
      <c r="K62" s="50">
        <v>0</v>
      </c>
    </row>
    <row r="63" spans="1:11" ht="23.25" x14ac:dyDescent="0.2">
      <c r="A63" s="47" t="s">
        <v>147</v>
      </c>
      <c r="B63" s="17"/>
      <c r="C63" s="41">
        <v>25</v>
      </c>
      <c r="E63" s="27">
        <v>100703</v>
      </c>
      <c r="F63" s="50"/>
      <c r="G63" s="50">
        <v>196628</v>
      </c>
      <c r="H63" s="50"/>
      <c r="I63" s="50">
        <v>100703</v>
      </c>
      <c r="J63" s="50"/>
      <c r="K63" s="50">
        <v>196628</v>
      </c>
    </row>
    <row r="64" spans="1:11" ht="23.25" x14ac:dyDescent="0.2">
      <c r="A64" s="45" t="s">
        <v>177</v>
      </c>
      <c r="B64" s="17"/>
      <c r="C64" s="41">
        <v>27</v>
      </c>
      <c r="E64" s="27">
        <v>293369</v>
      </c>
      <c r="F64" s="18"/>
      <c r="G64" s="18">
        <v>359356</v>
      </c>
      <c r="H64" s="18"/>
      <c r="I64" s="50">
        <v>0</v>
      </c>
      <c r="J64" s="18"/>
      <c r="K64" s="50">
        <v>0</v>
      </c>
    </row>
    <row r="65" spans="1:13" ht="23.25" x14ac:dyDescent="0.2">
      <c r="A65" s="45" t="s">
        <v>178</v>
      </c>
      <c r="B65" s="17"/>
      <c r="C65" s="41">
        <v>28</v>
      </c>
      <c r="E65" s="27">
        <v>108487</v>
      </c>
      <c r="F65" s="18"/>
      <c r="G65" s="18">
        <v>212104</v>
      </c>
      <c r="H65" s="18"/>
      <c r="I65" s="50">
        <v>0</v>
      </c>
      <c r="J65" s="18"/>
      <c r="K65" s="50">
        <v>0</v>
      </c>
    </row>
    <row r="66" spans="1:13" ht="23.25" x14ac:dyDescent="0.2">
      <c r="A66" s="45" t="s">
        <v>229</v>
      </c>
      <c r="B66" s="17"/>
      <c r="C66" s="41">
        <v>29</v>
      </c>
      <c r="E66" s="27">
        <v>497957</v>
      </c>
      <c r="F66" s="50"/>
      <c r="G66" s="50">
        <v>349484</v>
      </c>
      <c r="H66" s="50"/>
      <c r="I66" s="50">
        <v>0</v>
      </c>
      <c r="J66" s="50"/>
      <c r="K66" s="50">
        <v>7502</v>
      </c>
    </row>
    <row r="67" spans="1:13" ht="23.25" x14ac:dyDescent="0.2">
      <c r="A67" s="47" t="s">
        <v>230</v>
      </c>
      <c r="B67" s="17"/>
      <c r="C67" s="41">
        <v>30</v>
      </c>
      <c r="E67" s="27">
        <v>382927</v>
      </c>
      <c r="F67" s="50"/>
      <c r="G67" s="50">
        <v>395009</v>
      </c>
      <c r="H67" s="50"/>
      <c r="I67" s="50">
        <v>5373</v>
      </c>
      <c r="J67" s="50"/>
      <c r="K67" s="50">
        <v>4916</v>
      </c>
    </row>
    <row r="68" spans="1:13" ht="23.25" x14ac:dyDescent="0.2">
      <c r="A68" s="47" t="s">
        <v>231</v>
      </c>
      <c r="B68" s="17"/>
      <c r="C68" s="41">
        <v>31</v>
      </c>
      <c r="E68" s="51">
        <v>0</v>
      </c>
      <c r="F68" s="50"/>
      <c r="G68" s="50">
        <v>149035</v>
      </c>
      <c r="H68" s="50"/>
      <c r="I68" s="50">
        <v>0</v>
      </c>
      <c r="J68" s="50"/>
      <c r="K68" s="50">
        <v>149035</v>
      </c>
    </row>
    <row r="69" spans="1:13" ht="23.25" x14ac:dyDescent="0.2">
      <c r="A69" s="47" t="s">
        <v>232</v>
      </c>
      <c r="B69" s="17"/>
      <c r="C69" s="41">
        <v>31</v>
      </c>
      <c r="E69" s="27">
        <v>2966783</v>
      </c>
      <c r="F69" s="50"/>
      <c r="G69" s="50">
        <v>3072802</v>
      </c>
      <c r="H69" s="50"/>
      <c r="I69" s="50">
        <v>0</v>
      </c>
      <c r="J69" s="50"/>
      <c r="K69" s="50">
        <v>1999519</v>
      </c>
    </row>
    <row r="70" spans="1:13" ht="23.25" x14ac:dyDescent="0.2">
      <c r="A70" s="47" t="s">
        <v>19</v>
      </c>
      <c r="B70" s="17"/>
      <c r="C70" s="41"/>
      <c r="E70" s="27">
        <v>43828</v>
      </c>
      <c r="F70" s="50"/>
      <c r="G70" s="50">
        <v>66139</v>
      </c>
      <c r="H70" s="50"/>
      <c r="I70" s="50">
        <v>0</v>
      </c>
      <c r="J70" s="50"/>
      <c r="K70" s="50">
        <v>0</v>
      </c>
    </row>
    <row r="71" spans="1:13" ht="23.25" x14ac:dyDescent="0.2">
      <c r="A71" s="42" t="s">
        <v>20</v>
      </c>
      <c r="B71" s="17"/>
      <c r="C71" s="41"/>
      <c r="E71" s="27">
        <v>132192</v>
      </c>
      <c r="F71" s="50"/>
      <c r="G71" s="53">
        <v>100316</v>
      </c>
      <c r="H71" s="50"/>
      <c r="I71" s="50">
        <v>45166</v>
      </c>
      <c r="J71" s="50"/>
      <c r="K71" s="50">
        <v>7400</v>
      </c>
    </row>
    <row r="72" spans="1:13" ht="23.25" x14ac:dyDescent="0.2">
      <c r="A72" s="36" t="s">
        <v>21</v>
      </c>
      <c r="C72" s="41"/>
      <c r="E72" s="52">
        <f>SUM(E60:E71)</f>
        <v>8453047</v>
      </c>
      <c r="F72" s="50"/>
      <c r="G72" s="52">
        <f>SUM(G60:G71)</f>
        <v>9547229</v>
      </c>
      <c r="H72" s="50"/>
      <c r="I72" s="52">
        <f>SUM(I60:I71)</f>
        <v>178464</v>
      </c>
      <c r="J72" s="50"/>
      <c r="K72" s="52">
        <f>SUM(K60:K71)</f>
        <v>4687665</v>
      </c>
    </row>
    <row r="73" spans="1:13" ht="23.25" x14ac:dyDescent="0.2">
      <c r="A73" s="36" t="s">
        <v>22</v>
      </c>
      <c r="C73" s="41"/>
      <c r="E73" s="50"/>
      <c r="F73" s="50"/>
      <c r="G73" s="50"/>
      <c r="H73" s="50"/>
      <c r="I73" s="50"/>
      <c r="J73" s="50"/>
      <c r="K73" s="50"/>
    </row>
    <row r="74" spans="1:13" ht="23.25" x14ac:dyDescent="0.2">
      <c r="A74" s="42" t="s">
        <v>233</v>
      </c>
      <c r="C74" s="41">
        <v>29</v>
      </c>
      <c r="E74" s="27">
        <v>941803</v>
      </c>
      <c r="F74" s="50"/>
      <c r="G74" s="50">
        <v>531628</v>
      </c>
      <c r="H74" s="50"/>
      <c r="I74" s="50">
        <v>0</v>
      </c>
      <c r="J74" s="50"/>
      <c r="K74" s="50">
        <v>0</v>
      </c>
    </row>
    <row r="75" spans="1:13" ht="23.25" x14ac:dyDescent="0.2">
      <c r="A75" s="42" t="s">
        <v>234</v>
      </c>
      <c r="C75" s="41">
        <v>30</v>
      </c>
      <c r="E75" s="50">
        <v>1028272</v>
      </c>
      <c r="F75" s="50"/>
      <c r="G75" s="50">
        <v>971677</v>
      </c>
      <c r="H75" s="50"/>
      <c r="I75" s="50">
        <v>22276</v>
      </c>
      <c r="J75" s="50"/>
      <c r="K75" s="50">
        <v>25224</v>
      </c>
    </row>
    <row r="76" spans="1:13" ht="23.25" x14ac:dyDescent="0.2">
      <c r="A76" s="42" t="s">
        <v>235</v>
      </c>
      <c r="C76" s="41">
        <v>31</v>
      </c>
      <c r="E76" s="50">
        <v>9601382</v>
      </c>
      <c r="F76" s="50"/>
      <c r="G76" s="50">
        <v>7506322</v>
      </c>
      <c r="H76" s="50"/>
      <c r="I76" s="50">
        <v>5118122</v>
      </c>
      <c r="J76" s="50"/>
      <c r="K76" s="50">
        <v>1637282</v>
      </c>
    </row>
    <row r="77" spans="1:13" ht="23.25" x14ac:dyDescent="0.2">
      <c r="A77" s="42" t="s">
        <v>183</v>
      </c>
      <c r="C77" s="41" t="s">
        <v>289</v>
      </c>
      <c r="E77" s="18">
        <v>404317</v>
      </c>
      <c r="F77" s="18"/>
      <c r="G77" s="18">
        <v>392109</v>
      </c>
      <c r="H77" s="18"/>
      <c r="I77" s="27">
        <v>0</v>
      </c>
      <c r="J77" s="18"/>
      <c r="K77" s="27">
        <v>0</v>
      </c>
    </row>
    <row r="78" spans="1:13" ht="23.25" x14ac:dyDescent="0.2">
      <c r="A78" s="42" t="s">
        <v>23</v>
      </c>
      <c r="C78" s="41"/>
      <c r="E78" s="50">
        <v>18584</v>
      </c>
      <c r="F78" s="50"/>
      <c r="G78" s="50">
        <v>17638</v>
      </c>
      <c r="H78" s="50"/>
      <c r="I78" s="50">
        <v>6792</v>
      </c>
      <c r="J78" s="50"/>
      <c r="K78" s="50">
        <v>6394</v>
      </c>
    </row>
    <row r="79" spans="1:13" ht="23.25" x14ac:dyDescent="0.2">
      <c r="A79" s="42" t="s">
        <v>236</v>
      </c>
      <c r="C79" s="41">
        <v>2</v>
      </c>
      <c r="E79" s="50">
        <v>86926</v>
      </c>
      <c r="F79" s="50"/>
      <c r="G79" s="50">
        <v>89191</v>
      </c>
      <c r="H79" s="50"/>
      <c r="I79" s="50">
        <v>17716</v>
      </c>
      <c r="J79" s="50"/>
      <c r="K79" s="50">
        <v>18016</v>
      </c>
      <c r="L79" s="27"/>
      <c r="M79" s="27"/>
    </row>
    <row r="80" spans="1:13" ht="23.25" x14ac:dyDescent="0.2">
      <c r="A80" s="42" t="s">
        <v>104</v>
      </c>
      <c r="C80" s="41"/>
      <c r="E80" s="50">
        <v>30478</v>
      </c>
      <c r="F80" s="50"/>
      <c r="G80" s="50">
        <v>29748</v>
      </c>
      <c r="H80" s="50"/>
      <c r="I80" s="50">
        <v>15574</v>
      </c>
      <c r="J80" s="50"/>
      <c r="K80" s="50">
        <v>14844</v>
      </c>
    </row>
    <row r="81" spans="1:11" ht="23.25" x14ac:dyDescent="0.2">
      <c r="A81" s="42" t="s">
        <v>24</v>
      </c>
      <c r="C81" s="41">
        <v>33</v>
      </c>
      <c r="E81" s="53">
        <v>48493</v>
      </c>
      <c r="F81" s="50"/>
      <c r="G81" s="53">
        <v>49389</v>
      </c>
      <c r="H81" s="50"/>
      <c r="I81" s="53">
        <v>526</v>
      </c>
      <c r="J81" s="50"/>
      <c r="K81" s="53">
        <v>737</v>
      </c>
    </row>
    <row r="82" spans="1:11" ht="23.25" x14ac:dyDescent="0.2">
      <c r="A82" s="36" t="s">
        <v>25</v>
      </c>
      <c r="C82" s="8"/>
      <c r="E82" s="50">
        <f>SUM(E74:E81)</f>
        <v>12160255</v>
      </c>
      <c r="F82" s="50"/>
      <c r="G82" s="50">
        <f>SUM(G74:G81)</f>
        <v>9587702</v>
      </c>
      <c r="H82" s="50"/>
      <c r="I82" s="50">
        <f>SUM(I74:I81)</f>
        <v>5181006</v>
      </c>
      <c r="J82" s="50"/>
      <c r="K82" s="50">
        <f>SUM(K74:K81)</f>
        <v>1702497</v>
      </c>
    </row>
    <row r="83" spans="1:11" ht="23.25" x14ac:dyDescent="0.2">
      <c r="A83" s="36" t="s">
        <v>26</v>
      </c>
      <c r="C83" s="8"/>
      <c r="E83" s="52">
        <f>E82+E72</f>
        <v>20613302</v>
      </c>
      <c r="F83" s="50"/>
      <c r="G83" s="52">
        <f>G82+G72</f>
        <v>19134931</v>
      </c>
      <c r="H83" s="50"/>
      <c r="I83" s="52">
        <f>I82+I72</f>
        <v>5359470</v>
      </c>
      <c r="J83" s="50"/>
      <c r="K83" s="52">
        <f>K82+K72</f>
        <v>6390162</v>
      </c>
    </row>
    <row r="84" spans="1:11" ht="23.25" x14ac:dyDescent="0.2">
      <c r="E84" s="24"/>
      <c r="F84" s="24"/>
      <c r="G84" s="24"/>
      <c r="I84" s="24"/>
      <c r="J84" s="24"/>
      <c r="K84" s="24"/>
    </row>
    <row r="85" spans="1:11" ht="23.25" x14ac:dyDescent="0.2">
      <c r="A85" s="7" t="s">
        <v>262</v>
      </c>
      <c r="E85" s="24"/>
      <c r="F85" s="24"/>
      <c r="G85" s="24"/>
      <c r="I85" s="24"/>
      <c r="J85" s="24"/>
      <c r="K85" s="24"/>
    </row>
    <row r="86" spans="1:11" s="5" customFormat="1" ht="23.25" x14ac:dyDescent="0.2">
      <c r="A86" s="1" t="s">
        <v>100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3.25" x14ac:dyDescent="0.2">
      <c r="A87" s="35" t="s">
        <v>125</v>
      </c>
      <c r="B87" s="2"/>
      <c r="C87" s="3"/>
      <c r="D87" s="4"/>
      <c r="E87" s="4"/>
      <c r="F87" s="4"/>
      <c r="G87" s="4"/>
      <c r="H87" s="4"/>
      <c r="I87" s="2"/>
      <c r="J87" s="4"/>
      <c r="K87" s="2"/>
    </row>
    <row r="88" spans="1:11" s="37" customFormat="1" ht="22.5" customHeight="1" x14ac:dyDescent="0.2">
      <c r="A88" s="36" t="s">
        <v>331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spans="1:11" ht="23.25" x14ac:dyDescent="0.2">
      <c r="A89" s="3"/>
      <c r="B89" s="4"/>
      <c r="C89" s="3"/>
      <c r="D89" s="4"/>
      <c r="E89" s="4"/>
      <c r="F89" s="4"/>
      <c r="G89" s="4"/>
      <c r="H89" s="4"/>
      <c r="I89" s="4"/>
      <c r="J89" s="4"/>
      <c r="K89" s="6" t="s">
        <v>110</v>
      </c>
    </row>
    <row r="90" spans="1:11" ht="23.25" x14ac:dyDescent="0.2">
      <c r="E90" s="125" t="s">
        <v>1</v>
      </c>
      <c r="F90" s="125"/>
      <c r="G90" s="125"/>
      <c r="H90" s="9"/>
      <c r="I90" s="125" t="s">
        <v>2</v>
      </c>
      <c r="J90" s="125"/>
      <c r="K90" s="125"/>
    </row>
    <row r="91" spans="1:11" ht="23.25" x14ac:dyDescent="0.2">
      <c r="C91" s="10" t="s">
        <v>3</v>
      </c>
      <c r="D91" s="11"/>
      <c r="E91" s="38" t="s">
        <v>332</v>
      </c>
      <c r="F91" s="13"/>
      <c r="G91" s="38" t="s">
        <v>285</v>
      </c>
      <c r="H91" s="14"/>
      <c r="I91" s="38" t="s">
        <v>332</v>
      </c>
      <c r="J91" s="13"/>
      <c r="K91" s="38" t="s">
        <v>285</v>
      </c>
    </row>
    <row r="92" spans="1:11" ht="23.25" x14ac:dyDescent="0.2">
      <c r="C92" s="10"/>
      <c r="D92" s="11"/>
      <c r="E92" s="39" t="s">
        <v>106</v>
      </c>
      <c r="F92" s="40"/>
      <c r="G92" s="39" t="s">
        <v>107</v>
      </c>
      <c r="H92" s="14"/>
      <c r="I92" s="39" t="s">
        <v>106</v>
      </c>
      <c r="J92" s="40"/>
      <c r="K92" s="39" t="s">
        <v>107</v>
      </c>
    </row>
    <row r="93" spans="1:11" ht="23.25" x14ac:dyDescent="0.2">
      <c r="C93" s="10"/>
      <c r="D93" s="11"/>
      <c r="E93" s="39" t="s">
        <v>108</v>
      </c>
      <c r="F93" s="40"/>
      <c r="G93" s="39"/>
      <c r="H93" s="14"/>
      <c r="I93" s="39" t="s">
        <v>108</v>
      </c>
      <c r="J93" s="40"/>
      <c r="K93" s="39"/>
    </row>
    <row r="94" spans="1:11" ht="23.25" x14ac:dyDescent="0.2">
      <c r="A94" s="36" t="s">
        <v>27</v>
      </c>
      <c r="E94" s="25"/>
      <c r="F94" s="25"/>
      <c r="G94" s="25"/>
      <c r="I94" s="25"/>
      <c r="J94" s="25"/>
      <c r="K94" s="25"/>
    </row>
    <row r="95" spans="1:11" ht="23.25" x14ac:dyDescent="0.2">
      <c r="A95" s="42" t="s">
        <v>28</v>
      </c>
      <c r="C95" s="41">
        <v>34</v>
      </c>
      <c r="E95" s="25"/>
      <c r="F95" s="25"/>
      <c r="G95" s="25"/>
      <c r="I95" s="25"/>
      <c r="J95" s="25"/>
      <c r="K95" s="25"/>
    </row>
    <row r="96" spans="1:11" ht="23.25" x14ac:dyDescent="0.2">
      <c r="A96" s="47" t="s">
        <v>29</v>
      </c>
      <c r="B96" s="17"/>
      <c r="C96" s="41"/>
      <c r="E96" s="25"/>
      <c r="F96" s="25"/>
      <c r="G96" s="25"/>
      <c r="I96" s="25"/>
      <c r="J96" s="25"/>
      <c r="K96" s="25"/>
    </row>
    <row r="97" spans="1:12" ht="23.25" x14ac:dyDescent="0.2">
      <c r="A97" s="47" t="s">
        <v>290</v>
      </c>
      <c r="B97" s="17"/>
      <c r="C97" s="41"/>
      <c r="E97" s="25"/>
      <c r="F97" s="25"/>
      <c r="G97" s="25"/>
      <c r="I97" s="25"/>
      <c r="J97" s="25"/>
      <c r="K97" s="25"/>
    </row>
    <row r="98" spans="1:12" thickBot="1" x14ac:dyDescent="0.25">
      <c r="A98" s="47" t="s">
        <v>318</v>
      </c>
      <c r="B98" s="17"/>
      <c r="C98" s="41"/>
      <c r="E98" s="54">
        <v>1159077</v>
      </c>
      <c r="F98" s="25"/>
      <c r="G98" s="54">
        <v>1470721</v>
      </c>
      <c r="I98" s="54">
        <v>1159077</v>
      </c>
      <c r="K98" s="54">
        <v>1470721</v>
      </c>
    </row>
    <row r="99" spans="1:12" thickTop="1" x14ac:dyDescent="0.2">
      <c r="A99" s="47" t="s">
        <v>30</v>
      </c>
      <c r="B99" s="17"/>
      <c r="C99" s="41"/>
      <c r="E99" s="25"/>
      <c r="F99" s="25"/>
      <c r="G99" s="25"/>
      <c r="I99" s="25"/>
      <c r="K99" s="25"/>
    </row>
    <row r="100" spans="1:12" ht="23.25" x14ac:dyDescent="0.2">
      <c r="A100" s="47" t="s">
        <v>342</v>
      </c>
      <c r="B100" s="17"/>
      <c r="C100" s="41"/>
      <c r="E100" s="25"/>
      <c r="F100" s="25"/>
      <c r="G100" s="25"/>
      <c r="I100" s="25"/>
      <c r="K100" s="25"/>
    </row>
    <row r="101" spans="1:12" ht="23.25" x14ac:dyDescent="0.2">
      <c r="A101" s="47" t="s">
        <v>291</v>
      </c>
      <c r="B101" s="17"/>
      <c r="C101" s="41"/>
      <c r="E101" s="25">
        <v>1032584</v>
      </c>
      <c r="F101" s="25"/>
      <c r="G101" s="25">
        <v>921434</v>
      </c>
      <c r="I101" s="25">
        <v>1032584</v>
      </c>
      <c r="K101" s="25">
        <v>921434</v>
      </c>
    </row>
    <row r="102" spans="1:12" ht="23.25" x14ac:dyDescent="0.2">
      <c r="A102" s="42" t="s">
        <v>31</v>
      </c>
      <c r="B102" s="17"/>
      <c r="C102" s="41"/>
      <c r="E102" s="8">
        <v>2016870</v>
      </c>
      <c r="F102" s="25"/>
      <c r="G102" s="8">
        <v>696497</v>
      </c>
      <c r="I102" s="8">
        <v>2016870</v>
      </c>
      <c r="K102" s="8">
        <v>696497</v>
      </c>
    </row>
    <row r="103" spans="1:12" ht="23.25" x14ac:dyDescent="0.2">
      <c r="A103" s="42" t="s">
        <v>179</v>
      </c>
      <c r="C103" s="41">
        <v>17</v>
      </c>
      <c r="E103" s="8">
        <v>1141076</v>
      </c>
      <c r="F103" s="25"/>
      <c r="G103" s="8">
        <v>1149790</v>
      </c>
      <c r="I103" s="8">
        <v>1141076</v>
      </c>
      <c r="K103" s="8">
        <v>1149790</v>
      </c>
    </row>
    <row r="104" spans="1:12" ht="23.25" x14ac:dyDescent="0.2">
      <c r="A104" s="42" t="s">
        <v>237</v>
      </c>
      <c r="C104" s="41"/>
      <c r="E104" s="27">
        <v>-901</v>
      </c>
      <c r="F104" s="25"/>
      <c r="G104" s="8">
        <v>-901</v>
      </c>
      <c r="I104" s="8">
        <v>-901</v>
      </c>
      <c r="K104" s="8">
        <v>-901</v>
      </c>
    </row>
    <row r="105" spans="1:12" ht="23.25" x14ac:dyDescent="0.2">
      <c r="A105" s="42" t="s">
        <v>282</v>
      </c>
      <c r="B105" s="5"/>
      <c r="C105" s="41">
        <v>35.4</v>
      </c>
      <c r="E105" s="27">
        <v>4964</v>
      </c>
      <c r="F105" s="27"/>
      <c r="G105" s="27">
        <v>2149</v>
      </c>
      <c r="H105" s="27"/>
      <c r="I105" s="27">
        <v>4964</v>
      </c>
      <c r="J105" s="27"/>
      <c r="K105" s="27">
        <v>2149</v>
      </c>
      <c r="L105" s="26"/>
    </row>
    <row r="106" spans="1:12" ht="23.25" x14ac:dyDescent="0.2">
      <c r="A106" s="42" t="s">
        <v>283</v>
      </c>
      <c r="B106" s="5"/>
      <c r="C106" s="41">
        <v>34</v>
      </c>
      <c r="E106" s="27">
        <v>81642</v>
      </c>
      <c r="F106" s="27"/>
      <c r="G106" s="27">
        <v>32367</v>
      </c>
      <c r="H106" s="27"/>
      <c r="I106" s="27">
        <v>81642</v>
      </c>
      <c r="J106" s="27"/>
      <c r="K106" s="27">
        <v>32367</v>
      </c>
      <c r="L106" s="26"/>
    </row>
    <row r="107" spans="1:12" ht="23.25" x14ac:dyDescent="0.2">
      <c r="A107" s="47" t="s">
        <v>32</v>
      </c>
      <c r="B107" s="5"/>
      <c r="C107" s="41"/>
      <c r="E107" s="27"/>
      <c r="F107" s="27"/>
    </row>
    <row r="108" spans="1:12" ht="23.25" x14ac:dyDescent="0.2">
      <c r="A108" s="47" t="s">
        <v>33</v>
      </c>
      <c r="B108" s="5"/>
      <c r="C108" s="41"/>
      <c r="E108" s="25">
        <v>147072</v>
      </c>
      <c r="F108" s="25"/>
      <c r="G108" s="25">
        <v>147072</v>
      </c>
      <c r="I108" s="25">
        <v>147072</v>
      </c>
      <c r="K108" s="25">
        <v>147072</v>
      </c>
    </row>
    <row r="109" spans="1:12" ht="23.25" x14ac:dyDescent="0.2">
      <c r="A109" s="47" t="s">
        <v>34</v>
      </c>
      <c r="B109" s="5"/>
      <c r="C109" s="41"/>
      <c r="E109" s="27">
        <v>704371</v>
      </c>
      <c r="F109" s="27"/>
      <c r="G109" s="27">
        <v>678666</v>
      </c>
      <c r="H109" s="27"/>
      <c r="I109" s="27">
        <v>762555</v>
      </c>
      <c r="K109" s="25">
        <v>736850</v>
      </c>
      <c r="L109" s="26"/>
    </row>
    <row r="110" spans="1:12" ht="23.25" x14ac:dyDescent="0.2">
      <c r="A110" s="47" t="s">
        <v>35</v>
      </c>
      <c r="B110" s="5"/>
      <c r="E110" s="48">
        <v>129536</v>
      </c>
      <c r="F110" s="27"/>
      <c r="G110" s="48">
        <v>112108</v>
      </c>
      <c r="H110" s="27"/>
      <c r="I110" s="48">
        <v>71352</v>
      </c>
      <c r="K110" s="55">
        <v>53924</v>
      </c>
    </row>
    <row r="111" spans="1:12" ht="23.25" customHeight="1" x14ac:dyDescent="0.2">
      <c r="A111" s="47" t="s">
        <v>82</v>
      </c>
      <c r="B111" s="5"/>
      <c r="E111" s="25">
        <f>SUM(E101:E110)</f>
        <v>5257214</v>
      </c>
      <c r="F111" s="25"/>
      <c r="G111" s="25">
        <f>SUM(G101:G110)</f>
        <v>3739182</v>
      </c>
      <c r="I111" s="25">
        <f>SUM(I101:I110)</f>
        <v>5257214</v>
      </c>
      <c r="K111" s="25">
        <f>SUM(K101:K110)</f>
        <v>3739182</v>
      </c>
    </row>
    <row r="112" spans="1:12" s="26" customFormat="1" ht="23.25" customHeight="1" x14ac:dyDescent="0.2">
      <c r="A112" s="47" t="s">
        <v>36</v>
      </c>
      <c r="B112" s="56"/>
      <c r="C112" s="29"/>
      <c r="E112" s="55">
        <v>4400760</v>
      </c>
      <c r="F112" s="25"/>
      <c r="G112" s="55">
        <v>3026976</v>
      </c>
      <c r="H112" s="8"/>
      <c r="I112" s="48">
        <v>0</v>
      </c>
      <c r="J112" s="8"/>
      <c r="K112" s="48">
        <v>0</v>
      </c>
    </row>
    <row r="113" spans="1:11" ht="23.25" customHeight="1" x14ac:dyDescent="0.2">
      <c r="A113" s="57" t="s">
        <v>37</v>
      </c>
      <c r="B113" s="5"/>
      <c r="E113" s="55">
        <f>SUM(E111:E112)</f>
        <v>9657974</v>
      </c>
      <c r="F113" s="25"/>
      <c r="G113" s="55">
        <f>SUM(G111:G112)</f>
        <v>6766158</v>
      </c>
      <c r="I113" s="55">
        <f>SUM(I111:I112)</f>
        <v>5257214</v>
      </c>
      <c r="K113" s="55">
        <f>SUM(K111:K112)</f>
        <v>3739182</v>
      </c>
    </row>
    <row r="114" spans="1:11" ht="23.25" customHeight="1" thickBot="1" x14ac:dyDescent="0.25">
      <c r="A114" s="36" t="s">
        <v>38</v>
      </c>
      <c r="E114" s="54">
        <f>E113+E83</f>
        <v>30271276</v>
      </c>
      <c r="F114" s="25"/>
      <c r="G114" s="54">
        <f>G113+G83</f>
        <v>25901089</v>
      </c>
      <c r="I114" s="54">
        <f>I113+I83</f>
        <v>10616684</v>
      </c>
      <c r="K114" s="54">
        <f>K113+K83</f>
        <v>10129344</v>
      </c>
    </row>
    <row r="115" spans="1:11" ht="23.25" customHeight="1" thickTop="1" x14ac:dyDescent="0.2">
      <c r="C115" s="58"/>
      <c r="E115" s="25">
        <f>E114-E47</f>
        <v>0</v>
      </c>
      <c r="G115" s="25">
        <f>G114-G47</f>
        <v>0</v>
      </c>
      <c r="I115" s="25">
        <f>I114-I47</f>
        <v>0</v>
      </c>
      <c r="K115" s="25">
        <f>K114-K47</f>
        <v>0</v>
      </c>
    </row>
    <row r="116" spans="1:11" ht="23.25" customHeight="1" x14ac:dyDescent="0.2">
      <c r="A116" s="7" t="s">
        <v>262</v>
      </c>
      <c r="C116" s="58"/>
    </row>
    <row r="117" spans="1:11" ht="23.25" customHeight="1" x14ac:dyDescent="0.2">
      <c r="C117" s="58"/>
    </row>
    <row r="118" spans="1:11" ht="23.25" customHeight="1" x14ac:dyDescent="0.2">
      <c r="A118" s="59"/>
      <c r="B118" s="26"/>
      <c r="C118" s="58"/>
    </row>
    <row r="119" spans="1:11" ht="23.25" customHeight="1" x14ac:dyDescent="0.2">
      <c r="A119" s="29"/>
      <c r="B119" s="26"/>
      <c r="C119" s="58"/>
    </row>
    <row r="120" spans="1:11" ht="23.25" customHeight="1" x14ac:dyDescent="0.2">
      <c r="B120" s="30" t="s">
        <v>39</v>
      </c>
    </row>
    <row r="121" spans="1:11" ht="23.25" customHeight="1" x14ac:dyDescent="0.2">
      <c r="A121" s="59"/>
      <c r="B121" s="26"/>
      <c r="C121" s="58"/>
    </row>
    <row r="122" spans="1:11" ht="23.25" x14ac:dyDescent="0.2"/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s="7" customFormat="1" ht="23.25" x14ac:dyDescent="0.2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2:13" s="7" customFormat="1" ht="23.25" x14ac:dyDescent="0.2">
      <c r="B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2:13" s="7" customFormat="1" ht="23.25" x14ac:dyDescent="0.2">
      <c r="B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2:13" s="7" customFormat="1" ht="23.25" x14ac:dyDescent="0.2">
      <c r="B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2:13" s="7" customFormat="1" ht="23.25" x14ac:dyDescent="0.2">
      <c r="B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2:13" s="7" customFormat="1" ht="23.25" x14ac:dyDescent="0.2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2:13" s="7" customFormat="1" ht="23.25" x14ac:dyDescent="0.2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2:13" s="7" customFormat="1" ht="23.25" x14ac:dyDescent="0.2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2:13" s="7" customFormat="1" ht="23.25" x14ac:dyDescent="0.2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2:13" s="7" customFormat="1" ht="23.25" x14ac:dyDescent="0.2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2:13" s="7" customFormat="1" ht="23.25" x14ac:dyDescent="0.2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2:13" s="7" customFormat="1" ht="23.25" x14ac:dyDescent="0.2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2:13" s="7" customFormat="1" ht="23.25" x14ac:dyDescent="0.2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2:13" s="7" customFormat="1" ht="23.25" x14ac:dyDescent="0.2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2:13" s="7" customFormat="1" ht="23.25" x14ac:dyDescent="0.2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2:13" s="7" customFormat="1" ht="23.25" x14ac:dyDescent="0.2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2:13" s="7" customFormat="1" ht="23.25" x14ac:dyDescent="0.2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2:13" s="7" customFormat="1" ht="23.25" x14ac:dyDescent="0.2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2:13" s="7" customFormat="1" ht="23.25" x14ac:dyDescent="0.2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2:13" s="7" customFormat="1" ht="23.25" x14ac:dyDescent="0.2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2:13" s="7" customFormat="1" ht="23.25" x14ac:dyDescent="0.2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2:13" s="7" customFormat="1" ht="23.25" x14ac:dyDescent="0.2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2:13" s="7" customFormat="1" ht="23.25" x14ac:dyDescent="0.2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2:13" s="7" customFormat="1" ht="23.25" x14ac:dyDescent="0.2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2:13" s="7" customFormat="1" ht="23.25" x14ac:dyDescent="0.2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2:13" s="7" customFormat="1" ht="23.25" x14ac:dyDescent="0.2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2:13" s="7" customFormat="1" ht="23.25" x14ac:dyDescent="0.2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2:13" s="7" customFormat="1" ht="23.25" x14ac:dyDescent="0.2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2:13" s="7" customFormat="1" ht="23.25" x14ac:dyDescent="0.2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2:13" s="7" customFormat="1" ht="23.25" x14ac:dyDescent="0.2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2:13" s="7" customFormat="1" ht="23.25" x14ac:dyDescent="0.2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2:13" s="7" customFormat="1" ht="23.25" x14ac:dyDescent="0.2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2:13" s="7" customFormat="1" ht="23.25" x14ac:dyDescent="0.2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2:13" s="7" customFormat="1" ht="23.25" x14ac:dyDescent="0.2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2:13" s="7" customFormat="1" ht="23.25" x14ac:dyDescent="0.2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2:13" s="7" customFormat="1" ht="23.25" x14ac:dyDescent="0.2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2:13" s="7" customFormat="1" ht="23.25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2:13" s="7" customFormat="1" ht="23.25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2:13" s="7" customFormat="1" ht="23.25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2:13" s="7" customFormat="1" ht="23.25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2:13" s="7" customFormat="1" ht="23.25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2:13" s="7" customFormat="1" ht="23.25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2:13" s="7" customFormat="1" ht="23.25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2:13" s="7" customFormat="1" ht="23.25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2:13" s="7" customFormat="1" ht="23.25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2:13" s="7" customFormat="1" ht="23.25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2:13" s="7" customFormat="1" ht="23.25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2:13" s="7" customFormat="1" ht="23.25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2:13" s="7" customFormat="1" ht="23.25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2:13" s="7" customFormat="1" ht="23.25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mergeCells count="6">
    <mergeCell ref="E5:G5"/>
    <mergeCell ref="I5:K5"/>
    <mergeCell ref="E54:G54"/>
    <mergeCell ref="I54:K54"/>
    <mergeCell ref="E90:G90"/>
    <mergeCell ref="I90:K90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6"/>
  <sheetViews>
    <sheetView showGridLines="0" view="pageBreakPreview" topLeftCell="A67" zoomScale="85" zoomScaleNormal="70" zoomScaleSheetLayoutView="85" workbookViewId="0">
      <selection activeCell="E78" sqref="E78"/>
    </sheetView>
  </sheetViews>
  <sheetFormatPr defaultColWidth="10.7109375" defaultRowHeight="21.75" customHeight="1" x14ac:dyDescent="0.2"/>
  <cols>
    <col min="1" max="1" width="64" style="7" customWidth="1"/>
    <col min="2" max="2" width="1.85546875" style="8" customWidth="1"/>
    <col min="3" max="3" width="7.7109375" style="7" customWidth="1"/>
    <col min="4" max="4" width="1.7109375" style="8" customWidth="1"/>
    <col min="5" max="5" width="15.85546875" style="8" customWidth="1"/>
    <col min="6" max="6" width="1.7109375" style="8" customWidth="1"/>
    <col min="7" max="7" width="15.85546875" style="8" customWidth="1"/>
    <col min="8" max="8" width="1.7109375" style="8" customWidth="1"/>
    <col min="9" max="9" width="15.85546875" style="8" customWidth="1"/>
    <col min="10" max="10" width="1.7109375" style="8" customWidth="1"/>
    <col min="11" max="11" width="15.85546875" style="8" customWidth="1"/>
    <col min="12" max="12" width="1.7109375" style="8" customWidth="1"/>
    <col min="13" max="16384" width="10.7109375" style="8"/>
  </cols>
  <sheetData>
    <row r="1" spans="1:21" s="76" customFormat="1" ht="21.75" customHeight="1" x14ac:dyDescent="0.2">
      <c r="I1" s="77"/>
      <c r="K1" s="6"/>
      <c r="L1" s="34" t="s">
        <v>109</v>
      </c>
      <c r="M1" s="77"/>
      <c r="O1" s="77"/>
      <c r="Q1" s="77"/>
      <c r="S1" s="77"/>
      <c r="U1" s="77"/>
    </row>
    <row r="2" spans="1:21" s="5" customFormat="1" ht="21.75" customHeight="1" x14ac:dyDescent="0.2">
      <c r="A2" s="1" t="s">
        <v>100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1.75" customHeight="1" x14ac:dyDescent="0.2">
      <c r="A3" s="1" t="s">
        <v>45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1.75" customHeight="1" x14ac:dyDescent="0.2">
      <c r="A4" s="1" t="s">
        <v>333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6" t="s">
        <v>144</v>
      </c>
    </row>
    <row r="6" spans="1:21" ht="21.75" customHeight="1" x14ac:dyDescent="0.2">
      <c r="E6" s="117"/>
      <c r="F6" s="117" t="s">
        <v>1</v>
      </c>
      <c r="G6" s="117"/>
      <c r="H6" s="9"/>
      <c r="I6" s="117"/>
      <c r="J6" s="117" t="s">
        <v>2</v>
      </c>
      <c r="K6" s="117"/>
    </row>
    <row r="7" spans="1:21" ht="21.75" customHeight="1" x14ac:dyDescent="0.2">
      <c r="C7" s="10" t="s">
        <v>3</v>
      </c>
      <c r="D7" s="11"/>
      <c r="E7" s="12">
        <v>2564</v>
      </c>
      <c r="F7" s="13"/>
      <c r="G7" s="12">
        <v>2563</v>
      </c>
      <c r="H7" s="14"/>
      <c r="I7" s="12">
        <v>2564</v>
      </c>
      <c r="J7" s="13"/>
      <c r="K7" s="12">
        <v>2563</v>
      </c>
    </row>
    <row r="8" spans="1:21" ht="21.75" customHeight="1" x14ac:dyDescent="0.2">
      <c r="A8" s="15" t="s">
        <v>141</v>
      </c>
      <c r="C8" s="10"/>
      <c r="D8" s="11"/>
      <c r="E8" s="12"/>
      <c r="F8" s="13"/>
      <c r="G8" s="12"/>
      <c r="H8" s="14"/>
      <c r="I8" s="12"/>
      <c r="J8" s="13"/>
      <c r="K8" s="12"/>
    </row>
    <row r="9" spans="1:21" ht="21.75" customHeight="1" x14ac:dyDescent="0.2">
      <c r="A9" s="15" t="s">
        <v>142</v>
      </c>
    </row>
    <row r="10" spans="1:21" ht="21.75" customHeight="1" x14ac:dyDescent="0.2">
      <c r="A10" s="16" t="s">
        <v>239</v>
      </c>
      <c r="B10" s="17"/>
      <c r="C10" s="41">
        <v>36</v>
      </c>
      <c r="E10" s="50">
        <v>1644550</v>
      </c>
      <c r="F10" s="18"/>
      <c r="G10" s="18">
        <v>1944456</v>
      </c>
      <c r="H10" s="18"/>
      <c r="I10" s="50">
        <v>0</v>
      </c>
      <c r="J10" s="50"/>
      <c r="K10" s="50">
        <v>0</v>
      </c>
    </row>
    <row r="11" spans="1:21" ht="21.75" customHeight="1" x14ac:dyDescent="0.2">
      <c r="A11" s="16" t="s">
        <v>244</v>
      </c>
      <c r="B11" s="17"/>
      <c r="C11" s="41"/>
      <c r="E11" s="50"/>
      <c r="F11" s="18"/>
      <c r="G11" s="18"/>
      <c r="H11" s="18"/>
      <c r="I11" s="50"/>
      <c r="J11" s="50"/>
      <c r="K11" s="50"/>
    </row>
    <row r="12" spans="1:21" ht="21.75" customHeight="1" x14ac:dyDescent="0.2">
      <c r="A12" s="16" t="s">
        <v>245</v>
      </c>
      <c r="B12" s="17"/>
      <c r="C12" s="78"/>
      <c r="E12" s="50">
        <v>508996</v>
      </c>
      <c r="F12" s="18"/>
      <c r="G12" s="18">
        <v>604464</v>
      </c>
      <c r="H12" s="18"/>
      <c r="I12" s="50">
        <v>0</v>
      </c>
      <c r="J12" s="50"/>
      <c r="K12" s="50">
        <v>0</v>
      </c>
    </row>
    <row r="13" spans="1:21" ht="21.75" customHeight="1" x14ac:dyDescent="0.2">
      <c r="A13" s="16" t="s">
        <v>241</v>
      </c>
      <c r="B13" s="17"/>
      <c r="C13" s="78"/>
      <c r="E13" s="50">
        <v>318115</v>
      </c>
      <c r="F13" s="18"/>
      <c r="G13" s="18">
        <v>219719</v>
      </c>
      <c r="H13" s="18"/>
      <c r="I13" s="50">
        <v>0</v>
      </c>
      <c r="J13" s="50"/>
      <c r="K13" s="50">
        <v>0</v>
      </c>
    </row>
    <row r="14" spans="1:21" ht="21.75" customHeight="1" x14ac:dyDescent="0.2">
      <c r="A14" s="16" t="s">
        <v>240</v>
      </c>
      <c r="B14" s="17"/>
      <c r="C14" s="41"/>
      <c r="E14" s="18">
        <v>49105</v>
      </c>
      <c r="F14" s="18"/>
      <c r="G14" s="18">
        <v>71073</v>
      </c>
      <c r="H14" s="18"/>
      <c r="I14" s="18">
        <v>18272</v>
      </c>
      <c r="J14" s="18"/>
      <c r="K14" s="18">
        <v>18072</v>
      </c>
    </row>
    <row r="15" spans="1:21" ht="21.75" customHeight="1" x14ac:dyDescent="0.2">
      <c r="A15" s="16" t="s">
        <v>184</v>
      </c>
      <c r="B15" s="17"/>
      <c r="C15" s="41">
        <v>37</v>
      </c>
      <c r="E15" s="20">
        <v>57829</v>
      </c>
      <c r="F15" s="18"/>
      <c r="G15" s="119">
        <v>49803</v>
      </c>
      <c r="H15" s="18"/>
      <c r="I15" s="20">
        <v>0</v>
      </c>
      <c r="J15" s="18"/>
      <c r="K15" s="20">
        <v>0</v>
      </c>
    </row>
    <row r="16" spans="1:21" ht="21.75" customHeight="1" x14ac:dyDescent="0.2">
      <c r="A16" s="15" t="s">
        <v>143</v>
      </c>
      <c r="E16" s="20">
        <f>SUM(E10:E15)</f>
        <v>2578595</v>
      </c>
      <c r="F16" s="18"/>
      <c r="G16" s="20">
        <f>SUM(G10:G15)</f>
        <v>2889515</v>
      </c>
      <c r="H16" s="18"/>
      <c r="I16" s="20">
        <f>SUM(I10:I15)</f>
        <v>18272</v>
      </c>
      <c r="J16" s="18"/>
      <c r="K16" s="20">
        <f>SUM(K10:K15)</f>
        <v>18072</v>
      </c>
    </row>
    <row r="17" spans="1:11" ht="21.75" customHeight="1" x14ac:dyDescent="0.2">
      <c r="A17" s="15" t="s">
        <v>119</v>
      </c>
      <c r="E17" s="18"/>
      <c r="F17" s="18"/>
      <c r="G17" s="18"/>
      <c r="H17" s="18"/>
      <c r="I17" s="18"/>
      <c r="J17" s="18"/>
      <c r="K17" s="18"/>
    </row>
    <row r="18" spans="1:11" ht="21.75" customHeight="1" x14ac:dyDescent="0.2">
      <c r="A18" s="16" t="s">
        <v>98</v>
      </c>
      <c r="B18" s="17"/>
      <c r="C18" s="78"/>
      <c r="E18" s="18">
        <v>1421623</v>
      </c>
      <c r="F18" s="18"/>
      <c r="G18" s="18">
        <v>1634591</v>
      </c>
      <c r="H18" s="18"/>
      <c r="I18" s="50">
        <v>0</v>
      </c>
      <c r="J18" s="50"/>
      <c r="K18" s="50">
        <v>0</v>
      </c>
    </row>
    <row r="19" spans="1:11" ht="21.75" customHeight="1" x14ac:dyDescent="0.2">
      <c r="A19" s="16" t="s">
        <v>99</v>
      </c>
      <c r="B19" s="17"/>
      <c r="C19" s="78"/>
      <c r="E19" s="18">
        <v>205249</v>
      </c>
      <c r="F19" s="18"/>
      <c r="G19" s="18">
        <v>227019</v>
      </c>
      <c r="H19" s="18"/>
      <c r="I19" s="50">
        <v>0</v>
      </c>
      <c r="J19" s="50"/>
      <c r="K19" s="50">
        <v>0</v>
      </c>
    </row>
    <row r="20" spans="1:11" ht="21.75" customHeight="1" x14ac:dyDescent="0.2">
      <c r="A20" s="16" t="s">
        <v>242</v>
      </c>
      <c r="B20" s="17"/>
      <c r="C20" s="78"/>
      <c r="E20" s="18">
        <v>17849</v>
      </c>
      <c r="F20" s="18"/>
      <c r="G20" s="18">
        <v>19866</v>
      </c>
      <c r="H20" s="18"/>
      <c r="I20" s="18">
        <v>2620</v>
      </c>
      <c r="J20" s="18"/>
      <c r="K20" s="18">
        <v>2201</v>
      </c>
    </row>
    <row r="21" spans="1:11" ht="21.75" customHeight="1" x14ac:dyDescent="0.2">
      <c r="A21" s="16" t="s">
        <v>185</v>
      </c>
      <c r="B21" s="17"/>
      <c r="C21" s="41">
        <v>38</v>
      </c>
      <c r="E21" s="119">
        <v>53557</v>
      </c>
      <c r="F21" s="18"/>
      <c r="G21" s="18">
        <v>30159</v>
      </c>
      <c r="H21" s="18"/>
      <c r="I21" s="20">
        <v>0</v>
      </c>
      <c r="J21" s="18"/>
      <c r="K21" s="20">
        <v>0</v>
      </c>
    </row>
    <row r="22" spans="1:11" ht="21.75" customHeight="1" x14ac:dyDescent="0.2">
      <c r="A22" s="21" t="s">
        <v>120</v>
      </c>
      <c r="B22" s="17"/>
      <c r="C22" s="78"/>
      <c r="E22" s="118">
        <f>SUM(E18:E21)</f>
        <v>1698278</v>
      </c>
      <c r="F22" s="18"/>
      <c r="G22" s="118">
        <f>SUM(G18:G21)</f>
        <v>1911635</v>
      </c>
      <c r="H22" s="18"/>
      <c r="I22" s="20">
        <f>SUM(I18:I21)</f>
        <v>2620</v>
      </c>
      <c r="J22" s="18"/>
      <c r="K22" s="20">
        <f>SUM(K18:K21)</f>
        <v>2201</v>
      </c>
    </row>
    <row r="23" spans="1:11" ht="21.75" customHeight="1" x14ac:dyDescent="0.2">
      <c r="A23" s="21" t="s">
        <v>121</v>
      </c>
      <c r="B23" s="17"/>
      <c r="C23" s="78"/>
      <c r="E23" s="18">
        <f>E16-E22</f>
        <v>880317</v>
      </c>
      <c r="F23" s="18"/>
      <c r="G23" s="18">
        <f>G16-G22</f>
        <v>977880</v>
      </c>
      <c r="H23" s="18"/>
      <c r="I23" s="33">
        <f>I16-I22</f>
        <v>15652</v>
      </c>
      <c r="J23" s="18"/>
      <c r="K23" s="19">
        <f>K16-K22</f>
        <v>15871</v>
      </c>
    </row>
    <row r="24" spans="1:11" ht="21.75" customHeight="1" x14ac:dyDescent="0.2">
      <c r="A24" s="16" t="s">
        <v>122</v>
      </c>
      <c r="B24" s="17"/>
      <c r="C24" s="78"/>
      <c r="E24" s="18">
        <v>57495</v>
      </c>
      <c r="F24" s="18"/>
      <c r="G24" s="18">
        <v>86339</v>
      </c>
      <c r="H24" s="18"/>
      <c r="I24" s="50">
        <v>0</v>
      </c>
      <c r="J24" s="50"/>
      <c r="K24" s="50">
        <v>0</v>
      </c>
    </row>
    <row r="25" spans="1:11" ht="21.75" customHeight="1" x14ac:dyDescent="0.2">
      <c r="A25" s="16" t="s">
        <v>123</v>
      </c>
      <c r="B25" s="17"/>
      <c r="C25" s="78"/>
      <c r="E25" s="33">
        <v>6282</v>
      </c>
      <c r="F25" s="18"/>
      <c r="G25" s="33">
        <v>1161</v>
      </c>
      <c r="H25" s="18"/>
      <c r="I25" s="33">
        <v>33703</v>
      </c>
      <c r="J25" s="18"/>
      <c r="K25" s="33">
        <v>37982</v>
      </c>
    </row>
    <row r="26" spans="1:11" ht="21.75" customHeight="1" x14ac:dyDescent="0.2">
      <c r="A26" s="16" t="s">
        <v>40</v>
      </c>
      <c r="B26" s="17"/>
      <c r="C26" s="78"/>
      <c r="E26" s="18">
        <v>70463</v>
      </c>
      <c r="F26" s="33"/>
      <c r="G26" s="18">
        <v>47820</v>
      </c>
      <c r="H26" s="18"/>
      <c r="I26" s="18">
        <v>1298</v>
      </c>
      <c r="J26" s="18"/>
      <c r="K26" s="18">
        <v>2756</v>
      </c>
    </row>
    <row r="27" spans="1:11" ht="21.75" customHeight="1" x14ac:dyDescent="0.2">
      <c r="A27" s="16" t="s">
        <v>243</v>
      </c>
      <c r="B27" s="17"/>
      <c r="C27" s="78"/>
      <c r="E27" s="18">
        <v>-46777</v>
      </c>
      <c r="F27" s="33"/>
      <c r="G27" s="18">
        <v>-3051</v>
      </c>
      <c r="H27" s="18"/>
      <c r="I27" s="18">
        <v>-8546</v>
      </c>
      <c r="J27" s="18"/>
      <c r="K27" s="33">
        <v>-6679</v>
      </c>
    </row>
    <row r="28" spans="1:11" ht="21.75" customHeight="1" x14ac:dyDescent="0.2">
      <c r="A28" s="16" t="s">
        <v>320</v>
      </c>
      <c r="B28" s="17"/>
      <c r="C28" s="78"/>
      <c r="E28" s="18">
        <v>-5952</v>
      </c>
      <c r="F28" s="33"/>
      <c r="G28" s="18">
        <v>566</v>
      </c>
      <c r="H28" s="18"/>
      <c r="I28" s="33">
        <v>-2948</v>
      </c>
      <c r="J28" s="18"/>
      <c r="K28" s="33">
        <v>0</v>
      </c>
    </row>
    <row r="29" spans="1:11" ht="21.75" customHeight="1" x14ac:dyDescent="0.2">
      <c r="A29" s="16" t="s">
        <v>263</v>
      </c>
      <c r="B29" s="17"/>
      <c r="C29" s="78"/>
      <c r="E29" s="33">
        <v>5809</v>
      </c>
      <c r="F29" s="18"/>
      <c r="G29" s="18">
        <v>-174</v>
      </c>
      <c r="H29" s="18"/>
      <c r="I29" s="18">
        <v>3651</v>
      </c>
      <c r="J29" s="18"/>
      <c r="K29" s="33">
        <v>0</v>
      </c>
    </row>
    <row r="30" spans="1:11" ht="21.75" customHeight="1" x14ac:dyDescent="0.2">
      <c r="A30" s="21" t="s">
        <v>124</v>
      </c>
      <c r="B30" s="17"/>
      <c r="C30" s="78"/>
      <c r="E30" s="118">
        <f>SUM(E23:E29)</f>
        <v>967637</v>
      </c>
      <c r="F30" s="18"/>
      <c r="G30" s="118">
        <f>SUM(G23:G29)</f>
        <v>1110541</v>
      </c>
      <c r="H30" s="18"/>
      <c r="I30" s="118">
        <f>SUM(I23:I29)</f>
        <v>42810</v>
      </c>
      <c r="J30" s="18"/>
      <c r="K30" s="118">
        <f>SUM(K23:K29)</f>
        <v>49930</v>
      </c>
    </row>
    <row r="31" spans="1:11" ht="21.75" customHeight="1" x14ac:dyDescent="0.2">
      <c r="A31" s="16" t="s">
        <v>200</v>
      </c>
      <c r="B31" s="17"/>
      <c r="C31" s="79"/>
      <c r="E31" s="18">
        <v>182726</v>
      </c>
      <c r="F31" s="18"/>
      <c r="G31" s="18">
        <v>202021</v>
      </c>
      <c r="H31" s="18"/>
      <c r="I31" s="18">
        <v>19</v>
      </c>
      <c r="J31" s="18"/>
      <c r="K31" s="18">
        <v>53</v>
      </c>
    </row>
    <row r="32" spans="1:11" ht="21.75" customHeight="1" x14ac:dyDescent="0.2">
      <c r="A32" s="16" t="s">
        <v>41</v>
      </c>
      <c r="B32" s="17"/>
      <c r="C32" s="41"/>
      <c r="E32" s="119">
        <v>242084</v>
      </c>
      <c r="F32" s="18"/>
      <c r="G32" s="119">
        <v>326340</v>
      </c>
      <c r="H32" s="18"/>
      <c r="I32" s="119">
        <v>37342</v>
      </c>
      <c r="J32" s="18"/>
      <c r="K32" s="18">
        <v>35304</v>
      </c>
    </row>
    <row r="33" spans="1:21" ht="21.75" customHeight="1" x14ac:dyDescent="0.2">
      <c r="A33" s="15" t="s">
        <v>42</v>
      </c>
      <c r="E33" s="118">
        <f>SUM(E31:E32)</f>
        <v>424810</v>
      </c>
      <c r="F33" s="18"/>
      <c r="G33" s="118">
        <f>SUM(G31:G32)</f>
        <v>528361</v>
      </c>
      <c r="H33" s="18"/>
      <c r="I33" s="118">
        <f>SUM(I31:I32)</f>
        <v>37361</v>
      </c>
      <c r="J33" s="18"/>
      <c r="K33" s="118">
        <f>SUM(K31:K32)</f>
        <v>35357</v>
      </c>
    </row>
    <row r="34" spans="1:21" ht="21.75" customHeight="1" x14ac:dyDescent="0.2">
      <c r="A34" s="21" t="s">
        <v>173</v>
      </c>
      <c r="B34" s="5"/>
      <c r="E34" s="18">
        <f>E30-E33</f>
        <v>542827</v>
      </c>
      <c r="F34" s="18"/>
      <c r="G34" s="18">
        <f>G30-G33</f>
        <v>582180</v>
      </c>
      <c r="H34" s="18"/>
      <c r="I34" s="18">
        <f>I30-I33</f>
        <v>5449</v>
      </c>
      <c r="J34" s="18"/>
      <c r="K34" s="18">
        <f>K30-K33</f>
        <v>14573</v>
      </c>
    </row>
    <row r="35" spans="1:21" ht="21.75" customHeight="1" x14ac:dyDescent="0.2">
      <c r="A35" s="16" t="s">
        <v>292</v>
      </c>
      <c r="B35" s="17"/>
      <c r="C35" s="78"/>
      <c r="E35" s="33">
        <v>2060</v>
      </c>
      <c r="F35" s="18"/>
      <c r="G35" s="33">
        <v>5735</v>
      </c>
      <c r="H35" s="18"/>
      <c r="I35" s="33">
        <v>932</v>
      </c>
      <c r="J35" s="18"/>
      <c r="K35" s="33">
        <v>31493</v>
      </c>
    </row>
    <row r="36" spans="1:21" ht="21.75" customHeight="1" x14ac:dyDescent="0.2">
      <c r="A36" s="16" t="s">
        <v>293</v>
      </c>
      <c r="B36" s="5"/>
      <c r="E36" s="119">
        <v>-169504</v>
      </c>
      <c r="F36" s="18"/>
      <c r="G36" s="119">
        <v>-154478</v>
      </c>
      <c r="H36" s="18"/>
      <c r="I36" s="119">
        <v>-61161</v>
      </c>
      <c r="J36" s="18"/>
      <c r="K36" s="119">
        <v>-53046</v>
      </c>
    </row>
    <row r="37" spans="1:21" ht="21.75" customHeight="1" x14ac:dyDescent="0.2">
      <c r="A37" s="21" t="s">
        <v>294</v>
      </c>
      <c r="B37" s="5"/>
      <c r="E37" s="22">
        <f>SUM(E34:E36)</f>
        <v>375383</v>
      </c>
      <c r="F37" s="18"/>
      <c r="G37" s="22">
        <f>SUM(G34:G36)</f>
        <v>433437</v>
      </c>
      <c r="H37" s="18"/>
      <c r="I37" s="18">
        <f>SUM(I34:I36)</f>
        <v>-54780</v>
      </c>
      <c r="J37" s="18"/>
      <c r="K37" s="22">
        <f>SUM(K34:K36)</f>
        <v>-6980</v>
      </c>
    </row>
    <row r="38" spans="1:21" ht="21.75" customHeight="1" x14ac:dyDescent="0.2">
      <c r="A38" s="16" t="s">
        <v>208</v>
      </c>
      <c r="B38" s="5"/>
      <c r="C38" s="41">
        <v>17</v>
      </c>
      <c r="E38" s="33">
        <v>0</v>
      </c>
      <c r="F38" s="18"/>
      <c r="G38" s="33">
        <v>0</v>
      </c>
      <c r="H38" s="18"/>
      <c r="I38" s="33">
        <v>227723</v>
      </c>
      <c r="J38" s="18"/>
      <c r="K38" s="33">
        <v>233936</v>
      </c>
    </row>
    <row r="39" spans="1:21" ht="21.75" customHeight="1" x14ac:dyDescent="0.2">
      <c r="A39" s="16" t="s">
        <v>209</v>
      </c>
      <c r="B39" s="5"/>
      <c r="C39" s="41">
        <v>18</v>
      </c>
      <c r="E39" s="119">
        <v>86739</v>
      </c>
      <c r="F39" s="18"/>
      <c r="G39" s="119">
        <v>34058</v>
      </c>
      <c r="H39" s="18"/>
      <c r="I39" s="119">
        <v>86739</v>
      </c>
      <c r="J39" s="18"/>
      <c r="K39" s="119">
        <v>34058</v>
      </c>
    </row>
    <row r="40" spans="1:21" ht="21.75" customHeight="1" x14ac:dyDescent="0.2">
      <c r="A40" s="21" t="s">
        <v>210</v>
      </c>
      <c r="B40" s="5"/>
      <c r="E40" s="18">
        <f>SUM(E37:E39)</f>
        <v>462122</v>
      </c>
      <c r="F40" s="18"/>
      <c r="G40" s="18">
        <f>SUM(G37:G39)</f>
        <v>467495</v>
      </c>
      <c r="H40" s="18"/>
      <c r="I40" s="18">
        <f>SUM(I37:I39)</f>
        <v>259682</v>
      </c>
      <c r="J40" s="18"/>
      <c r="K40" s="18">
        <f>SUM(K37:K39)</f>
        <v>261014</v>
      </c>
    </row>
    <row r="41" spans="1:21" ht="21.75" customHeight="1" x14ac:dyDescent="0.2">
      <c r="A41" s="16" t="s">
        <v>154</v>
      </c>
      <c r="B41" s="5"/>
      <c r="C41" s="41">
        <v>39</v>
      </c>
      <c r="E41" s="119">
        <v>-37082</v>
      </c>
      <c r="F41" s="18"/>
      <c r="G41" s="119">
        <v>-59262</v>
      </c>
      <c r="H41" s="18"/>
      <c r="I41" s="119">
        <v>10245</v>
      </c>
      <c r="J41" s="18"/>
      <c r="K41" s="33">
        <v>300</v>
      </c>
    </row>
    <row r="42" spans="1:21" ht="21.75" customHeight="1" x14ac:dyDescent="0.2">
      <c r="A42" s="15" t="s">
        <v>202</v>
      </c>
      <c r="E42" s="118">
        <f>SUM(E40:E41)</f>
        <v>425040</v>
      </c>
      <c r="F42" s="22"/>
      <c r="G42" s="118">
        <f>SUM(G40:G41)</f>
        <v>408233</v>
      </c>
      <c r="H42" s="22"/>
      <c r="I42" s="118">
        <f>SUM(I40:I41)</f>
        <v>269927</v>
      </c>
      <c r="J42" s="22"/>
      <c r="K42" s="118">
        <f>SUM(K40:K41)</f>
        <v>261314</v>
      </c>
    </row>
    <row r="43" spans="1:21" ht="21.75" customHeight="1" x14ac:dyDescent="0.2">
      <c r="A43" s="15"/>
      <c r="E43" s="22"/>
      <c r="F43" s="22"/>
      <c r="G43" s="22"/>
      <c r="H43" s="22"/>
      <c r="I43" s="22"/>
      <c r="J43" s="22"/>
      <c r="K43" s="22"/>
    </row>
    <row r="44" spans="1:21" s="76" customFormat="1" ht="21.75" customHeight="1" x14ac:dyDescent="0.2">
      <c r="A44" s="80" t="s">
        <v>81</v>
      </c>
      <c r="C44" s="81"/>
      <c r="D44" s="82"/>
      <c r="E44" s="83"/>
      <c r="F44" s="81"/>
      <c r="G44" s="83"/>
      <c r="H44" s="84"/>
      <c r="I44" s="85"/>
      <c r="J44" s="86"/>
      <c r="K44" s="85"/>
      <c r="M44" s="77"/>
      <c r="O44" s="77"/>
      <c r="Q44" s="77"/>
      <c r="S44" s="77"/>
      <c r="U44" s="77"/>
    </row>
    <row r="45" spans="1:21" s="76" customFormat="1" ht="21.75" customHeight="1" x14ac:dyDescent="0.2">
      <c r="A45" s="87" t="s">
        <v>96</v>
      </c>
      <c r="C45" s="81"/>
      <c r="D45" s="82"/>
      <c r="E45" s="83"/>
      <c r="F45" s="81"/>
      <c r="G45" s="83"/>
      <c r="H45" s="84"/>
      <c r="I45" s="85"/>
      <c r="J45" s="86"/>
      <c r="K45" s="85"/>
      <c r="M45" s="77"/>
      <c r="O45" s="77"/>
      <c r="Q45" s="77"/>
      <c r="S45" s="77"/>
      <c r="U45" s="77"/>
    </row>
    <row r="46" spans="1:21" s="76" customFormat="1" ht="21.75" customHeight="1" x14ac:dyDescent="0.2">
      <c r="A46" s="88" t="s">
        <v>167</v>
      </c>
      <c r="C46" s="81"/>
      <c r="D46" s="82"/>
      <c r="E46" s="83"/>
      <c r="F46" s="81"/>
      <c r="G46" s="83"/>
      <c r="H46" s="84"/>
      <c r="I46" s="85"/>
      <c r="J46" s="86"/>
      <c r="K46" s="85"/>
      <c r="M46" s="77"/>
      <c r="O46" s="77"/>
      <c r="Q46" s="77"/>
      <c r="S46" s="77"/>
      <c r="U46" s="77"/>
    </row>
    <row r="47" spans="1:21" s="76" customFormat="1" ht="21.75" customHeight="1" x14ac:dyDescent="0.2">
      <c r="A47" s="88" t="s">
        <v>166</v>
      </c>
      <c r="C47" s="81"/>
      <c r="D47" s="82"/>
      <c r="E47" s="33">
        <v>0</v>
      </c>
      <c r="F47" s="33"/>
      <c r="G47" s="33">
        <v>90</v>
      </c>
      <c r="H47" s="33"/>
      <c r="I47" s="33">
        <v>0</v>
      </c>
      <c r="J47" s="81"/>
      <c r="K47" s="33">
        <v>0</v>
      </c>
      <c r="M47" s="77"/>
      <c r="O47" s="77"/>
      <c r="Q47" s="77"/>
      <c r="S47" s="77"/>
      <c r="U47" s="77"/>
    </row>
    <row r="48" spans="1:21" s="76" customFormat="1" ht="21.75" customHeight="1" x14ac:dyDescent="0.2">
      <c r="A48" s="88" t="s">
        <v>152</v>
      </c>
      <c r="C48" s="41">
        <v>17</v>
      </c>
      <c r="D48" s="82"/>
      <c r="E48" s="20">
        <v>0</v>
      </c>
      <c r="F48" s="19"/>
      <c r="G48" s="20">
        <v>0</v>
      </c>
      <c r="H48" s="81"/>
      <c r="I48" s="20">
        <v>0</v>
      </c>
      <c r="J48" s="81"/>
      <c r="K48" s="20">
        <v>48</v>
      </c>
      <c r="M48" s="77"/>
      <c r="O48" s="77"/>
      <c r="Q48" s="77"/>
      <c r="S48" s="77"/>
      <c r="U48" s="77"/>
    </row>
    <row r="49" spans="1:21" s="76" customFormat="1" ht="21.75" customHeight="1" x14ac:dyDescent="0.2">
      <c r="A49" s="87" t="s">
        <v>264</v>
      </c>
      <c r="C49" s="81"/>
      <c r="D49" s="82"/>
      <c r="E49" s="20">
        <f>SUM(E47:E48)</f>
        <v>0</v>
      </c>
      <c r="F49" s="89"/>
      <c r="G49" s="20">
        <f>SUM(G47:G48)</f>
        <v>90</v>
      </c>
      <c r="H49" s="19"/>
      <c r="I49" s="20">
        <f>SUM(I47:I48)</f>
        <v>0</v>
      </c>
      <c r="J49" s="19"/>
      <c r="K49" s="20">
        <f>SUM(K47:K48)</f>
        <v>48</v>
      </c>
      <c r="M49" s="77"/>
      <c r="O49" s="77"/>
      <c r="Q49" s="77"/>
      <c r="S49" s="77"/>
      <c r="U49" s="77"/>
    </row>
    <row r="50" spans="1:21" s="76" customFormat="1" ht="21.75" customHeight="1" x14ac:dyDescent="0.2">
      <c r="A50" s="80" t="s">
        <v>97</v>
      </c>
      <c r="C50" s="81"/>
      <c r="D50" s="82"/>
      <c r="E50" s="90">
        <f>SUM(E49)</f>
        <v>0</v>
      </c>
      <c r="F50" s="89"/>
      <c r="G50" s="90">
        <f>SUM(G49)</f>
        <v>90</v>
      </c>
      <c r="H50" s="19"/>
      <c r="I50" s="90">
        <f>SUM(I49)</f>
        <v>0</v>
      </c>
      <c r="J50" s="19"/>
      <c r="K50" s="90">
        <f>SUM(K49)</f>
        <v>48</v>
      </c>
      <c r="M50" s="77"/>
      <c r="O50" s="77"/>
      <c r="Q50" s="77"/>
      <c r="S50" s="77"/>
      <c r="U50" s="77"/>
    </row>
    <row r="51" spans="1:21" ht="21.75" customHeight="1" x14ac:dyDescent="0.2">
      <c r="A51" s="15"/>
      <c r="E51" s="22"/>
      <c r="F51" s="22"/>
      <c r="G51" s="22"/>
      <c r="H51" s="22"/>
      <c r="I51" s="22"/>
      <c r="J51" s="22"/>
      <c r="K51" s="22"/>
    </row>
    <row r="52" spans="1:21" s="76" customFormat="1" ht="21.75" customHeight="1" thickBot="1" x14ac:dyDescent="0.25">
      <c r="A52" s="80" t="s">
        <v>112</v>
      </c>
      <c r="C52" s="83"/>
      <c r="D52" s="82"/>
      <c r="E52" s="91">
        <f>SUM(E42,E50)</f>
        <v>425040</v>
      </c>
      <c r="F52" s="92"/>
      <c r="G52" s="91">
        <f>SUM(G42,G50)</f>
        <v>408323</v>
      </c>
      <c r="H52" s="84"/>
      <c r="I52" s="91">
        <f>SUM(I42,I50)</f>
        <v>269927</v>
      </c>
      <c r="J52" s="86"/>
      <c r="K52" s="91">
        <f>SUM(K42,K50)</f>
        <v>261362</v>
      </c>
      <c r="M52" s="77"/>
      <c r="O52" s="77"/>
      <c r="Q52" s="77"/>
      <c r="S52" s="77"/>
      <c r="U52" s="77"/>
    </row>
    <row r="53" spans="1:21" s="76" customFormat="1" ht="21.75" customHeight="1" thickTop="1" x14ac:dyDescent="0.2">
      <c r="A53" s="80"/>
      <c r="C53" s="83"/>
      <c r="D53" s="82"/>
      <c r="E53" s="83"/>
      <c r="F53" s="92"/>
      <c r="G53" s="93"/>
      <c r="H53" s="84"/>
      <c r="I53" s="93"/>
      <c r="J53" s="86"/>
      <c r="K53" s="86"/>
      <c r="M53" s="77"/>
      <c r="O53" s="77"/>
      <c r="Q53" s="77"/>
      <c r="S53" s="77"/>
      <c r="U53" s="77"/>
    </row>
    <row r="54" spans="1:21" ht="21.75" customHeight="1" x14ac:dyDescent="0.2">
      <c r="A54" s="7" t="s">
        <v>262</v>
      </c>
      <c r="C54" s="58"/>
      <c r="E54" s="24"/>
      <c r="G54" s="24"/>
      <c r="I54" s="24"/>
      <c r="J54" s="25"/>
      <c r="K54" s="24"/>
    </row>
    <row r="55" spans="1:21" s="76" customFormat="1" ht="21.75" customHeight="1" x14ac:dyDescent="0.2">
      <c r="I55" s="77"/>
      <c r="K55" s="34"/>
      <c r="L55" s="34" t="s">
        <v>109</v>
      </c>
      <c r="M55" s="77"/>
      <c r="O55" s="77"/>
      <c r="Q55" s="77"/>
      <c r="S55" s="77"/>
      <c r="U55" s="77"/>
    </row>
    <row r="56" spans="1:21" s="76" customFormat="1" ht="21.75" customHeight="1" x14ac:dyDescent="0.2">
      <c r="A56" s="1" t="s">
        <v>100</v>
      </c>
      <c r="I56" s="77"/>
      <c r="K56" s="6"/>
      <c r="M56" s="77"/>
      <c r="O56" s="77"/>
      <c r="Q56" s="77"/>
      <c r="S56" s="77"/>
      <c r="U56" s="77"/>
    </row>
    <row r="57" spans="1:21" s="76" customFormat="1" ht="21.75" customHeight="1" x14ac:dyDescent="0.2">
      <c r="A57" s="1" t="s">
        <v>126</v>
      </c>
      <c r="I57" s="77"/>
      <c r="K57" s="6"/>
      <c r="M57" s="77"/>
      <c r="O57" s="77"/>
      <c r="Q57" s="77"/>
      <c r="S57" s="77"/>
      <c r="U57" s="77"/>
    </row>
    <row r="58" spans="1:21" s="76" customFormat="1" ht="21.75" customHeight="1" x14ac:dyDescent="0.2">
      <c r="A58" s="1" t="s">
        <v>333</v>
      </c>
      <c r="I58" s="77"/>
      <c r="K58" s="6"/>
      <c r="M58" s="77"/>
      <c r="O58" s="77"/>
      <c r="Q58" s="77"/>
      <c r="S58" s="77"/>
      <c r="U58" s="77"/>
    </row>
    <row r="59" spans="1:21" s="76" customFormat="1" ht="21.75" customHeight="1" x14ac:dyDescent="0.2">
      <c r="C59" s="3"/>
      <c r="D59" s="4"/>
      <c r="E59" s="4"/>
      <c r="F59" s="4"/>
      <c r="G59" s="4"/>
      <c r="H59" s="4"/>
      <c r="I59" s="2"/>
      <c r="J59" s="4"/>
      <c r="K59" s="6" t="s">
        <v>144</v>
      </c>
      <c r="M59" s="77"/>
      <c r="O59" s="77"/>
      <c r="Q59" s="77"/>
      <c r="S59" s="77"/>
      <c r="U59" s="77"/>
    </row>
    <row r="60" spans="1:21" s="76" customFormat="1" ht="21.75" customHeight="1" x14ac:dyDescent="0.2">
      <c r="C60" s="7"/>
      <c r="D60" s="8"/>
      <c r="E60" s="117"/>
      <c r="F60" s="117" t="s">
        <v>1</v>
      </c>
      <c r="G60" s="117"/>
      <c r="H60" s="9"/>
      <c r="I60" s="117"/>
      <c r="J60" s="117" t="s">
        <v>2</v>
      </c>
      <c r="K60" s="117"/>
      <c r="M60" s="77"/>
      <c r="O60" s="77"/>
      <c r="Q60" s="77"/>
      <c r="S60" s="77"/>
      <c r="U60" s="77"/>
    </row>
    <row r="61" spans="1:21" s="76" customFormat="1" ht="21.75" customHeight="1" x14ac:dyDescent="0.2">
      <c r="C61" s="10" t="s">
        <v>3</v>
      </c>
      <c r="D61" s="11"/>
      <c r="E61" s="12">
        <v>2564</v>
      </c>
      <c r="F61" s="13"/>
      <c r="G61" s="12">
        <v>2563</v>
      </c>
      <c r="H61" s="14"/>
      <c r="I61" s="12">
        <v>2564</v>
      </c>
      <c r="J61" s="13"/>
      <c r="K61" s="12">
        <v>2563</v>
      </c>
      <c r="M61" s="77"/>
      <c r="O61" s="77"/>
      <c r="Q61" s="77"/>
      <c r="S61" s="77"/>
      <c r="U61" s="77"/>
    </row>
    <row r="62" spans="1:21" ht="21.75" customHeight="1" x14ac:dyDescent="0.2">
      <c r="A62" s="15" t="s">
        <v>211</v>
      </c>
      <c r="C62" s="41"/>
      <c r="E62" s="25"/>
      <c r="G62" s="25"/>
      <c r="I62" s="25"/>
      <c r="J62" s="25"/>
      <c r="K62" s="25"/>
    </row>
    <row r="63" spans="1:21" ht="21.75" customHeight="1" thickBot="1" x14ac:dyDescent="0.25">
      <c r="A63" s="7" t="s">
        <v>83</v>
      </c>
      <c r="C63" s="41"/>
      <c r="E63" s="18">
        <f>SUM(I63)</f>
        <v>269927</v>
      </c>
      <c r="G63" s="18">
        <f>SUM(K63)</f>
        <v>261314</v>
      </c>
      <c r="I63" s="94">
        <f>SUM(I42)</f>
        <v>269927</v>
      </c>
      <c r="K63" s="94">
        <f>SUM(K42)</f>
        <v>261314</v>
      </c>
    </row>
    <row r="64" spans="1:21" ht="21.75" customHeight="1" thickTop="1" x14ac:dyDescent="0.2">
      <c r="A64" s="7" t="s">
        <v>43</v>
      </c>
      <c r="C64" s="41"/>
      <c r="E64" s="18">
        <v>155113</v>
      </c>
      <c r="G64" s="25">
        <v>146919</v>
      </c>
      <c r="I64" s="24"/>
      <c r="J64" s="26"/>
      <c r="K64" s="24"/>
    </row>
    <row r="65" spans="1:21" ht="21.75" customHeight="1" thickBot="1" x14ac:dyDescent="0.25">
      <c r="E65" s="23">
        <f>SUM(E63:E64)</f>
        <v>425040</v>
      </c>
      <c r="F65" s="22"/>
      <c r="G65" s="23">
        <f>SUM(G63:G64)</f>
        <v>408233</v>
      </c>
      <c r="H65" s="22"/>
      <c r="I65" s="22"/>
      <c r="J65" s="22"/>
      <c r="K65" s="22"/>
    </row>
    <row r="66" spans="1:21" s="77" customFormat="1" ht="21.75" customHeight="1" thickTop="1" x14ac:dyDescent="0.2">
      <c r="A66" s="95"/>
      <c r="C66" s="96"/>
      <c r="D66" s="97"/>
      <c r="E66" s="19"/>
      <c r="F66" s="89"/>
      <c r="G66" s="19"/>
      <c r="H66" s="19"/>
      <c r="I66" s="19"/>
      <c r="J66" s="19"/>
      <c r="K66" s="19"/>
    </row>
    <row r="67" spans="1:21" s="76" customFormat="1" ht="21.75" customHeight="1" x14ac:dyDescent="0.2">
      <c r="A67" s="80" t="s">
        <v>46</v>
      </c>
      <c r="C67" s="86"/>
      <c r="D67" s="98"/>
      <c r="E67" s="86"/>
      <c r="F67" s="92"/>
      <c r="G67" s="86"/>
      <c r="H67" s="99"/>
      <c r="I67" s="100"/>
      <c r="J67" s="86"/>
      <c r="K67" s="100"/>
      <c r="M67" s="77"/>
      <c r="O67" s="77"/>
      <c r="Q67" s="77"/>
      <c r="S67" s="77"/>
      <c r="U67" s="77"/>
    </row>
    <row r="68" spans="1:21" s="76" customFormat="1" ht="21.75" customHeight="1" thickBot="1" x14ac:dyDescent="0.25">
      <c r="A68" s="7" t="s">
        <v>83</v>
      </c>
      <c r="C68" s="86"/>
      <c r="D68" s="98"/>
      <c r="E68" s="18">
        <f>SUM(I68)</f>
        <v>269927</v>
      </c>
      <c r="F68" s="8"/>
      <c r="G68" s="18">
        <f>SUM(K68)</f>
        <v>261362</v>
      </c>
      <c r="H68" s="8"/>
      <c r="I68" s="94">
        <f>SUM(I52)</f>
        <v>269927</v>
      </c>
      <c r="J68" s="8"/>
      <c r="K68" s="94">
        <f>SUM(K52)</f>
        <v>261362</v>
      </c>
      <c r="M68" s="77"/>
      <c r="O68" s="77"/>
      <c r="Q68" s="77"/>
      <c r="S68" s="77"/>
      <c r="U68" s="77"/>
    </row>
    <row r="69" spans="1:21" s="76" customFormat="1" ht="21.75" customHeight="1" thickTop="1" x14ac:dyDescent="0.2">
      <c r="A69" s="7" t="s">
        <v>43</v>
      </c>
      <c r="C69" s="86"/>
      <c r="D69" s="98"/>
      <c r="E69" s="25">
        <v>155113</v>
      </c>
      <c r="F69" s="8"/>
      <c r="G69" s="25">
        <v>146961</v>
      </c>
      <c r="H69" s="8"/>
      <c r="I69" s="24"/>
      <c r="J69" s="26"/>
      <c r="K69" s="24"/>
      <c r="M69" s="77"/>
      <c r="O69" s="77"/>
      <c r="Q69" s="77"/>
      <c r="S69" s="77"/>
      <c r="U69" s="77"/>
    </row>
    <row r="70" spans="1:21" s="76" customFormat="1" ht="21.75" customHeight="1" thickBot="1" x14ac:dyDescent="0.25">
      <c r="A70" s="72"/>
      <c r="C70" s="86"/>
      <c r="D70" s="98"/>
      <c r="E70" s="23">
        <f>SUM(E68:E69)</f>
        <v>425040</v>
      </c>
      <c r="F70" s="22"/>
      <c r="G70" s="23">
        <f>SUM(G68:G69)</f>
        <v>408323</v>
      </c>
      <c r="H70" s="22"/>
      <c r="I70" s="22"/>
      <c r="J70" s="22"/>
      <c r="K70" s="22"/>
      <c r="M70" s="77"/>
      <c r="O70" s="77"/>
      <c r="Q70" s="77"/>
      <c r="S70" s="77"/>
      <c r="U70" s="77"/>
    </row>
    <row r="71" spans="1:21" s="76" customFormat="1" ht="21.75" customHeight="1" thickTop="1" x14ac:dyDescent="0.2">
      <c r="A71" s="72"/>
      <c r="C71" s="86"/>
      <c r="D71" s="98"/>
      <c r="E71" s="22"/>
      <c r="F71" s="22"/>
      <c r="G71" s="22"/>
      <c r="H71" s="22"/>
      <c r="I71" s="22"/>
      <c r="J71" s="22"/>
      <c r="K71" s="22"/>
      <c r="M71" s="77"/>
      <c r="O71" s="77"/>
      <c r="Q71" s="77"/>
      <c r="S71" s="77"/>
      <c r="U71" s="77"/>
    </row>
    <row r="72" spans="1:21" s="76" customFormat="1" ht="21.75" customHeight="1" x14ac:dyDescent="0.2">
      <c r="A72" s="72"/>
      <c r="C72" s="86"/>
      <c r="D72" s="98"/>
      <c r="E72" s="22"/>
      <c r="F72" s="22"/>
      <c r="G72" s="22"/>
      <c r="H72" s="22"/>
      <c r="I72" s="22"/>
      <c r="J72" s="22"/>
      <c r="K72" s="22"/>
      <c r="M72" s="77"/>
      <c r="O72" s="77"/>
      <c r="Q72" s="77"/>
      <c r="S72" s="77"/>
      <c r="U72" s="77"/>
    </row>
    <row r="73" spans="1:21" ht="21.75" customHeight="1" x14ac:dyDescent="0.2">
      <c r="A73" s="15" t="s">
        <v>44</v>
      </c>
      <c r="C73" s="41">
        <v>40</v>
      </c>
      <c r="E73" s="25"/>
      <c r="G73" s="25"/>
    </row>
    <row r="74" spans="1:21" ht="21.75" customHeight="1" x14ac:dyDescent="0.2">
      <c r="A74" s="16" t="s">
        <v>212</v>
      </c>
      <c r="B74" s="17"/>
      <c r="C74" s="41"/>
      <c r="E74" s="25"/>
      <c r="G74" s="25"/>
      <c r="H74" s="25"/>
      <c r="I74" s="25"/>
      <c r="J74" s="25"/>
      <c r="K74" s="25"/>
    </row>
    <row r="75" spans="1:21" ht="21.75" customHeight="1" thickBot="1" x14ac:dyDescent="0.25">
      <c r="A75" s="16" t="s">
        <v>213</v>
      </c>
      <c r="B75" s="5"/>
      <c r="C75" s="41"/>
      <c r="E75" s="120">
        <v>0.26100000000000001</v>
      </c>
      <c r="F75" s="101"/>
      <c r="G75" s="120">
        <v>0.28799999999999998</v>
      </c>
      <c r="H75" s="101"/>
      <c r="I75" s="120">
        <v>0.26100000000000001</v>
      </c>
      <c r="J75" s="101"/>
      <c r="K75" s="120">
        <v>0.28799999999999998</v>
      </c>
    </row>
    <row r="76" spans="1:21" ht="21.75" customHeight="1" thickTop="1" x14ac:dyDescent="0.2">
      <c r="A76" s="16" t="s">
        <v>295</v>
      </c>
      <c r="B76" s="5"/>
      <c r="C76" s="41"/>
      <c r="E76" s="102"/>
      <c r="F76" s="101"/>
      <c r="G76" s="102"/>
      <c r="H76" s="101"/>
      <c r="I76" s="102"/>
      <c r="J76" s="101"/>
      <c r="K76" s="102"/>
    </row>
    <row r="77" spans="1:21" ht="21.75" customHeight="1" thickBot="1" x14ac:dyDescent="0.25">
      <c r="A77" s="16" t="s">
        <v>213</v>
      </c>
      <c r="B77" s="5"/>
      <c r="C77" s="41"/>
      <c r="E77" s="120">
        <v>0.25</v>
      </c>
      <c r="F77" s="101"/>
      <c r="G77" s="120">
        <v>0.28100000000000003</v>
      </c>
      <c r="H77" s="101"/>
      <c r="I77" s="120">
        <v>0.25</v>
      </c>
      <c r="J77" s="101"/>
      <c r="K77" s="120">
        <v>0.28100000000000003</v>
      </c>
    </row>
    <row r="78" spans="1:21" ht="21.75" customHeight="1" thickTop="1" x14ac:dyDescent="0.2">
      <c r="A78" s="16"/>
      <c r="B78" s="5"/>
      <c r="C78" s="41"/>
      <c r="E78" s="102"/>
      <c r="F78" s="101"/>
      <c r="G78" s="102"/>
      <c r="H78" s="101"/>
      <c r="I78" s="102"/>
      <c r="J78" s="101"/>
      <c r="K78" s="6"/>
    </row>
    <row r="79" spans="1:21" s="76" customFormat="1" ht="21.75" customHeight="1" x14ac:dyDescent="0.2">
      <c r="A79" s="80"/>
      <c r="C79" s="83"/>
      <c r="D79" s="82"/>
      <c r="E79" s="83"/>
      <c r="F79" s="92"/>
      <c r="G79" s="93"/>
      <c r="H79" s="84"/>
      <c r="I79" s="93"/>
      <c r="J79" s="86"/>
      <c r="K79" s="86"/>
      <c r="M79" s="77"/>
      <c r="O79" s="77"/>
      <c r="Q79" s="77"/>
      <c r="S79" s="77"/>
      <c r="U79" s="77"/>
    </row>
    <row r="80" spans="1:21" s="76" customFormat="1" ht="21.75" customHeight="1" x14ac:dyDescent="0.2">
      <c r="A80" s="7" t="s">
        <v>262</v>
      </c>
      <c r="I80" s="77"/>
      <c r="K80" s="6"/>
      <c r="M80" s="77"/>
      <c r="O80" s="77"/>
      <c r="Q80" s="77"/>
      <c r="S80" s="77"/>
      <c r="U80" s="77"/>
    </row>
    <row r="81" spans="1:21" s="76" customFormat="1" ht="21" customHeight="1" x14ac:dyDescent="0.2">
      <c r="I81" s="77"/>
      <c r="K81" s="6"/>
      <c r="L81" s="34" t="s">
        <v>109</v>
      </c>
      <c r="M81" s="77"/>
      <c r="O81" s="77"/>
      <c r="Q81" s="77"/>
      <c r="S81" s="77"/>
      <c r="U81" s="77"/>
    </row>
    <row r="82" spans="1:21" s="5" customFormat="1" ht="21" customHeight="1" x14ac:dyDescent="0.2">
      <c r="A82" s="1" t="s">
        <v>100</v>
      </c>
      <c r="B82" s="2"/>
      <c r="C82" s="3"/>
      <c r="D82" s="4"/>
      <c r="E82" s="4"/>
      <c r="F82" s="4"/>
      <c r="G82" s="4"/>
      <c r="H82" s="4"/>
      <c r="I82" s="4"/>
      <c r="J82" s="4"/>
      <c r="K82" s="4"/>
    </row>
    <row r="83" spans="1:21" s="5" customFormat="1" ht="21" customHeight="1" x14ac:dyDescent="0.2">
      <c r="A83" s="1" t="s">
        <v>45</v>
      </c>
      <c r="B83" s="2"/>
      <c r="C83" s="3"/>
      <c r="D83" s="4"/>
      <c r="E83" s="4"/>
      <c r="F83" s="4"/>
      <c r="G83" s="4"/>
      <c r="H83" s="4"/>
      <c r="I83" s="4"/>
      <c r="J83" s="4"/>
      <c r="K83" s="4"/>
    </row>
    <row r="84" spans="1:21" s="5" customFormat="1" ht="21" customHeight="1" x14ac:dyDescent="0.2">
      <c r="A84" s="1" t="s">
        <v>335</v>
      </c>
      <c r="B84" s="2"/>
      <c r="C84" s="3"/>
      <c r="D84" s="4"/>
      <c r="E84" s="4"/>
      <c r="F84" s="4"/>
      <c r="G84" s="4"/>
      <c r="H84" s="4"/>
      <c r="I84" s="4"/>
      <c r="J84" s="4"/>
      <c r="K84" s="4"/>
    </row>
    <row r="85" spans="1:21" s="5" customFormat="1" ht="21" customHeight="1" x14ac:dyDescent="0.2">
      <c r="B85" s="2"/>
      <c r="C85" s="3"/>
      <c r="D85" s="4"/>
      <c r="E85" s="4"/>
      <c r="F85" s="4"/>
      <c r="G85" s="4"/>
      <c r="H85" s="4"/>
      <c r="I85" s="2"/>
      <c r="J85" s="4"/>
      <c r="K85" s="6" t="s">
        <v>144</v>
      </c>
    </row>
    <row r="86" spans="1:21" ht="21" customHeight="1" x14ac:dyDescent="0.2">
      <c r="E86" s="117"/>
      <c r="F86" s="117" t="s">
        <v>1</v>
      </c>
      <c r="G86" s="117"/>
      <c r="H86" s="9"/>
      <c r="I86" s="117"/>
      <c r="J86" s="117" t="s">
        <v>2</v>
      </c>
      <c r="K86" s="117"/>
    </row>
    <row r="87" spans="1:21" ht="21" customHeight="1" x14ac:dyDescent="0.2">
      <c r="C87" s="10" t="s">
        <v>3</v>
      </c>
      <c r="D87" s="11"/>
      <c r="E87" s="12">
        <v>2564</v>
      </c>
      <c r="F87" s="13"/>
      <c r="G87" s="12">
        <v>2563</v>
      </c>
      <c r="H87" s="14"/>
      <c r="I87" s="12">
        <v>2564</v>
      </c>
      <c r="J87" s="13"/>
      <c r="K87" s="12">
        <v>2563</v>
      </c>
    </row>
    <row r="88" spans="1:21" ht="21" customHeight="1" x14ac:dyDescent="0.2">
      <c r="A88" s="15" t="s">
        <v>141</v>
      </c>
      <c r="C88" s="10"/>
      <c r="D88" s="11"/>
      <c r="E88" s="12"/>
      <c r="F88" s="13"/>
      <c r="G88" s="12"/>
      <c r="H88" s="14"/>
      <c r="I88" s="12"/>
      <c r="J88" s="13"/>
      <c r="K88" s="12"/>
    </row>
    <row r="89" spans="1:21" ht="21" customHeight="1" x14ac:dyDescent="0.2">
      <c r="A89" s="15" t="s">
        <v>142</v>
      </c>
    </row>
    <row r="90" spans="1:21" ht="21" customHeight="1" x14ac:dyDescent="0.2">
      <c r="A90" s="16" t="s">
        <v>239</v>
      </c>
      <c r="B90" s="41"/>
      <c r="C90" s="41">
        <v>36</v>
      </c>
      <c r="E90" s="18">
        <v>5529260</v>
      </c>
      <c r="F90" s="18"/>
      <c r="G90" s="18">
        <v>5071598</v>
      </c>
      <c r="H90" s="18"/>
      <c r="I90" s="33">
        <v>0</v>
      </c>
      <c r="J90" s="18"/>
      <c r="K90" s="19">
        <v>0</v>
      </c>
    </row>
    <row r="91" spans="1:21" ht="21" customHeight="1" x14ac:dyDescent="0.2">
      <c r="A91" s="16" t="s">
        <v>244</v>
      </c>
      <c r="B91" s="17"/>
      <c r="C91" s="78"/>
      <c r="F91" s="18"/>
      <c r="I91" s="33"/>
      <c r="K91" s="19"/>
    </row>
    <row r="92" spans="1:21" ht="21" customHeight="1" x14ac:dyDescent="0.2">
      <c r="A92" s="16" t="s">
        <v>245</v>
      </c>
      <c r="B92" s="17"/>
      <c r="C92" s="78"/>
      <c r="E92" s="18">
        <v>1509107</v>
      </c>
      <c r="F92" s="18"/>
      <c r="G92" s="18">
        <v>1732140</v>
      </c>
      <c r="H92" s="18"/>
      <c r="I92" s="33">
        <v>0</v>
      </c>
      <c r="J92" s="18"/>
      <c r="K92" s="19">
        <v>0</v>
      </c>
    </row>
    <row r="93" spans="1:21" ht="21" customHeight="1" x14ac:dyDescent="0.2">
      <c r="A93" s="16" t="s">
        <v>241</v>
      </c>
      <c r="B93" s="17"/>
      <c r="C93" s="78"/>
      <c r="E93" s="18">
        <v>755939</v>
      </c>
      <c r="F93" s="18"/>
      <c r="G93" s="18">
        <v>674280</v>
      </c>
      <c r="H93" s="18"/>
      <c r="I93" s="33">
        <v>0</v>
      </c>
      <c r="J93" s="18"/>
      <c r="K93" s="19">
        <v>0</v>
      </c>
    </row>
    <row r="94" spans="1:21" ht="21" customHeight="1" x14ac:dyDescent="0.2">
      <c r="A94" s="16" t="s">
        <v>240</v>
      </c>
      <c r="B94" s="17"/>
      <c r="C94" s="41"/>
      <c r="E94" s="18">
        <v>178290</v>
      </c>
      <c r="F94" s="18"/>
      <c r="G94" s="18">
        <v>214389</v>
      </c>
      <c r="H94" s="18"/>
      <c r="I94" s="18">
        <v>57877</v>
      </c>
      <c r="J94" s="18"/>
      <c r="K94" s="18">
        <v>57575</v>
      </c>
    </row>
    <row r="95" spans="1:21" ht="21" customHeight="1" x14ac:dyDescent="0.2">
      <c r="A95" s="16" t="s">
        <v>184</v>
      </c>
      <c r="B95" s="17"/>
      <c r="C95" s="41">
        <v>37</v>
      </c>
      <c r="E95" s="119">
        <v>137698</v>
      </c>
      <c r="F95" s="18"/>
      <c r="G95" s="119">
        <v>187576</v>
      </c>
      <c r="H95" s="18"/>
      <c r="I95" s="20">
        <v>0</v>
      </c>
      <c r="J95" s="18"/>
      <c r="K95" s="20">
        <v>0</v>
      </c>
    </row>
    <row r="96" spans="1:21" ht="21" customHeight="1" x14ac:dyDescent="0.2">
      <c r="A96" s="15" t="s">
        <v>143</v>
      </c>
      <c r="E96" s="20">
        <f>SUM(E90:E95)</f>
        <v>8110294</v>
      </c>
      <c r="F96" s="18"/>
      <c r="G96" s="20">
        <f>SUM(G90:G95)</f>
        <v>7879983</v>
      </c>
      <c r="H96" s="18"/>
      <c r="I96" s="20">
        <f>SUM(I90:I95)</f>
        <v>57877</v>
      </c>
      <c r="J96" s="18"/>
      <c r="K96" s="20">
        <f>SUM(K90:K95)</f>
        <v>57575</v>
      </c>
    </row>
    <row r="97" spans="1:11" ht="21" customHeight="1" x14ac:dyDescent="0.2">
      <c r="A97" s="15" t="s">
        <v>119</v>
      </c>
      <c r="E97" s="18"/>
      <c r="F97" s="18"/>
      <c r="G97" s="18"/>
      <c r="H97" s="18"/>
      <c r="I97" s="18"/>
      <c r="J97" s="18"/>
      <c r="K97" s="18"/>
    </row>
    <row r="98" spans="1:11" ht="21" customHeight="1" x14ac:dyDescent="0.2">
      <c r="A98" s="16" t="s">
        <v>98</v>
      </c>
      <c r="B98" s="17"/>
      <c r="C98" s="78"/>
      <c r="E98" s="18">
        <v>4706830</v>
      </c>
      <c r="F98" s="18"/>
      <c r="G98" s="18">
        <v>4231187</v>
      </c>
      <c r="H98" s="18"/>
      <c r="I98" s="33">
        <v>0</v>
      </c>
      <c r="J98" s="33"/>
      <c r="K98" s="33">
        <v>0</v>
      </c>
    </row>
    <row r="99" spans="1:11" ht="21" customHeight="1" x14ac:dyDescent="0.2">
      <c r="A99" s="16" t="s">
        <v>99</v>
      </c>
      <c r="B99" s="17"/>
      <c r="C99" s="78"/>
      <c r="E99" s="18">
        <v>603627</v>
      </c>
      <c r="F99" s="18"/>
      <c r="G99" s="18">
        <v>680966</v>
      </c>
      <c r="H99" s="18"/>
      <c r="I99" s="33">
        <v>0</v>
      </c>
      <c r="J99" s="33"/>
      <c r="K99" s="33">
        <v>0</v>
      </c>
    </row>
    <row r="100" spans="1:11" ht="21" customHeight="1" x14ac:dyDescent="0.2">
      <c r="A100" s="16" t="s">
        <v>242</v>
      </c>
      <c r="B100" s="17"/>
      <c r="C100" s="78"/>
      <c r="E100" s="18">
        <v>56403</v>
      </c>
      <c r="F100" s="18"/>
      <c r="G100" s="18">
        <v>66769</v>
      </c>
      <c r="H100" s="18"/>
      <c r="I100" s="18">
        <v>9353</v>
      </c>
      <c r="J100" s="18"/>
      <c r="K100" s="18">
        <v>9301</v>
      </c>
    </row>
    <row r="101" spans="1:11" ht="21" customHeight="1" x14ac:dyDescent="0.2">
      <c r="A101" s="16" t="s">
        <v>185</v>
      </c>
      <c r="B101" s="17"/>
      <c r="C101" s="41">
        <v>38</v>
      </c>
      <c r="E101" s="18">
        <v>112176</v>
      </c>
      <c r="F101" s="18"/>
      <c r="G101" s="18">
        <v>140907</v>
      </c>
      <c r="H101" s="18"/>
      <c r="I101" s="20">
        <v>0</v>
      </c>
      <c r="J101" s="18"/>
      <c r="K101" s="20">
        <v>0</v>
      </c>
    </row>
    <row r="102" spans="1:11" ht="21" customHeight="1" x14ac:dyDescent="0.2">
      <c r="A102" s="21" t="s">
        <v>120</v>
      </c>
      <c r="B102" s="17"/>
      <c r="C102" s="78"/>
      <c r="E102" s="118">
        <f>SUM(E98:E101)</f>
        <v>5479036</v>
      </c>
      <c r="F102" s="18"/>
      <c r="G102" s="118">
        <f>SUM(G98:G101)</f>
        <v>5119829</v>
      </c>
      <c r="H102" s="18"/>
      <c r="I102" s="20">
        <f>SUM(I98:I101)</f>
        <v>9353</v>
      </c>
      <c r="J102" s="18"/>
      <c r="K102" s="20">
        <f>SUM(K98:K101)</f>
        <v>9301</v>
      </c>
    </row>
    <row r="103" spans="1:11" ht="21" customHeight="1" x14ac:dyDescent="0.2">
      <c r="A103" s="21" t="s">
        <v>121</v>
      </c>
      <c r="B103" s="17"/>
      <c r="C103" s="78"/>
      <c r="E103" s="18">
        <f>E96-E102</f>
        <v>2631258</v>
      </c>
      <c r="F103" s="18"/>
      <c r="G103" s="18">
        <f>G96-G102</f>
        <v>2760154</v>
      </c>
      <c r="H103" s="18"/>
      <c r="I103" s="33">
        <f>I96-I102</f>
        <v>48524</v>
      </c>
      <c r="J103" s="18"/>
      <c r="K103" s="19">
        <f>K96-K102</f>
        <v>48274</v>
      </c>
    </row>
    <row r="104" spans="1:11" ht="21" customHeight="1" x14ac:dyDescent="0.2">
      <c r="A104" s="16" t="s">
        <v>122</v>
      </c>
      <c r="B104" s="17"/>
      <c r="C104" s="78"/>
      <c r="E104" s="18">
        <v>224232</v>
      </c>
      <c r="F104" s="18"/>
      <c r="G104" s="18">
        <v>191679</v>
      </c>
      <c r="H104" s="18"/>
      <c r="I104" s="33">
        <v>0</v>
      </c>
      <c r="J104" s="33"/>
      <c r="K104" s="33">
        <v>0</v>
      </c>
    </row>
    <row r="105" spans="1:11" ht="21" customHeight="1" x14ac:dyDescent="0.2">
      <c r="A105" s="16" t="s">
        <v>123</v>
      </c>
      <c r="B105" s="17"/>
      <c r="C105" s="78"/>
      <c r="E105" s="33">
        <v>10512</v>
      </c>
      <c r="F105" s="18"/>
      <c r="G105" s="33">
        <v>3363</v>
      </c>
      <c r="H105" s="18"/>
      <c r="I105" s="33">
        <v>107351</v>
      </c>
      <c r="J105" s="18"/>
      <c r="K105" s="33">
        <v>95395</v>
      </c>
    </row>
    <row r="106" spans="1:11" ht="21" customHeight="1" x14ac:dyDescent="0.2">
      <c r="A106" s="16" t="s">
        <v>40</v>
      </c>
      <c r="B106" s="17"/>
      <c r="C106" s="78"/>
      <c r="E106" s="33">
        <v>127930</v>
      </c>
      <c r="F106" s="19"/>
      <c r="G106" s="18">
        <v>132594</v>
      </c>
      <c r="H106" s="33"/>
      <c r="I106" s="33">
        <v>3337</v>
      </c>
      <c r="J106" s="18"/>
      <c r="K106" s="18">
        <v>4005</v>
      </c>
    </row>
    <row r="107" spans="1:11" ht="21" customHeight="1" x14ac:dyDescent="0.2">
      <c r="A107" s="16" t="s">
        <v>296</v>
      </c>
      <c r="B107" s="17"/>
      <c r="C107" s="41">
        <v>18</v>
      </c>
      <c r="E107" s="33">
        <v>65971</v>
      </c>
      <c r="F107" s="19"/>
      <c r="G107" s="33">
        <v>0</v>
      </c>
      <c r="I107" s="8">
        <v>97343</v>
      </c>
      <c r="K107" s="33">
        <v>0</v>
      </c>
    </row>
    <row r="108" spans="1:11" ht="21" customHeight="1" x14ac:dyDescent="0.2">
      <c r="A108" s="16" t="s">
        <v>243</v>
      </c>
      <c r="B108" s="17"/>
      <c r="C108" s="41">
        <v>19</v>
      </c>
      <c r="E108" s="33">
        <v>-87052</v>
      </c>
      <c r="F108" s="19"/>
      <c r="G108" s="18">
        <v>-83761</v>
      </c>
      <c r="H108" s="33"/>
      <c r="I108" s="33">
        <v>-24886</v>
      </c>
      <c r="J108" s="18"/>
      <c r="K108" s="33">
        <v>-19968</v>
      </c>
    </row>
    <row r="109" spans="1:11" ht="21" customHeight="1" x14ac:dyDescent="0.2">
      <c r="A109" s="16" t="s">
        <v>350</v>
      </c>
      <c r="B109" s="17"/>
      <c r="C109" s="78"/>
      <c r="E109" s="33">
        <v>-3753</v>
      </c>
      <c r="F109" s="19"/>
      <c r="G109" s="18">
        <v>-689</v>
      </c>
      <c r="H109" s="33"/>
      <c r="I109" s="33">
        <v>-3665</v>
      </c>
      <c r="J109" s="18"/>
      <c r="K109" s="33">
        <v>0</v>
      </c>
    </row>
    <row r="110" spans="1:11" ht="21" customHeight="1" x14ac:dyDescent="0.2">
      <c r="A110" s="16" t="s">
        <v>263</v>
      </c>
      <c r="B110" s="17"/>
      <c r="C110" s="78"/>
      <c r="E110" s="33">
        <v>11070</v>
      </c>
      <c r="F110" s="18"/>
      <c r="G110" s="18">
        <v>-9831</v>
      </c>
      <c r="H110" s="33"/>
      <c r="I110" s="33">
        <v>5331</v>
      </c>
      <c r="J110" s="18"/>
      <c r="K110" s="33">
        <v>0</v>
      </c>
    </row>
    <row r="111" spans="1:11" ht="21" customHeight="1" x14ac:dyDescent="0.2">
      <c r="A111" s="16" t="s">
        <v>203</v>
      </c>
      <c r="B111" s="17"/>
      <c r="C111" s="78"/>
      <c r="E111" s="33">
        <v>0</v>
      </c>
      <c r="F111" s="19"/>
      <c r="G111" s="18">
        <v>3379</v>
      </c>
      <c r="H111" s="18"/>
      <c r="I111" s="20">
        <v>0</v>
      </c>
      <c r="J111" s="18"/>
      <c r="K111" s="33">
        <v>0</v>
      </c>
    </row>
    <row r="112" spans="1:11" ht="21" customHeight="1" x14ac:dyDescent="0.2">
      <c r="A112" s="21" t="s">
        <v>124</v>
      </c>
      <c r="B112" s="17"/>
      <c r="C112" s="78"/>
      <c r="E112" s="118">
        <f>SUM(E103:E111)</f>
        <v>2980168</v>
      </c>
      <c r="F112" s="18"/>
      <c r="G112" s="118">
        <f>SUM(G103:G111)</f>
        <v>2996888</v>
      </c>
      <c r="H112" s="18"/>
      <c r="I112" s="118">
        <f>SUM(I103:I111)</f>
        <v>233335</v>
      </c>
      <c r="J112" s="18"/>
      <c r="K112" s="118">
        <f>SUM(K103:K111)</f>
        <v>127706</v>
      </c>
    </row>
    <row r="113" spans="1:21" ht="21" customHeight="1" x14ac:dyDescent="0.2">
      <c r="A113" s="16" t="s">
        <v>200</v>
      </c>
      <c r="B113" s="17"/>
      <c r="C113" s="79"/>
      <c r="E113" s="18">
        <v>585256</v>
      </c>
      <c r="F113" s="18"/>
      <c r="G113" s="18">
        <v>517393</v>
      </c>
      <c r="H113" s="18"/>
      <c r="I113" s="18">
        <v>91</v>
      </c>
      <c r="J113" s="18"/>
      <c r="K113" s="18">
        <v>190</v>
      </c>
    </row>
    <row r="114" spans="1:21" ht="21" customHeight="1" x14ac:dyDescent="0.2">
      <c r="A114" s="16" t="s">
        <v>41</v>
      </c>
      <c r="B114" s="17"/>
      <c r="C114" s="41"/>
      <c r="E114" s="119">
        <v>734167</v>
      </c>
      <c r="F114" s="18"/>
      <c r="G114" s="119">
        <v>1131314</v>
      </c>
      <c r="H114" s="18"/>
      <c r="I114" s="119">
        <v>145047</v>
      </c>
      <c r="J114" s="18"/>
      <c r="K114" s="18">
        <v>92077</v>
      </c>
    </row>
    <row r="115" spans="1:21" ht="21" customHeight="1" x14ac:dyDescent="0.2">
      <c r="A115" s="15" t="s">
        <v>42</v>
      </c>
      <c r="E115" s="118">
        <f>SUM(E113:E114)</f>
        <v>1319423</v>
      </c>
      <c r="F115" s="18"/>
      <c r="G115" s="118">
        <f>SUM(G113:G114)</f>
        <v>1648707</v>
      </c>
      <c r="H115" s="18"/>
      <c r="I115" s="118">
        <f>SUM(I113:I114)</f>
        <v>145138</v>
      </c>
      <c r="J115" s="18"/>
      <c r="K115" s="118">
        <f>SUM(K113:K114)</f>
        <v>92267</v>
      </c>
    </row>
    <row r="116" spans="1:21" ht="21" customHeight="1" x14ac:dyDescent="0.2">
      <c r="A116" s="21" t="s">
        <v>173</v>
      </c>
      <c r="B116" s="5"/>
      <c r="E116" s="18">
        <f>E112-E115</f>
        <v>1660745</v>
      </c>
      <c r="F116" s="18"/>
      <c r="G116" s="18">
        <f>G112-G115</f>
        <v>1348181</v>
      </c>
      <c r="H116" s="18"/>
      <c r="I116" s="18">
        <f>I112-I115</f>
        <v>88197</v>
      </c>
      <c r="J116" s="18"/>
      <c r="K116" s="18">
        <f>K112-K115</f>
        <v>35439</v>
      </c>
    </row>
    <row r="117" spans="1:21" ht="21" customHeight="1" x14ac:dyDescent="0.2">
      <c r="A117" s="16" t="s">
        <v>292</v>
      </c>
      <c r="B117" s="17"/>
      <c r="C117" s="78"/>
      <c r="E117" s="33">
        <v>20396</v>
      </c>
      <c r="F117" s="18"/>
      <c r="G117" s="33">
        <v>12773</v>
      </c>
      <c r="H117" s="18"/>
      <c r="I117" s="33">
        <v>19098</v>
      </c>
      <c r="J117" s="18"/>
      <c r="K117" s="33">
        <v>97380</v>
      </c>
    </row>
    <row r="118" spans="1:21" ht="21" customHeight="1" x14ac:dyDescent="0.2">
      <c r="A118" s="16" t="s">
        <v>293</v>
      </c>
      <c r="B118" s="5"/>
      <c r="E118" s="119">
        <v>-512031</v>
      </c>
      <c r="F118" s="18"/>
      <c r="G118" s="119">
        <v>-451744</v>
      </c>
      <c r="H118" s="22"/>
      <c r="I118" s="119">
        <v>-194011</v>
      </c>
      <c r="J118" s="22"/>
      <c r="K118" s="119">
        <v>-161134</v>
      </c>
    </row>
    <row r="119" spans="1:21" ht="21" customHeight="1" x14ac:dyDescent="0.2">
      <c r="A119" s="21" t="s">
        <v>294</v>
      </c>
      <c r="B119" s="5"/>
      <c r="E119" s="18">
        <f>SUM(E116:E118)</f>
        <v>1169110</v>
      </c>
      <c r="F119" s="18"/>
      <c r="G119" s="22">
        <f>SUM(G116:G118)</f>
        <v>909210</v>
      </c>
      <c r="H119" s="18"/>
      <c r="I119" s="18">
        <f>SUM(I116:I118)</f>
        <v>-86716</v>
      </c>
      <c r="J119" s="18"/>
      <c r="K119" s="22">
        <f>SUM(K116:K118)</f>
        <v>-28315</v>
      </c>
    </row>
    <row r="120" spans="1:21" ht="21" customHeight="1" x14ac:dyDescent="0.2">
      <c r="A120" s="16" t="s">
        <v>208</v>
      </c>
      <c r="B120" s="5"/>
      <c r="C120" s="41">
        <v>17</v>
      </c>
      <c r="E120" s="33">
        <v>0</v>
      </c>
      <c r="F120" s="18"/>
      <c r="G120" s="33">
        <v>0</v>
      </c>
      <c r="H120" s="18"/>
      <c r="I120" s="33">
        <v>667275</v>
      </c>
      <c r="J120" s="18"/>
      <c r="K120" s="33">
        <v>455420</v>
      </c>
    </row>
    <row r="121" spans="1:21" ht="21" customHeight="1" x14ac:dyDescent="0.2">
      <c r="A121" s="16" t="s">
        <v>209</v>
      </c>
      <c r="B121" s="5"/>
      <c r="C121" s="41">
        <v>18</v>
      </c>
      <c r="E121" s="119">
        <v>221252</v>
      </c>
      <c r="F121" s="18"/>
      <c r="G121" s="119">
        <v>93406</v>
      </c>
      <c r="H121" s="18"/>
      <c r="I121" s="119">
        <v>221252</v>
      </c>
      <c r="J121" s="18"/>
      <c r="K121" s="119">
        <v>93406</v>
      </c>
    </row>
    <row r="122" spans="1:21" ht="21" customHeight="1" x14ac:dyDescent="0.2">
      <c r="A122" s="21" t="s">
        <v>210</v>
      </c>
      <c r="B122" s="5"/>
      <c r="E122" s="18">
        <f>SUM(E119:E121)</f>
        <v>1390362</v>
      </c>
      <c r="F122" s="18"/>
      <c r="G122" s="18">
        <f>SUM(G119:G121)</f>
        <v>1002616</v>
      </c>
      <c r="H122" s="18"/>
      <c r="I122" s="18">
        <f>SUM(I119:I121)</f>
        <v>801811</v>
      </c>
      <c r="J122" s="18"/>
      <c r="K122" s="18">
        <f>SUM(K119:K121)</f>
        <v>520511</v>
      </c>
    </row>
    <row r="123" spans="1:21" ht="21" customHeight="1" x14ac:dyDescent="0.2">
      <c r="A123" s="16" t="s">
        <v>154</v>
      </c>
      <c r="B123" s="5"/>
      <c r="C123" s="41">
        <v>39</v>
      </c>
      <c r="E123" s="119">
        <v>-157855</v>
      </c>
      <c r="F123" s="22"/>
      <c r="G123" s="119">
        <v>-134200</v>
      </c>
      <c r="H123" s="18"/>
      <c r="I123" s="119">
        <v>33827</v>
      </c>
      <c r="J123" s="18"/>
      <c r="K123" s="33">
        <v>6278</v>
      </c>
    </row>
    <row r="124" spans="1:21" ht="21" customHeight="1" x14ac:dyDescent="0.2">
      <c r="A124" s="15" t="s">
        <v>202</v>
      </c>
      <c r="E124" s="118">
        <f>SUM(E122:E123)</f>
        <v>1232507</v>
      </c>
      <c r="F124" s="22"/>
      <c r="G124" s="118">
        <f>SUM(G122:G123)</f>
        <v>868416</v>
      </c>
      <c r="H124" s="22"/>
      <c r="I124" s="118">
        <f>SUM(I122:I123)</f>
        <v>835638</v>
      </c>
      <c r="J124" s="22"/>
      <c r="K124" s="118">
        <f>SUM(K122:K123)</f>
        <v>526789</v>
      </c>
    </row>
    <row r="125" spans="1:21" ht="21" customHeight="1" x14ac:dyDescent="0.2">
      <c r="A125" s="15"/>
      <c r="E125" s="22"/>
      <c r="F125" s="22"/>
      <c r="G125" s="22"/>
      <c r="H125" s="22"/>
      <c r="I125" s="22"/>
      <c r="J125" s="22"/>
      <c r="K125" s="22"/>
    </row>
    <row r="126" spans="1:21" s="76" customFormat="1" ht="21" customHeight="1" x14ac:dyDescent="0.2">
      <c r="A126" s="80" t="s">
        <v>81</v>
      </c>
      <c r="C126" s="81"/>
      <c r="D126" s="82"/>
      <c r="E126" s="83"/>
      <c r="F126" s="81"/>
      <c r="G126" s="83"/>
      <c r="H126" s="84"/>
      <c r="I126" s="85"/>
      <c r="J126" s="86"/>
      <c r="K126" s="85"/>
      <c r="M126" s="77"/>
      <c r="O126" s="77"/>
      <c r="Q126" s="77"/>
      <c r="S126" s="77"/>
      <c r="U126" s="77"/>
    </row>
    <row r="127" spans="1:21" s="76" customFormat="1" ht="21" customHeight="1" x14ac:dyDescent="0.2">
      <c r="A127" s="87" t="s">
        <v>96</v>
      </c>
      <c r="C127" s="81"/>
      <c r="D127" s="82"/>
      <c r="E127" s="83"/>
      <c r="F127" s="81"/>
      <c r="G127" s="83"/>
      <c r="H127" s="84"/>
      <c r="I127" s="85"/>
      <c r="J127" s="86"/>
      <c r="K127" s="85"/>
      <c r="M127" s="77"/>
      <c r="O127" s="77"/>
      <c r="Q127" s="77"/>
      <c r="S127" s="77"/>
      <c r="U127" s="77"/>
    </row>
    <row r="128" spans="1:21" s="76" customFormat="1" ht="21" customHeight="1" x14ac:dyDescent="0.2">
      <c r="A128" s="88" t="s">
        <v>167</v>
      </c>
      <c r="C128" s="81"/>
      <c r="D128" s="82"/>
      <c r="E128" s="83"/>
      <c r="F128" s="81"/>
      <c r="G128" s="83"/>
      <c r="H128" s="84"/>
      <c r="I128" s="85"/>
      <c r="J128" s="86"/>
      <c r="K128" s="85"/>
      <c r="M128" s="77"/>
      <c r="O128" s="77"/>
      <c r="Q128" s="77"/>
      <c r="S128" s="77"/>
      <c r="U128" s="77"/>
    </row>
    <row r="129" spans="1:21" s="76" customFormat="1" ht="21" customHeight="1" x14ac:dyDescent="0.2">
      <c r="A129" s="88" t="s">
        <v>166</v>
      </c>
      <c r="C129" s="81"/>
      <c r="D129" s="82"/>
      <c r="E129" s="33">
        <v>132</v>
      </c>
      <c r="F129" s="19"/>
      <c r="G129" s="33">
        <v>174</v>
      </c>
      <c r="H129" s="33"/>
      <c r="I129" s="33">
        <v>0</v>
      </c>
      <c r="J129" s="81"/>
      <c r="K129" s="33">
        <v>0</v>
      </c>
      <c r="M129" s="77"/>
      <c r="O129" s="77"/>
      <c r="Q129" s="77"/>
      <c r="S129" s="77"/>
      <c r="U129" s="77"/>
    </row>
    <row r="130" spans="1:21" s="76" customFormat="1" ht="21" customHeight="1" x14ac:dyDescent="0.2">
      <c r="A130" s="88" t="s">
        <v>152</v>
      </c>
      <c r="C130" s="41">
        <v>17</v>
      </c>
      <c r="D130" s="82"/>
      <c r="E130" s="33">
        <v>0</v>
      </c>
      <c r="F130" s="81"/>
      <c r="G130" s="33">
        <v>0</v>
      </c>
      <c r="H130" s="81"/>
      <c r="I130" s="33">
        <v>70</v>
      </c>
      <c r="J130" s="81"/>
      <c r="K130" s="33">
        <v>91</v>
      </c>
      <c r="M130" s="77"/>
      <c r="O130" s="77"/>
      <c r="Q130" s="77"/>
      <c r="S130" s="77"/>
      <c r="U130" s="77"/>
    </row>
    <row r="131" spans="1:21" s="76" customFormat="1" ht="21" customHeight="1" x14ac:dyDescent="0.2">
      <c r="A131" s="88" t="s">
        <v>322</v>
      </c>
      <c r="C131" s="41">
        <v>18</v>
      </c>
      <c r="D131" s="82"/>
      <c r="E131" s="33">
        <v>17358</v>
      </c>
      <c r="F131" s="81"/>
      <c r="G131" s="20">
        <v>0</v>
      </c>
      <c r="H131" s="116"/>
      <c r="I131" s="20">
        <v>17358</v>
      </c>
      <c r="J131" s="116"/>
      <c r="K131" s="20">
        <v>0</v>
      </c>
      <c r="M131" s="77"/>
      <c r="O131" s="77"/>
      <c r="Q131" s="77"/>
      <c r="S131" s="77"/>
      <c r="U131" s="77"/>
    </row>
    <row r="132" spans="1:21" s="76" customFormat="1" ht="21" customHeight="1" x14ac:dyDescent="0.2">
      <c r="A132" s="87" t="s">
        <v>264</v>
      </c>
      <c r="C132" s="81"/>
      <c r="D132" s="82"/>
      <c r="E132" s="90">
        <f>SUM(E129:E131)</f>
        <v>17490</v>
      </c>
      <c r="F132" s="89"/>
      <c r="G132" s="90">
        <f>SUM(G129:G131)</f>
        <v>174</v>
      </c>
      <c r="H132" s="19"/>
      <c r="I132" s="90">
        <f>SUM(I129:I131)</f>
        <v>17428</v>
      </c>
      <c r="J132" s="19"/>
      <c r="K132" s="90">
        <f>SUM(K129:K131)</f>
        <v>91</v>
      </c>
      <c r="M132" s="77"/>
      <c r="O132" s="77"/>
      <c r="Q132" s="77"/>
      <c r="S132" s="77"/>
      <c r="U132" s="77"/>
    </row>
    <row r="133" spans="1:21" s="76" customFormat="1" ht="21" customHeight="1" x14ac:dyDescent="0.2">
      <c r="A133" s="80" t="s">
        <v>97</v>
      </c>
      <c r="C133" s="83"/>
      <c r="D133" s="82"/>
      <c r="E133" s="103">
        <f>SUM(E132)</f>
        <v>17490</v>
      </c>
      <c r="F133" s="92"/>
      <c r="G133" s="103">
        <f>SUM(G132)</f>
        <v>174</v>
      </c>
      <c r="H133" s="99"/>
      <c r="I133" s="103">
        <f>SUM(I132)</f>
        <v>17428</v>
      </c>
      <c r="J133" s="86"/>
      <c r="K133" s="103">
        <f>SUM(K132)</f>
        <v>91</v>
      </c>
      <c r="M133" s="77"/>
      <c r="O133" s="77"/>
      <c r="Q133" s="77"/>
      <c r="S133" s="77"/>
      <c r="U133" s="77"/>
    </row>
    <row r="134" spans="1:21" ht="21" customHeight="1" x14ac:dyDescent="0.2">
      <c r="A134" s="15"/>
      <c r="E134" s="22"/>
      <c r="F134" s="22"/>
      <c r="G134" s="22"/>
      <c r="H134" s="22"/>
      <c r="I134" s="22"/>
      <c r="J134" s="22"/>
      <c r="K134" s="22"/>
    </row>
    <row r="135" spans="1:21" s="76" customFormat="1" ht="21" customHeight="1" thickBot="1" x14ac:dyDescent="0.25">
      <c r="A135" s="80" t="s">
        <v>112</v>
      </c>
      <c r="C135" s="83"/>
      <c r="D135" s="82"/>
      <c r="E135" s="91">
        <f>SUM(E124,E133)</f>
        <v>1249997</v>
      </c>
      <c r="F135" s="92"/>
      <c r="G135" s="91">
        <f>SUM(G124,G133)</f>
        <v>868590</v>
      </c>
      <c r="H135" s="84"/>
      <c r="I135" s="91">
        <f>SUM(I124,I133)</f>
        <v>853066</v>
      </c>
      <c r="J135" s="86"/>
      <c r="K135" s="91">
        <f>SUM(K124,K133)</f>
        <v>526880</v>
      </c>
      <c r="M135" s="77"/>
      <c r="O135" s="77"/>
      <c r="Q135" s="77"/>
      <c r="S135" s="77"/>
      <c r="U135" s="77"/>
    </row>
    <row r="136" spans="1:21" s="76" customFormat="1" ht="21" customHeight="1" thickTop="1" x14ac:dyDescent="0.2">
      <c r="A136" s="80"/>
      <c r="C136" s="83"/>
      <c r="D136" s="82"/>
      <c r="E136" s="83"/>
      <c r="F136" s="92"/>
      <c r="G136" s="93"/>
      <c r="H136" s="84"/>
      <c r="I136" s="93"/>
      <c r="J136" s="86"/>
      <c r="K136" s="86"/>
      <c r="M136" s="77"/>
      <c r="O136" s="77"/>
      <c r="Q136" s="77"/>
      <c r="S136" s="77"/>
      <c r="U136" s="77"/>
    </row>
    <row r="137" spans="1:21" ht="21" customHeight="1" x14ac:dyDescent="0.2">
      <c r="A137" s="7" t="s">
        <v>262</v>
      </c>
      <c r="C137" s="58"/>
      <c r="E137" s="24"/>
      <c r="G137" s="24"/>
      <c r="I137" s="24"/>
      <c r="J137" s="25"/>
      <c r="K137" s="24"/>
    </row>
    <row r="138" spans="1:21" s="76" customFormat="1" ht="21.75" customHeight="1" x14ac:dyDescent="0.2">
      <c r="I138" s="77"/>
      <c r="K138" s="34"/>
      <c r="L138" s="34" t="s">
        <v>109</v>
      </c>
      <c r="M138" s="77"/>
      <c r="O138" s="77"/>
      <c r="Q138" s="77"/>
      <c r="S138" s="77"/>
      <c r="U138" s="77"/>
    </row>
    <row r="139" spans="1:21" s="76" customFormat="1" ht="21.75" customHeight="1" x14ac:dyDescent="0.2">
      <c r="A139" s="1" t="s">
        <v>100</v>
      </c>
      <c r="I139" s="77"/>
      <c r="K139" s="6"/>
      <c r="M139" s="77"/>
      <c r="O139" s="77"/>
      <c r="Q139" s="77"/>
      <c r="S139" s="77"/>
      <c r="U139" s="77"/>
    </row>
    <row r="140" spans="1:21" s="76" customFormat="1" ht="21.75" customHeight="1" x14ac:dyDescent="0.2">
      <c r="A140" s="1" t="s">
        <v>126</v>
      </c>
      <c r="I140" s="77"/>
      <c r="K140" s="6"/>
      <c r="M140" s="77"/>
      <c r="O140" s="77"/>
      <c r="Q140" s="77"/>
      <c r="S140" s="77"/>
      <c r="U140" s="77"/>
    </row>
    <row r="141" spans="1:21" s="76" customFormat="1" ht="21.75" customHeight="1" x14ac:dyDescent="0.2">
      <c r="A141" s="1" t="s">
        <v>335</v>
      </c>
      <c r="I141" s="77"/>
      <c r="K141" s="6"/>
      <c r="M141" s="77"/>
      <c r="O141" s="77"/>
      <c r="Q141" s="77"/>
      <c r="S141" s="77"/>
      <c r="U141" s="77"/>
    </row>
    <row r="142" spans="1:21" s="76" customFormat="1" ht="21.75" customHeight="1" x14ac:dyDescent="0.2">
      <c r="C142" s="3"/>
      <c r="D142" s="4"/>
      <c r="E142" s="4"/>
      <c r="F142" s="4"/>
      <c r="G142" s="4"/>
      <c r="H142" s="4"/>
      <c r="I142" s="2"/>
      <c r="J142" s="4"/>
      <c r="K142" s="6" t="s">
        <v>144</v>
      </c>
      <c r="M142" s="77"/>
      <c r="O142" s="77"/>
      <c r="Q142" s="77"/>
      <c r="S142" s="77"/>
      <c r="U142" s="77"/>
    </row>
    <row r="143" spans="1:21" s="76" customFormat="1" ht="21.75" customHeight="1" x14ac:dyDescent="0.2">
      <c r="C143" s="7"/>
      <c r="D143" s="8"/>
      <c r="E143" s="117"/>
      <c r="F143" s="117" t="s">
        <v>1</v>
      </c>
      <c r="G143" s="117"/>
      <c r="H143" s="9"/>
      <c r="I143" s="117"/>
      <c r="J143" s="117" t="s">
        <v>2</v>
      </c>
      <c r="K143" s="117"/>
      <c r="M143" s="77"/>
      <c r="O143" s="77"/>
      <c r="Q143" s="77"/>
      <c r="S143" s="77"/>
      <c r="U143" s="77"/>
    </row>
    <row r="144" spans="1:21" s="76" customFormat="1" ht="21.75" customHeight="1" x14ac:dyDescent="0.2">
      <c r="C144" s="10" t="s">
        <v>3</v>
      </c>
      <c r="D144" s="11"/>
      <c r="E144" s="12">
        <v>2564</v>
      </c>
      <c r="F144" s="13"/>
      <c r="G144" s="12">
        <v>2563</v>
      </c>
      <c r="H144" s="14"/>
      <c r="I144" s="12">
        <v>2564</v>
      </c>
      <c r="J144" s="13"/>
      <c r="K144" s="12">
        <v>2563</v>
      </c>
      <c r="M144" s="77"/>
      <c r="O144" s="77"/>
      <c r="Q144" s="77"/>
      <c r="S144" s="77"/>
      <c r="U144" s="77"/>
    </row>
    <row r="145" spans="1:21" ht="21.75" customHeight="1" x14ac:dyDescent="0.2">
      <c r="A145" s="15" t="s">
        <v>211</v>
      </c>
      <c r="C145" s="41"/>
      <c r="E145" s="25"/>
      <c r="G145" s="25"/>
      <c r="I145" s="25"/>
      <c r="J145" s="25"/>
      <c r="K145" s="25"/>
    </row>
    <row r="146" spans="1:21" ht="21.75" customHeight="1" thickBot="1" x14ac:dyDescent="0.25">
      <c r="A146" s="7" t="s">
        <v>83</v>
      </c>
      <c r="C146" s="41"/>
      <c r="E146" s="18">
        <f>SUM(I146)</f>
        <v>835638</v>
      </c>
      <c r="G146" s="18">
        <f>SUM(K146)</f>
        <v>526789</v>
      </c>
      <c r="I146" s="94">
        <f>SUM(I124)</f>
        <v>835638</v>
      </c>
      <c r="K146" s="94">
        <f>SUM(K124)</f>
        <v>526789</v>
      </c>
    </row>
    <row r="147" spans="1:21" ht="21.75" customHeight="1" thickTop="1" x14ac:dyDescent="0.2">
      <c r="A147" s="7" t="s">
        <v>43</v>
      </c>
      <c r="C147" s="41"/>
      <c r="E147" s="25">
        <v>396869</v>
      </c>
      <c r="G147" s="25">
        <v>341627</v>
      </c>
      <c r="I147" s="24"/>
      <c r="J147" s="26"/>
      <c r="K147" s="24"/>
    </row>
    <row r="148" spans="1:21" ht="21.75" customHeight="1" thickBot="1" x14ac:dyDescent="0.25">
      <c r="E148" s="23">
        <f>SUM(E146:E147)</f>
        <v>1232507</v>
      </c>
      <c r="F148" s="22"/>
      <c r="G148" s="23">
        <f>SUM(G146:G147)</f>
        <v>868416</v>
      </c>
      <c r="H148" s="22"/>
      <c r="I148" s="22"/>
      <c r="J148" s="22"/>
      <c r="K148" s="22"/>
    </row>
    <row r="149" spans="1:21" s="77" customFormat="1" ht="21.75" customHeight="1" thickTop="1" x14ac:dyDescent="0.2">
      <c r="A149" s="95"/>
      <c r="C149" s="96"/>
      <c r="D149" s="97"/>
      <c r="E149" s="19"/>
      <c r="F149" s="89"/>
      <c r="G149" s="19"/>
      <c r="H149" s="19"/>
      <c r="I149" s="19"/>
      <c r="J149" s="19"/>
      <c r="K149" s="19"/>
    </row>
    <row r="150" spans="1:21" s="76" customFormat="1" ht="21.75" customHeight="1" x14ac:dyDescent="0.2">
      <c r="A150" s="80" t="s">
        <v>46</v>
      </c>
      <c r="C150" s="86"/>
      <c r="D150" s="98"/>
      <c r="E150" s="86"/>
      <c r="F150" s="92"/>
      <c r="G150" s="86"/>
      <c r="H150" s="99"/>
      <c r="I150" s="100"/>
      <c r="J150" s="86"/>
      <c r="K150" s="100"/>
      <c r="M150" s="77"/>
      <c r="O150" s="77"/>
      <c r="Q150" s="77"/>
      <c r="S150" s="77"/>
      <c r="U150" s="77"/>
    </row>
    <row r="151" spans="1:21" s="76" customFormat="1" ht="21.75" customHeight="1" thickBot="1" x14ac:dyDescent="0.25">
      <c r="A151" s="7" t="s">
        <v>83</v>
      </c>
      <c r="C151" s="86"/>
      <c r="D151" s="98"/>
      <c r="E151" s="18">
        <f>SUM(I151)</f>
        <v>853066</v>
      </c>
      <c r="F151" s="8"/>
      <c r="G151" s="18">
        <f>SUM(K151)</f>
        <v>526880</v>
      </c>
      <c r="H151" s="8"/>
      <c r="I151" s="94">
        <f>SUM(I135)</f>
        <v>853066</v>
      </c>
      <c r="J151" s="8"/>
      <c r="K151" s="94">
        <f>SUM(K135)</f>
        <v>526880</v>
      </c>
      <c r="M151" s="77"/>
      <c r="O151" s="77"/>
      <c r="Q151" s="77"/>
      <c r="S151" s="77"/>
      <c r="U151" s="77"/>
    </row>
    <row r="152" spans="1:21" s="76" customFormat="1" ht="21.75" customHeight="1" thickTop="1" x14ac:dyDescent="0.2">
      <c r="A152" s="7" t="s">
        <v>43</v>
      </c>
      <c r="C152" s="86"/>
      <c r="D152" s="98"/>
      <c r="E152" s="25">
        <v>396931</v>
      </c>
      <c r="F152" s="8"/>
      <c r="G152" s="25">
        <v>341710</v>
      </c>
      <c r="H152" s="8"/>
      <c r="I152" s="24"/>
      <c r="J152" s="26"/>
      <c r="K152" s="24"/>
      <c r="M152" s="77"/>
      <c r="O152" s="77"/>
      <c r="Q152" s="77"/>
      <c r="S152" s="77"/>
      <c r="U152" s="77"/>
    </row>
    <row r="153" spans="1:21" s="76" customFormat="1" ht="21.75" customHeight="1" thickBot="1" x14ac:dyDescent="0.25">
      <c r="A153" s="72"/>
      <c r="C153" s="86"/>
      <c r="D153" s="98"/>
      <c r="E153" s="23">
        <f>SUM(E151:E152)</f>
        <v>1249997</v>
      </c>
      <c r="F153" s="22"/>
      <c r="G153" s="23">
        <f>SUM(G151:G152)</f>
        <v>868590</v>
      </c>
      <c r="H153" s="22"/>
      <c r="I153" s="22"/>
      <c r="J153" s="22"/>
      <c r="K153" s="22"/>
      <c r="M153" s="77"/>
      <c r="O153" s="77"/>
      <c r="Q153" s="77"/>
      <c r="S153" s="77"/>
      <c r="U153" s="77"/>
    </row>
    <row r="154" spans="1:21" s="76" customFormat="1" ht="21.75" customHeight="1" thickTop="1" x14ac:dyDescent="0.2">
      <c r="A154" s="72"/>
      <c r="C154" s="86"/>
      <c r="D154" s="98"/>
      <c r="E154" s="22"/>
      <c r="F154" s="22"/>
      <c r="G154" s="22"/>
      <c r="H154" s="22"/>
      <c r="I154" s="22"/>
      <c r="J154" s="22"/>
      <c r="K154" s="22"/>
      <c r="M154" s="77"/>
      <c r="O154" s="77"/>
      <c r="Q154" s="77"/>
      <c r="S154" s="77"/>
      <c r="U154" s="77"/>
    </row>
    <row r="155" spans="1:21" s="76" customFormat="1" ht="21.75" customHeight="1" x14ac:dyDescent="0.2">
      <c r="A155" s="72"/>
      <c r="C155" s="86"/>
      <c r="D155" s="98"/>
      <c r="E155" s="22"/>
      <c r="F155" s="22"/>
      <c r="G155" s="22"/>
      <c r="H155" s="22"/>
      <c r="I155" s="22"/>
      <c r="J155" s="22"/>
      <c r="K155" s="22"/>
      <c r="M155" s="77"/>
      <c r="O155" s="77"/>
      <c r="Q155" s="77"/>
      <c r="S155" s="77"/>
      <c r="U155" s="77"/>
    </row>
    <row r="156" spans="1:21" ht="21.75" customHeight="1" x14ac:dyDescent="0.2">
      <c r="A156" s="15" t="s">
        <v>44</v>
      </c>
      <c r="C156" s="41">
        <v>40</v>
      </c>
      <c r="E156" s="25"/>
      <c r="G156" s="25"/>
    </row>
    <row r="157" spans="1:21" ht="21.75" customHeight="1" x14ac:dyDescent="0.2">
      <c r="A157" s="16" t="s">
        <v>212</v>
      </c>
      <c r="B157" s="17"/>
      <c r="C157" s="41"/>
      <c r="E157" s="25"/>
      <c r="G157" s="25"/>
      <c r="H157" s="25"/>
      <c r="I157" s="25"/>
      <c r="J157" s="25"/>
      <c r="K157" s="25"/>
    </row>
    <row r="158" spans="1:21" ht="21.75" customHeight="1" thickBot="1" x14ac:dyDescent="0.25">
      <c r="A158" s="16" t="s">
        <v>213</v>
      </c>
      <c r="B158" s="5"/>
      <c r="C158" s="41"/>
      <c r="E158" s="120">
        <v>0.83799999999999997</v>
      </c>
      <c r="F158" s="101"/>
      <c r="G158" s="120">
        <v>0.58099999999999996</v>
      </c>
      <c r="H158" s="101"/>
      <c r="I158" s="120">
        <v>0.83799999999999997</v>
      </c>
      <c r="J158" s="101"/>
      <c r="K158" s="120">
        <v>0.58099999999999996</v>
      </c>
    </row>
    <row r="159" spans="1:21" ht="21.75" customHeight="1" thickTop="1" x14ac:dyDescent="0.2">
      <c r="A159" s="16" t="s">
        <v>295</v>
      </c>
      <c r="B159" s="5"/>
      <c r="C159" s="41"/>
      <c r="E159" s="102"/>
      <c r="F159" s="101"/>
      <c r="G159" s="102"/>
      <c r="H159" s="101"/>
      <c r="I159" s="102"/>
      <c r="J159" s="101"/>
      <c r="K159" s="102"/>
    </row>
    <row r="160" spans="1:21" ht="21.75" customHeight="1" thickBot="1" x14ac:dyDescent="0.25">
      <c r="A160" s="16" t="s">
        <v>213</v>
      </c>
      <c r="B160" s="5"/>
      <c r="C160" s="41"/>
      <c r="E160" s="120">
        <v>0.78400000000000003</v>
      </c>
      <c r="F160" s="101"/>
      <c r="G160" s="120">
        <v>0.56899999999999995</v>
      </c>
      <c r="H160" s="101"/>
      <c r="I160" s="120">
        <v>0.78400000000000003</v>
      </c>
      <c r="J160" s="101"/>
      <c r="K160" s="120">
        <v>0.56899999999999995</v>
      </c>
    </row>
    <row r="161" spans="1:21" ht="21.75" customHeight="1" thickTop="1" x14ac:dyDescent="0.2">
      <c r="A161" s="16"/>
      <c r="B161" s="5"/>
      <c r="C161" s="41"/>
      <c r="E161" s="102"/>
      <c r="F161" s="101"/>
      <c r="G161" s="102"/>
      <c r="H161" s="101"/>
      <c r="I161" s="102"/>
      <c r="J161" s="101"/>
      <c r="K161" s="102"/>
    </row>
    <row r="162" spans="1:21" s="76" customFormat="1" ht="21.75" customHeight="1" x14ac:dyDescent="0.2">
      <c r="A162" s="80"/>
      <c r="C162" s="83"/>
      <c r="D162" s="82"/>
      <c r="E162" s="83"/>
      <c r="F162" s="92"/>
      <c r="G162" s="93"/>
      <c r="H162" s="84"/>
      <c r="I162" s="93"/>
      <c r="J162" s="86"/>
      <c r="K162" s="86"/>
      <c r="M162" s="77"/>
      <c r="O162" s="77"/>
      <c r="Q162" s="77"/>
      <c r="S162" s="77"/>
      <c r="U162" s="77"/>
    </row>
    <row r="163" spans="1:21" s="76" customFormat="1" ht="21.75" customHeight="1" x14ac:dyDescent="0.2">
      <c r="A163" s="7" t="s">
        <v>262</v>
      </c>
      <c r="I163" s="77"/>
      <c r="K163" s="6"/>
      <c r="M163" s="77"/>
      <c r="O163" s="77"/>
      <c r="Q163" s="77"/>
      <c r="S163" s="77"/>
      <c r="U163" s="77"/>
    </row>
    <row r="164" spans="1:21" s="76" customFormat="1" ht="21.75" customHeight="1" x14ac:dyDescent="0.2">
      <c r="A164" s="7"/>
      <c r="I164" s="77"/>
      <c r="K164" s="6"/>
      <c r="M164" s="77"/>
      <c r="O164" s="77"/>
      <c r="Q164" s="77"/>
      <c r="S164" s="77"/>
      <c r="U164" s="77"/>
    </row>
    <row r="165" spans="1:21" s="7" customFormat="1" ht="21.75" customHeight="1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7" customFormat="1" ht="21.75" customHeight="1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7" customFormat="1" ht="21.75" customHeight="1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1:21" s="7" customFormat="1" ht="21.75" customHeight="1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7" customFormat="1" ht="21.75" customHeight="1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7" customFormat="1" ht="21.75" customHeight="1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7" customFormat="1" ht="21.75" customHeight="1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7" customFormat="1" ht="21.75" customHeight="1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7" customFormat="1" ht="21.75" customHeight="1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7" customFormat="1" ht="21.75" customHeight="1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1:21" s="7" customFormat="1" ht="21.75" customHeight="1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1:21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2:21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2:21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2:21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2:21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2:21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2:21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2:21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2:21" s="7" customFormat="1" ht="21.75" customHeight="1" x14ac:dyDescent="0.2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2:21" s="7" customFormat="1" ht="21.75" customHeight="1" x14ac:dyDescent="0.2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2:21" s="7" customFormat="1" ht="21.75" customHeight="1" x14ac:dyDescent="0.2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2:21" s="7" customFormat="1" ht="21.75" customHeight="1" x14ac:dyDescent="0.2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2:21" s="7" customFormat="1" ht="21.75" customHeight="1" x14ac:dyDescent="0.2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2:21" s="7" customFormat="1" ht="21.75" customHeight="1" x14ac:dyDescent="0.2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2:21" s="7" customFormat="1" ht="21.75" customHeight="1" x14ac:dyDescent="0.2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2:21" s="7" customFormat="1" ht="21.75" customHeight="1" x14ac:dyDescent="0.2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2:21" s="7" customFormat="1" ht="21.75" customHeight="1" x14ac:dyDescent="0.2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2:21" s="7" customFormat="1" ht="21.75" customHeight="1" x14ac:dyDescent="0.2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2:21" s="7" customFormat="1" ht="21.75" customHeight="1" x14ac:dyDescent="0.2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2:21" s="7" customFormat="1" ht="21.75" customHeight="1" x14ac:dyDescent="0.2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2:21" s="7" customFormat="1" ht="21.75" customHeight="1" x14ac:dyDescent="0.2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2:21" s="7" customFormat="1" ht="21.75" customHeight="1" x14ac:dyDescent="0.2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2:21" s="7" customFormat="1" ht="21.75" customHeight="1" x14ac:dyDescent="0.2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2:21" s="7" customFormat="1" ht="21.75" customHeight="1" x14ac:dyDescent="0.2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2:21" s="7" customFormat="1" ht="21.75" customHeight="1" x14ac:dyDescent="0.2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2:21" s="7" customFormat="1" ht="21.75" customHeight="1" x14ac:dyDescent="0.2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2:21" s="7" customFormat="1" ht="21.75" customHeight="1" x14ac:dyDescent="0.2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2:21" s="7" customFormat="1" ht="21.75" customHeight="1" x14ac:dyDescent="0.2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2:21" s="7" customFormat="1" ht="21.75" customHeight="1" x14ac:dyDescent="0.2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2:21" s="7" customFormat="1" ht="21.75" customHeight="1" x14ac:dyDescent="0.2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2:21" s="7" customFormat="1" ht="21.75" customHeight="1" x14ac:dyDescent="0.2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</sheetData>
  <pageMargins left="0.78740157480314965" right="0.39370078740157483" top="0.78740157480314965" bottom="0.19685039370078741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3" manualBreakCount="3">
    <brk id="54" max="16383" man="1"/>
    <brk id="80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53"/>
  <sheetViews>
    <sheetView showGridLines="0" topLeftCell="C7" zoomScale="70" zoomScaleNormal="70" zoomScaleSheetLayoutView="70" workbookViewId="0">
      <selection activeCell="Q26" sqref="Q26"/>
    </sheetView>
  </sheetViews>
  <sheetFormatPr defaultColWidth="9.140625" defaultRowHeight="21.95" customHeight="1" x14ac:dyDescent="0.2"/>
  <cols>
    <col min="1" max="1" width="12.85546875" style="8" customWidth="1"/>
    <col min="2" max="2" width="9.85546875" style="8" customWidth="1"/>
    <col min="3" max="3" width="20" style="8" customWidth="1"/>
    <col min="4" max="4" width="1.28515625" style="26" customWidth="1"/>
    <col min="5" max="5" width="15" style="8" customWidth="1"/>
    <col min="6" max="6" width="1.7109375" style="8" customWidth="1"/>
    <col min="7" max="7" width="15" style="8" customWidth="1"/>
    <col min="8" max="8" width="1.7109375" style="8" customWidth="1"/>
    <col min="9" max="9" width="15" style="8" customWidth="1"/>
    <col min="10" max="10" width="1.7109375" style="8" customWidth="1"/>
    <col min="11" max="11" width="15" style="8" customWidth="1"/>
    <col min="12" max="12" width="1.7109375" style="8" customWidth="1"/>
    <col min="13" max="13" width="15" style="8" customWidth="1"/>
    <col min="14" max="14" width="1.7109375" style="8" customWidth="1"/>
    <col min="15" max="15" width="15" style="8" customWidth="1"/>
    <col min="16" max="16" width="1.7109375" style="8" customWidth="1"/>
    <col min="17" max="17" width="15" style="8" customWidth="1"/>
    <col min="18" max="18" width="1.5703125" style="8" customWidth="1"/>
    <col min="19" max="19" width="15" style="8" customWidth="1"/>
    <col min="20" max="20" width="1.7109375" style="8" customWidth="1"/>
    <col min="21" max="21" width="15" style="8" customWidth="1"/>
    <col min="22" max="22" width="1.7109375" style="8" customWidth="1"/>
    <col min="23" max="23" width="15" style="8" customWidth="1"/>
    <col min="24" max="24" width="1.7109375" style="8" customWidth="1"/>
    <col min="25" max="25" width="15" style="8" customWidth="1"/>
    <col min="26" max="26" width="1.7109375" style="8" customWidth="1"/>
    <col min="27" max="27" width="16" style="8" customWidth="1"/>
    <col min="28" max="28" width="1.7109375" style="8" customWidth="1"/>
    <col min="29" max="29" width="16" style="8" customWidth="1"/>
    <col min="30" max="30" width="1.7109375" style="8" customWidth="1"/>
    <col min="31" max="31" width="15" style="8" customWidth="1"/>
    <col min="32" max="32" width="1.7109375" style="8" customWidth="1"/>
    <col min="33" max="33" width="15" style="8" customWidth="1"/>
    <col min="34" max="34" width="1.7109375" style="8" customWidth="1"/>
    <col min="35" max="35" width="15" style="8" customWidth="1"/>
    <col min="36" max="16384" width="9.140625" style="8"/>
  </cols>
  <sheetData>
    <row r="1" spans="1:35" ht="21.95" customHeight="1" x14ac:dyDescent="0.2"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2" t="s">
        <v>109</v>
      </c>
    </row>
    <row r="2" spans="1:35" ht="21.95" customHeight="1" x14ac:dyDescent="0.2">
      <c r="A2" s="21" t="s">
        <v>100</v>
      </c>
      <c r="B2" s="35"/>
      <c r="C2" s="35"/>
      <c r="D2" s="63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ht="21.95" customHeight="1" x14ac:dyDescent="0.2">
      <c r="A3" s="35" t="s">
        <v>127</v>
      </c>
      <c r="B3" s="35"/>
      <c r="C3" s="35"/>
      <c r="D3" s="63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 ht="21.95" customHeight="1" x14ac:dyDescent="0.2">
      <c r="A4" s="112" t="s">
        <v>335</v>
      </c>
      <c r="B4" s="35"/>
      <c r="C4" s="35"/>
      <c r="D4" s="6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</row>
    <row r="5" spans="1:35" ht="21.95" customHeight="1" x14ac:dyDescent="0.2">
      <c r="B5" s="64"/>
      <c r="C5" s="64"/>
      <c r="D5" s="65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6"/>
      <c r="V5" s="66"/>
      <c r="W5" s="66"/>
      <c r="X5" s="64"/>
      <c r="Y5" s="66"/>
      <c r="Z5" s="64"/>
      <c r="AA5" s="64"/>
      <c r="AB5" s="64"/>
      <c r="AC5" s="66"/>
      <c r="AD5" s="64"/>
      <c r="AE5" s="66"/>
      <c r="AF5" s="64"/>
      <c r="AG5" s="64"/>
      <c r="AH5" s="64"/>
      <c r="AI5" s="66" t="s">
        <v>111</v>
      </c>
    </row>
    <row r="6" spans="1:35" ht="21.95" customHeight="1" x14ac:dyDescent="0.2">
      <c r="A6" s="18"/>
      <c r="B6" s="18"/>
      <c r="C6" s="18"/>
      <c r="D6" s="67"/>
      <c r="E6" s="125" t="s">
        <v>1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</row>
    <row r="7" spans="1:35" ht="21.95" customHeight="1" x14ac:dyDescent="0.2">
      <c r="A7" s="18"/>
      <c r="B7" s="18"/>
      <c r="C7" s="18"/>
      <c r="D7" s="68"/>
      <c r="E7" s="126" t="s">
        <v>82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69"/>
      <c r="AG7" s="18"/>
      <c r="AH7" s="69"/>
      <c r="AI7" s="69"/>
    </row>
    <row r="8" spans="1:35" ht="21.95" customHeight="1" x14ac:dyDescent="0.2">
      <c r="A8" s="18"/>
      <c r="B8" s="18"/>
      <c r="C8" s="18"/>
      <c r="D8" s="6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126" t="s">
        <v>35</v>
      </c>
      <c r="V8" s="126"/>
      <c r="W8" s="126"/>
      <c r="X8" s="126"/>
      <c r="Y8" s="126"/>
      <c r="Z8" s="126"/>
      <c r="AA8" s="126"/>
      <c r="AB8" s="126"/>
      <c r="AC8" s="126"/>
      <c r="AD8" s="22"/>
      <c r="AE8" s="22"/>
      <c r="AF8" s="69"/>
      <c r="AG8" s="18"/>
      <c r="AH8" s="69"/>
      <c r="AI8" s="69"/>
    </row>
    <row r="9" spans="1:35" ht="21.95" customHeight="1" x14ac:dyDescent="0.2">
      <c r="A9" s="18"/>
      <c r="B9" s="18"/>
      <c r="C9" s="18"/>
      <c r="D9" s="68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26" t="s">
        <v>64</v>
      </c>
      <c r="V9" s="126"/>
      <c r="W9" s="126"/>
      <c r="X9" s="126"/>
      <c r="Y9" s="126"/>
      <c r="Z9" s="126"/>
      <c r="AA9" s="126"/>
      <c r="AB9" s="22"/>
      <c r="AC9" s="22"/>
      <c r="AD9" s="22"/>
      <c r="AE9" s="22"/>
      <c r="AF9" s="69"/>
      <c r="AG9" s="18" t="s">
        <v>65</v>
      </c>
      <c r="AH9" s="69"/>
      <c r="AI9" s="69"/>
    </row>
    <row r="10" spans="1:35" ht="21.95" customHeight="1" x14ac:dyDescent="0.2">
      <c r="A10" s="18"/>
      <c r="B10" s="18"/>
      <c r="C10" s="18"/>
      <c r="D10" s="68"/>
      <c r="E10" s="22"/>
      <c r="F10" s="22"/>
      <c r="G10" s="22"/>
      <c r="H10" s="22"/>
      <c r="I10" s="18" t="s">
        <v>113</v>
      </c>
      <c r="J10" s="18"/>
      <c r="K10" s="18"/>
      <c r="L10" s="18"/>
      <c r="M10" s="18"/>
      <c r="N10" s="18"/>
      <c r="O10" s="18"/>
      <c r="P10" s="22"/>
      <c r="Q10" s="22"/>
      <c r="R10" s="22"/>
      <c r="S10" s="22"/>
      <c r="T10" s="22"/>
      <c r="U10" s="18" t="s">
        <v>84</v>
      </c>
      <c r="V10" s="18"/>
      <c r="W10" s="18"/>
      <c r="X10" s="22"/>
      <c r="Y10" s="22"/>
      <c r="Z10" s="22"/>
      <c r="AA10" s="22" t="s">
        <v>247</v>
      </c>
      <c r="AB10" s="22"/>
      <c r="AC10" s="22"/>
      <c r="AD10" s="22"/>
      <c r="AE10" s="22"/>
      <c r="AF10" s="69"/>
      <c r="AG10" s="18" t="s">
        <v>68</v>
      </c>
      <c r="AH10" s="69"/>
      <c r="AI10" s="69"/>
    </row>
    <row r="11" spans="1:35" s="18" customFormat="1" ht="21.95" customHeight="1" x14ac:dyDescent="0.2">
      <c r="D11" s="22"/>
      <c r="I11" s="18" t="s">
        <v>114</v>
      </c>
      <c r="K11" s="18" t="s">
        <v>247</v>
      </c>
      <c r="M11" s="18" t="s">
        <v>297</v>
      </c>
      <c r="T11" s="22"/>
      <c r="U11" s="18" t="s">
        <v>85</v>
      </c>
      <c r="W11" s="18" t="s">
        <v>161</v>
      </c>
      <c r="X11" s="22"/>
      <c r="Y11" s="18" t="s">
        <v>66</v>
      </c>
      <c r="Z11" s="22"/>
      <c r="AA11" s="22" t="s">
        <v>250</v>
      </c>
      <c r="AB11" s="22"/>
      <c r="AC11" s="18" t="s">
        <v>67</v>
      </c>
      <c r="AD11" s="22"/>
      <c r="AE11" s="18" t="s">
        <v>67</v>
      </c>
      <c r="AF11" s="22"/>
      <c r="AG11" s="18" t="s">
        <v>73</v>
      </c>
      <c r="AH11" s="22"/>
    </row>
    <row r="12" spans="1:35" s="18" customFormat="1" ht="21.95" customHeight="1" x14ac:dyDescent="0.2">
      <c r="E12" s="22" t="s">
        <v>28</v>
      </c>
      <c r="G12" s="18" t="s">
        <v>69</v>
      </c>
      <c r="I12" s="18" t="s">
        <v>115</v>
      </c>
      <c r="K12" s="18" t="s">
        <v>248</v>
      </c>
      <c r="M12" s="18" t="s">
        <v>298</v>
      </c>
      <c r="O12" s="18" t="s">
        <v>300</v>
      </c>
      <c r="Q12" s="127" t="s">
        <v>32</v>
      </c>
      <c r="R12" s="127"/>
      <c r="S12" s="127"/>
      <c r="T12" s="22"/>
      <c r="U12" s="18" t="s">
        <v>70</v>
      </c>
      <c r="W12" s="18" t="s">
        <v>162</v>
      </c>
      <c r="X12" s="22"/>
      <c r="Y12" s="18" t="s">
        <v>71</v>
      </c>
      <c r="Z12" s="22"/>
      <c r="AA12" s="22" t="s">
        <v>251</v>
      </c>
      <c r="AB12" s="22"/>
      <c r="AC12" s="18" t="s">
        <v>72</v>
      </c>
      <c r="AD12" s="22"/>
      <c r="AE12" s="18" t="s">
        <v>27</v>
      </c>
      <c r="AF12" s="22"/>
      <c r="AG12" s="18" t="s">
        <v>80</v>
      </c>
      <c r="AH12" s="22"/>
      <c r="AI12" s="18" t="s">
        <v>67</v>
      </c>
    </row>
    <row r="13" spans="1:35" s="18" customFormat="1" ht="21.95" customHeight="1" x14ac:dyDescent="0.2">
      <c r="D13" s="22"/>
      <c r="E13" s="105" t="s">
        <v>74</v>
      </c>
      <c r="G13" s="105" t="s">
        <v>75</v>
      </c>
      <c r="H13" s="22"/>
      <c r="I13" s="105" t="s">
        <v>116</v>
      </c>
      <c r="J13" s="22"/>
      <c r="K13" s="105" t="s">
        <v>249</v>
      </c>
      <c r="L13" s="22"/>
      <c r="M13" s="105" t="s">
        <v>299</v>
      </c>
      <c r="N13" s="22"/>
      <c r="O13" s="105" t="s">
        <v>301</v>
      </c>
      <c r="Q13" s="105" t="s">
        <v>76</v>
      </c>
      <c r="S13" s="105" t="s">
        <v>77</v>
      </c>
      <c r="U13" s="105" t="s">
        <v>78</v>
      </c>
      <c r="V13" s="22"/>
      <c r="W13" s="105" t="s">
        <v>163</v>
      </c>
      <c r="Y13" s="105" t="s">
        <v>4</v>
      </c>
      <c r="AA13" s="105" t="s">
        <v>252</v>
      </c>
      <c r="AC13" s="105" t="s">
        <v>79</v>
      </c>
      <c r="AE13" s="105" t="s">
        <v>86</v>
      </c>
      <c r="AG13" s="105" t="s">
        <v>87</v>
      </c>
      <c r="AI13" s="105" t="s">
        <v>27</v>
      </c>
    </row>
    <row r="14" spans="1:35" ht="21.95" customHeight="1" x14ac:dyDescent="0.2">
      <c r="A14" s="15" t="s">
        <v>238</v>
      </c>
      <c r="C14" s="70"/>
      <c r="D14" s="70"/>
      <c r="E14" s="19">
        <v>906609</v>
      </c>
      <c r="F14" s="19"/>
      <c r="G14" s="19">
        <v>548089</v>
      </c>
      <c r="H14" s="19"/>
      <c r="I14" s="19">
        <v>797028</v>
      </c>
      <c r="J14" s="19"/>
      <c r="K14" s="19">
        <v>-901</v>
      </c>
      <c r="L14" s="19"/>
      <c r="M14" s="19">
        <v>0</v>
      </c>
      <c r="N14" s="19"/>
      <c r="O14" s="19">
        <v>0</v>
      </c>
      <c r="P14" s="19"/>
      <c r="Q14" s="19">
        <v>90661</v>
      </c>
      <c r="R14" s="19"/>
      <c r="S14" s="19">
        <v>563777</v>
      </c>
      <c r="T14" s="19"/>
      <c r="U14" s="19">
        <v>-510</v>
      </c>
      <c r="V14" s="19"/>
      <c r="W14" s="19">
        <v>2967</v>
      </c>
      <c r="X14" s="19"/>
      <c r="Y14" s="19">
        <v>115861</v>
      </c>
      <c r="Z14" s="19"/>
      <c r="AA14" s="19">
        <v>-542</v>
      </c>
      <c r="AB14" s="19"/>
      <c r="AC14" s="19">
        <f>SUM(U14:AA14)</f>
        <v>117776</v>
      </c>
      <c r="AD14" s="19"/>
      <c r="AE14" s="19">
        <f>SUM(E14:S14,AC14)</f>
        <v>3023039</v>
      </c>
      <c r="AF14" s="19"/>
      <c r="AG14" s="19">
        <v>1845745</v>
      </c>
      <c r="AH14" s="19"/>
      <c r="AI14" s="19">
        <f>SUM(AE14:AG14)</f>
        <v>4868784</v>
      </c>
    </row>
    <row r="15" spans="1:35" ht="21.95" customHeight="1" x14ac:dyDescent="0.2">
      <c r="A15" s="7" t="s">
        <v>202</v>
      </c>
      <c r="C15" s="70"/>
      <c r="D15" s="70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9">
        <f>SUM(PL!G146)</f>
        <v>526789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19">
        <f>SUM(U15:AA15)</f>
        <v>0</v>
      </c>
      <c r="AD15" s="19"/>
      <c r="AE15" s="19">
        <f>SUM(E15:S15)+AC15</f>
        <v>526789</v>
      </c>
      <c r="AF15" s="19"/>
      <c r="AG15" s="19">
        <f>SUM(PL!G147)</f>
        <v>341627</v>
      </c>
      <c r="AH15" s="19"/>
      <c r="AI15" s="19">
        <f>AE15+AG15</f>
        <v>868416</v>
      </c>
    </row>
    <row r="16" spans="1:35" ht="21.95" customHeight="1" x14ac:dyDescent="0.2">
      <c r="A16" s="72" t="s">
        <v>97</v>
      </c>
      <c r="C16" s="70"/>
      <c r="D16" s="70"/>
      <c r="E16" s="20">
        <v>0</v>
      </c>
      <c r="F16" s="19"/>
      <c r="G16" s="20">
        <v>0</v>
      </c>
      <c r="H16" s="19"/>
      <c r="I16" s="20">
        <v>0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20">
        <v>0</v>
      </c>
      <c r="R16" s="19"/>
      <c r="S16" s="20">
        <v>0</v>
      </c>
      <c r="T16" s="19"/>
      <c r="U16" s="20">
        <v>91</v>
      </c>
      <c r="V16" s="19"/>
      <c r="W16" s="20">
        <v>0</v>
      </c>
      <c r="X16" s="19"/>
      <c r="Y16" s="20">
        <v>0</v>
      </c>
      <c r="Z16" s="19"/>
      <c r="AA16" s="20">
        <v>0</v>
      </c>
      <c r="AB16" s="19"/>
      <c r="AC16" s="19">
        <f>SUM(U16:AA16)</f>
        <v>91</v>
      </c>
      <c r="AD16" s="19"/>
      <c r="AE16" s="20">
        <f>SUM(E16:S16)+AC16</f>
        <v>91</v>
      </c>
      <c r="AF16" s="19"/>
      <c r="AG16" s="20">
        <v>83</v>
      </c>
      <c r="AH16" s="19"/>
      <c r="AI16" s="20">
        <f>AE16+AG16</f>
        <v>174</v>
      </c>
    </row>
    <row r="17" spans="1:35" ht="21.95" customHeight="1" x14ac:dyDescent="0.2">
      <c r="A17" s="7" t="s">
        <v>112</v>
      </c>
      <c r="C17" s="70"/>
      <c r="D17" s="70"/>
      <c r="E17" s="73">
        <f>SUM(E15:E16)</f>
        <v>0</v>
      </c>
      <c r="F17" s="19"/>
      <c r="G17" s="73">
        <f>SUM(G15:G16)</f>
        <v>0</v>
      </c>
      <c r="H17" s="19"/>
      <c r="I17" s="73">
        <f>SUM(I15:I16)</f>
        <v>0</v>
      </c>
      <c r="J17" s="19"/>
      <c r="K17" s="73">
        <f>SUM(K15:K16)</f>
        <v>0</v>
      </c>
      <c r="L17" s="19"/>
      <c r="M17" s="73">
        <f>SUM(M15:M16)</f>
        <v>0</v>
      </c>
      <c r="N17" s="19"/>
      <c r="O17" s="73">
        <f>SUM(O15:O16)</f>
        <v>0</v>
      </c>
      <c r="P17" s="19"/>
      <c r="Q17" s="73">
        <f>SUM(Q15:Q16)</f>
        <v>0</v>
      </c>
      <c r="R17" s="19"/>
      <c r="S17" s="73">
        <f>SUM(S15:S16)</f>
        <v>526789</v>
      </c>
      <c r="T17" s="19"/>
      <c r="U17" s="73">
        <f>SUM(U15:U16)</f>
        <v>91</v>
      </c>
      <c r="V17" s="19"/>
      <c r="W17" s="73">
        <f>SUM(W15:W16)</f>
        <v>0</v>
      </c>
      <c r="X17" s="19"/>
      <c r="Y17" s="73">
        <f>SUM(Y15:Y16)</f>
        <v>0</v>
      </c>
      <c r="Z17" s="19"/>
      <c r="AA17" s="73">
        <f>SUM(AA15:AA16)</f>
        <v>0</v>
      </c>
      <c r="AB17" s="19"/>
      <c r="AC17" s="73">
        <f>SUM(AC15:AC16)</f>
        <v>91</v>
      </c>
      <c r="AD17" s="19"/>
      <c r="AE17" s="73">
        <f>SUM(AE15:AE16)</f>
        <v>526880</v>
      </c>
      <c r="AF17" s="19"/>
      <c r="AG17" s="73">
        <f>SUM(AG15:AG16)</f>
        <v>341710</v>
      </c>
      <c r="AH17" s="19"/>
      <c r="AI17" s="73">
        <f>SUM(AI15:AI16)</f>
        <v>868590</v>
      </c>
    </row>
    <row r="18" spans="1:35" ht="21.95" customHeight="1" x14ac:dyDescent="0.2">
      <c r="A18" s="7" t="s">
        <v>105</v>
      </c>
      <c r="C18" s="70"/>
      <c r="D18" s="70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ht="21.95" customHeight="1" x14ac:dyDescent="0.2">
      <c r="A19" s="7" t="s">
        <v>187</v>
      </c>
      <c r="C19" s="70"/>
      <c r="D19" s="70"/>
      <c r="E19" s="19">
        <v>0</v>
      </c>
      <c r="F19" s="19"/>
      <c r="G19" s="19">
        <v>0</v>
      </c>
      <c r="H19" s="19"/>
      <c r="I19" s="111">
        <v>331218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19">
        <f>SUM(U19:AA19)</f>
        <v>0</v>
      </c>
      <c r="AD19" s="19"/>
      <c r="AE19" s="19">
        <f>SUM(E19:S19)+AC19</f>
        <v>331218</v>
      </c>
      <c r="AF19" s="19"/>
      <c r="AG19" s="111">
        <v>83288</v>
      </c>
      <c r="AH19" s="19"/>
      <c r="AI19" s="19">
        <f>AE19+AG19</f>
        <v>414506</v>
      </c>
    </row>
    <row r="20" spans="1:35" s="114" customFormat="1" ht="21.95" customHeight="1" x14ac:dyDescent="0.2">
      <c r="A20" s="113" t="s">
        <v>334</v>
      </c>
      <c r="C20" s="115"/>
      <c r="D20" s="115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</row>
    <row r="21" spans="1:35" s="114" customFormat="1" ht="21.95" customHeight="1" x14ac:dyDescent="0.2">
      <c r="A21" s="113" t="s">
        <v>338</v>
      </c>
      <c r="C21" s="115"/>
      <c r="D21" s="115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0</v>
      </c>
      <c r="N21" s="111"/>
      <c r="O21" s="111">
        <v>163233</v>
      </c>
      <c r="P21" s="111"/>
      <c r="Q21" s="111">
        <v>0</v>
      </c>
      <c r="R21" s="111"/>
      <c r="S21" s="111">
        <v>0</v>
      </c>
      <c r="T21" s="111"/>
      <c r="U21" s="111">
        <v>0</v>
      </c>
      <c r="V21" s="111"/>
      <c r="W21" s="111">
        <v>0</v>
      </c>
      <c r="X21" s="111"/>
      <c r="Y21" s="111">
        <v>0</v>
      </c>
      <c r="Z21" s="111"/>
      <c r="AA21" s="111">
        <v>0</v>
      </c>
      <c r="AB21" s="111"/>
      <c r="AC21" s="111">
        <f>SUM(S21:AA21)</f>
        <v>0</v>
      </c>
      <c r="AD21" s="111"/>
      <c r="AE21" s="111">
        <f>SUM(E21:Q21)+AC21</f>
        <v>163233</v>
      </c>
      <c r="AF21" s="111"/>
      <c r="AG21" s="111">
        <v>0</v>
      </c>
      <c r="AH21" s="111"/>
      <c r="AI21" s="111">
        <f>AE21+AG21</f>
        <v>163233</v>
      </c>
    </row>
    <row r="22" spans="1:35" ht="21.95" customHeight="1" x14ac:dyDescent="0.2">
      <c r="A22" s="7" t="s">
        <v>168</v>
      </c>
      <c r="C22" s="70"/>
      <c r="D22" s="7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ht="21.95" customHeight="1" x14ac:dyDescent="0.2">
      <c r="A23" s="7" t="s">
        <v>214</v>
      </c>
      <c r="C23" s="70"/>
      <c r="D23" s="70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19">
        <f>SUM(U23:AA23)</f>
        <v>0</v>
      </c>
      <c r="AD23" s="19"/>
      <c r="AE23" s="19">
        <f>SUM(E23:S23)+AC23</f>
        <v>0</v>
      </c>
      <c r="AF23" s="19"/>
      <c r="AG23" s="111">
        <v>830954</v>
      </c>
      <c r="AH23" s="19"/>
      <c r="AI23" s="19">
        <f>AE23+AG23</f>
        <v>830954</v>
      </c>
    </row>
    <row r="24" spans="1:35" s="114" customFormat="1" ht="21.95" customHeight="1" x14ac:dyDescent="0.2">
      <c r="A24" s="113" t="s">
        <v>343</v>
      </c>
      <c r="C24" s="115"/>
      <c r="D24" s="115"/>
      <c r="E24" s="111">
        <v>0</v>
      </c>
      <c r="F24" s="111"/>
      <c r="G24" s="111">
        <v>0</v>
      </c>
      <c r="H24" s="111"/>
      <c r="I24" s="111">
        <v>0</v>
      </c>
      <c r="J24" s="111"/>
      <c r="K24" s="111">
        <v>0</v>
      </c>
      <c r="L24" s="111"/>
      <c r="M24" s="111">
        <v>0</v>
      </c>
      <c r="N24" s="111"/>
      <c r="O24" s="111">
        <v>0</v>
      </c>
      <c r="P24" s="111"/>
      <c r="Q24" s="111">
        <v>0</v>
      </c>
      <c r="R24" s="111"/>
      <c r="S24" s="111">
        <v>0</v>
      </c>
      <c r="T24" s="111"/>
      <c r="U24" s="111">
        <v>0</v>
      </c>
      <c r="V24" s="111"/>
      <c r="W24" s="111">
        <v>0</v>
      </c>
      <c r="X24" s="111"/>
      <c r="Y24" s="111">
        <v>0</v>
      </c>
      <c r="Z24" s="111"/>
      <c r="AA24" s="111">
        <v>0</v>
      </c>
      <c r="AB24" s="111"/>
      <c r="AC24" s="111">
        <f>SUM(S24:AA24)</f>
        <v>0</v>
      </c>
      <c r="AD24" s="111"/>
      <c r="AE24" s="111">
        <f>SUM(E24:Q24)+AC24</f>
        <v>0</v>
      </c>
      <c r="AF24" s="111"/>
      <c r="AG24" s="111">
        <v>1075</v>
      </c>
      <c r="AH24" s="111"/>
      <c r="AI24" s="111">
        <f>AE24+AG24</f>
        <v>1075</v>
      </c>
    </row>
    <row r="25" spans="1:35" ht="21.95" customHeight="1" x14ac:dyDescent="0.2">
      <c r="A25" s="7" t="s">
        <v>317</v>
      </c>
      <c r="C25" s="70"/>
      <c r="D25" s="70"/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0</v>
      </c>
      <c r="N25" s="19"/>
      <c r="O25" s="19">
        <v>0</v>
      </c>
      <c r="P25" s="19"/>
      <c r="Q25" s="19">
        <v>0</v>
      </c>
      <c r="R25" s="19"/>
      <c r="S25" s="111">
        <v>-625537</v>
      </c>
      <c r="T25" s="19"/>
      <c r="U25" s="19">
        <v>0</v>
      </c>
      <c r="V25" s="19">
        <v>0</v>
      </c>
      <c r="W25" s="19">
        <v>0</v>
      </c>
      <c r="X25" s="19"/>
      <c r="Y25" s="19">
        <v>0</v>
      </c>
      <c r="Z25" s="19"/>
      <c r="AA25" s="19">
        <v>0</v>
      </c>
      <c r="AB25" s="19"/>
      <c r="AC25" s="19">
        <f>SUM(U25:AA25)</f>
        <v>0</v>
      </c>
      <c r="AD25" s="19"/>
      <c r="AE25" s="19">
        <f>SUM(E25:S25)+AC25</f>
        <v>-625537</v>
      </c>
      <c r="AF25" s="19"/>
      <c r="AG25" s="19">
        <v>0</v>
      </c>
      <c r="AH25" s="19"/>
      <c r="AI25" s="19">
        <f>AE25+AG25</f>
        <v>-625537</v>
      </c>
    </row>
    <row r="26" spans="1:35" ht="21.95" customHeight="1" x14ac:dyDescent="0.2">
      <c r="A26" s="7" t="s">
        <v>246</v>
      </c>
      <c r="C26" s="70"/>
      <c r="D26" s="70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ht="21.95" customHeight="1" x14ac:dyDescent="0.2">
      <c r="A27" s="7" t="s">
        <v>349</v>
      </c>
      <c r="C27" s="70"/>
      <c r="D27" s="70"/>
      <c r="E27" s="20">
        <v>0</v>
      </c>
      <c r="F27" s="19"/>
      <c r="G27" s="20">
        <v>0</v>
      </c>
      <c r="H27" s="19"/>
      <c r="I27" s="20">
        <v>0</v>
      </c>
      <c r="J27" s="19"/>
      <c r="K27" s="20">
        <v>0</v>
      </c>
      <c r="L27" s="19"/>
      <c r="M27" s="20">
        <v>0</v>
      </c>
      <c r="N27" s="19"/>
      <c r="O27" s="20">
        <v>0</v>
      </c>
      <c r="P27" s="19"/>
      <c r="Q27" s="20">
        <v>0</v>
      </c>
      <c r="R27" s="19"/>
      <c r="S27" s="20">
        <v>0</v>
      </c>
      <c r="T27" s="19"/>
      <c r="U27" s="20">
        <v>0</v>
      </c>
      <c r="V27" s="19"/>
      <c r="W27" s="20">
        <v>0</v>
      </c>
      <c r="X27" s="19"/>
      <c r="Y27" s="20">
        <v>0</v>
      </c>
      <c r="Z27" s="19"/>
      <c r="AA27" s="20">
        <v>0</v>
      </c>
      <c r="AB27" s="19"/>
      <c r="AC27" s="20">
        <f>SUM(U27:Y27)</f>
        <v>0</v>
      </c>
      <c r="AD27" s="19"/>
      <c r="AE27" s="20">
        <f>SUM(E27:S27)+AC27</f>
        <v>0</v>
      </c>
      <c r="AF27" s="19"/>
      <c r="AG27" s="20">
        <v>-328762</v>
      </c>
      <c r="AH27" s="19"/>
      <c r="AI27" s="20">
        <f>AE27+AG27</f>
        <v>-328762</v>
      </c>
    </row>
    <row r="28" spans="1:35" ht="21.95" customHeight="1" thickBot="1" x14ac:dyDescent="0.25">
      <c r="A28" s="15" t="s">
        <v>336</v>
      </c>
      <c r="D28" s="22"/>
      <c r="E28" s="74">
        <f>SUM(E14,E17:E25)</f>
        <v>906609</v>
      </c>
      <c r="F28" s="19"/>
      <c r="G28" s="74">
        <f>SUM(G14,G17:G25)</f>
        <v>548089</v>
      </c>
      <c r="H28" s="19"/>
      <c r="I28" s="74">
        <f>SUM(I14,I17:I25)</f>
        <v>1128246</v>
      </c>
      <c r="J28" s="19"/>
      <c r="K28" s="74">
        <f>SUM(K14,K17:K25)</f>
        <v>-901</v>
      </c>
      <c r="L28" s="19"/>
      <c r="M28" s="74">
        <f>SUM(M14,M17:M25)</f>
        <v>0</v>
      </c>
      <c r="N28" s="19"/>
      <c r="O28" s="74">
        <f>SUM(O14,O17:O25)</f>
        <v>163233</v>
      </c>
      <c r="P28" s="19"/>
      <c r="Q28" s="74">
        <f>SUM(Q14,Q17:Q25)</f>
        <v>90661</v>
      </c>
      <c r="R28" s="19"/>
      <c r="S28" s="74">
        <f>SUM(S14,S17:S25)</f>
        <v>465029</v>
      </c>
      <c r="T28" s="19"/>
      <c r="U28" s="74">
        <f>SUM(U14,U17:U25)</f>
        <v>-419</v>
      </c>
      <c r="V28" s="19"/>
      <c r="W28" s="74">
        <f>SUM(W14,W17:W25)</f>
        <v>2967</v>
      </c>
      <c r="X28" s="19"/>
      <c r="Y28" s="74">
        <f>SUM(Y14,Y17:Y25)</f>
        <v>115861</v>
      </c>
      <c r="Z28" s="19"/>
      <c r="AA28" s="74">
        <f>SUM(AA14,AA17:AA25)</f>
        <v>-542</v>
      </c>
      <c r="AB28" s="19"/>
      <c r="AC28" s="74">
        <f>SUM(AC14,AC17:AC25)</f>
        <v>117867</v>
      </c>
      <c r="AD28" s="19"/>
      <c r="AE28" s="74">
        <f>SUM(AE14,AE17:AE25)</f>
        <v>3418833</v>
      </c>
      <c r="AF28" s="19"/>
      <c r="AG28" s="74">
        <f>SUM(AG14,AG17:AG27)</f>
        <v>2774010</v>
      </c>
      <c r="AH28" s="19"/>
      <c r="AI28" s="74">
        <f>SUM(AI14,AI17:AI27)</f>
        <v>6192843</v>
      </c>
    </row>
    <row r="29" spans="1:35" ht="21.95" customHeight="1" thickTop="1" x14ac:dyDescent="0.2">
      <c r="A29" s="15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1:35" ht="21.95" customHeight="1" x14ac:dyDescent="0.2">
      <c r="A30" s="15" t="s">
        <v>284</v>
      </c>
      <c r="C30" s="71"/>
      <c r="D30" s="71"/>
      <c r="E30" s="19">
        <v>921434</v>
      </c>
      <c r="F30" s="19"/>
      <c r="G30" s="19">
        <v>696497</v>
      </c>
      <c r="H30" s="19"/>
      <c r="I30" s="19">
        <v>1149790</v>
      </c>
      <c r="J30" s="19"/>
      <c r="K30" s="19">
        <v>-901</v>
      </c>
      <c r="L30" s="19"/>
      <c r="M30" s="19">
        <v>2149</v>
      </c>
      <c r="N30" s="19"/>
      <c r="O30" s="19">
        <v>32367</v>
      </c>
      <c r="P30" s="19"/>
      <c r="Q30" s="19">
        <v>147072</v>
      </c>
      <c r="R30" s="19"/>
      <c r="S30" s="19">
        <v>678666</v>
      </c>
      <c r="T30" s="19"/>
      <c r="U30" s="19">
        <v>-517</v>
      </c>
      <c r="V30" s="19"/>
      <c r="W30" s="19">
        <v>2966</v>
      </c>
      <c r="X30" s="19"/>
      <c r="Y30" s="19">
        <v>115861</v>
      </c>
      <c r="Z30" s="19"/>
      <c r="AA30" s="19">
        <v>-6202</v>
      </c>
      <c r="AB30" s="19"/>
      <c r="AC30" s="19">
        <f>SUM(U30:AA30)</f>
        <v>112108</v>
      </c>
      <c r="AD30" s="19"/>
      <c r="AE30" s="19">
        <f>SUM(E30:S30,AC30)</f>
        <v>3739182</v>
      </c>
      <c r="AF30" s="19"/>
      <c r="AG30" s="19">
        <v>3026976</v>
      </c>
      <c r="AH30" s="19"/>
      <c r="AI30" s="19">
        <f>SUM(AE30:AG30)</f>
        <v>6766158</v>
      </c>
    </row>
    <row r="31" spans="1:35" ht="21.95" customHeight="1" x14ac:dyDescent="0.2">
      <c r="A31" s="7" t="s">
        <v>202</v>
      </c>
      <c r="C31" s="70"/>
      <c r="D31" s="70"/>
      <c r="E31" s="19">
        <v>0</v>
      </c>
      <c r="F31" s="19"/>
      <c r="G31" s="19">
        <v>0</v>
      </c>
      <c r="H31" s="19"/>
      <c r="I31" s="19">
        <v>0</v>
      </c>
      <c r="J31" s="19"/>
      <c r="K31" s="19">
        <v>0</v>
      </c>
      <c r="L31" s="19"/>
      <c r="M31" s="19">
        <v>0</v>
      </c>
      <c r="N31" s="19"/>
      <c r="O31" s="19">
        <v>0</v>
      </c>
      <c r="P31" s="19"/>
      <c r="Q31" s="19">
        <v>0</v>
      </c>
      <c r="R31" s="19"/>
      <c r="S31" s="19">
        <f>SUM(PL!E146)</f>
        <v>835638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19">
        <f t="shared" ref="AC31:AC32" si="0">SUM(U31:AA31)</f>
        <v>0</v>
      </c>
      <c r="AD31" s="19"/>
      <c r="AE31" s="19">
        <f>SUM(E31:S31,AC31)</f>
        <v>835638</v>
      </c>
      <c r="AF31" s="19"/>
      <c r="AG31" s="19">
        <f>SUM(PL!E147)</f>
        <v>396869</v>
      </c>
      <c r="AH31" s="19"/>
      <c r="AI31" s="19">
        <f t="shared" ref="AI31:AI32" si="1">SUM(AE31:AG31)</f>
        <v>1232507</v>
      </c>
    </row>
    <row r="32" spans="1:35" ht="21.95" customHeight="1" x14ac:dyDescent="0.2">
      <c r="A32" s="72" t="s">
        <v>97</v>
      </c>
      <c r="C32" s="70"/>
      <c r="D32" s="70"/>
      <c r="E32" s="20">
        <v>0</v>
      </c>
      <c r="F32" s="19"/>
      <c r="G32" s="20">
        <v>0</v>
      </c>
      <c r="H32" s="19"/>
      <c r="I32" s="20">
        <v>0</v>
      </c>
      <c r="J32" s="19"/>
      <c r="K32" s="20">
        <v>0</v>
      </c>
      <c r="L32" s="19"/>
      <c r="M32" s="20">
        <v>0</v>
      </c>
      <c r="N32" s="19"/>
      <c r="O32" s="20">
        <v>0</v>
      </c>
      <c r="P32" s="19"/>
      <c r="Q32" s="20">
        <v>0</v>
      </c>
      <c r="R32" s="19"/>
      <c r="S32" s="20">
        <v>0</v>
      </c>
      <c r="T32" s="19"/>
      <c r="U32" s="20">
        <v>70</v>
      </c>
      <c r="V32" s="19"/>
      <c r="W32" s="20">
        <f>SUM(PL!E131)</f>
        <v>17358</v>
      </c>
      <c r="X32" s="19"/>
      <c r="Y32" s="20">
        <v>0</v>
      </c>
      <c r="Z32" s="19"/>
      <c r="AA32" s="20">
        <v>0</v>
      </c>
      <c r="AB32" s="19"/>
      <c r="AC32" s="20">
        <f t="shared" si="0"/>
        <v>17428</v>
      </c>
      <c r="AD32" s="19"/>
      <c r="AE32" s="20">
        <f>SUM(E32:S32,AC32)</f>
        <v>17428</v>
      </c>
      <c r="AF32" s="19"/>
      <c r="AG32" s="20">
        <v>62</v>
      </c>
      <c r="AH32" s="19"/>
      <c r="AI32" s="20">
        <f t="shared" si="1"/>
        <v>17490</v>
      </c>
    </row>
    <row r="33" spans="1:35" ht="21.95" customHeight="1" x14ac:dyDescent="0.2">
      <c r="A33" s="7" t="s">
        <v>112</v>
      </c>
      <c r="C33" s="70"/>
      <c r="D33" s="70"/>
      <c r="E33" s="19">
        <f>SUM(E31:E32)</f>
        <v>0</v>
      </c>
      <c r="F33" s="19"/>
      <c r="G33" s="19">
        <f>SUM(G31:G32)</f>
        <v>0</v>
      </c>
      <c r="H33" s="19"/>
      <c r="I33" s="19">
        <f>SUM(I31:I32)</f>
        <v>0</v>
      </c>
      <c r="J33" s="19"/>
      <c r="K33" s="19">
        <f>SUM(K31:K32)</f>
        <v>0</v>
      </c>
      <c r="L33" s="19"/>
      <c r="M33" s="19">
        <f>SUM(M31:M32)</f>
        <v>0</v>
      </c>
      <c r="N33" s="19"/>
      <c r="O33" s="19">
        <f>SUM(O31:O32)</f>
        <v>0</v>
      </c>
      <c r="P33" s="19"/>
      <c r="Q33" s="19">
        <f>SUM(Q31:Q32)</f>
        <v>0</v>
      </c>
      <c r="R33" s="19"/>
      <c r="S33" s="19">
        <f>SUM(S31:S32)</f>
        <v>835638</v>
      </c>
      <c r="T33" s="19"/>
      <c r="U33" s="19">
        <f>SUM(U31:U32)</f>
        <v>70</v>
      </c>
      <c r="V33" s="19"/>
      <c r="W33" s="19">
        <f>SUM(W31:W32)</f>
        <v>17358</v>
      </c>
      <c r="X33" s="19"/>
      <c r="Y33" s="19">
        <f>SUM(Y31:Y32)</f>
        <v>0</v>
      </c>
      <c r="Z33" s="19"/>
      <c r="AA33" s="19">
        <f>SUM(AA31:AA32)</f>
        <v>0</v>
      </c>
      <c r="AB33" s="19"/>
      <c r="AC33" s="19">
        <f>SUM(AC31:AC32)</f>
        <v>17428</v>
      </c>
      <c r="AD33" s="19"/>
      <c r="AE33" s="19">
        <f>SUM(AE31:AE32)</f>
        <v>853066</v>
      </c>
      <c r="AF33" s="19"/>
      <c r="AG33" s="19">
        <f>SUM(AG31:AG32)</f>
        <v>396931</v>
      </c>
      <c r="AH33" s="19"/>
      <c r="AI33" s="19">
        <f>SUM(AI31:AI32)</f>
        <v>1249997</v>
      </c>
    </row>
    <row r="34" spans="1:35" ht="21.95" customHeight="1" x14ac:dyDescent="0.2">
      <c r="A34" s="7" t="s">
        <v>105</v>
      </c>
      <c r="C34" s="70"/>
      <c r="D34" s="70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21.95" customHeight="1" x14ac:dyDescent="0.2">
      <c r="A35" s="7" t="s">
        <v>302</v>
      </c>
      <c r="C35" s="70"/>
      <c r="D35" s="70"/>
      <c r="E35" s="19">
        <v>0</v>
      </c>
      <c r="F35" s="19"/>
      <c r="G35" s="19">
        <v>0</v>
      </c>
      <c r="H35" s="19"/>
      <c r="I35" s="19">
        <v>-6032</v>
      </c>
      <c r="J35" s="19"/>
      <c r="K35" s="19">
        <v>0</v>
      </c>
      <c r="L35" s="19"/>
      <c r="M35" s="19">
        <v>0</v>
      </c>
      <c r="N35" s="19"/>
      <c r="O35" s="19">
        <v>0</v>
      </c>
      <c r="P35" s="19"/>
      <c r="Q35" s="19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19">
        <f>SUM(U35:AA35)</f>
        <v>0</v>
      </c>
      <c r="AD35" s="19"/>
      <c r="AE35" s="19">
        <f>SUM(E35:S35,AC35)</f>
        <v>-6032</v>
      </c>
      <c r="AF35" s="19"/>
      <c r="AG35" s="19">
        <v>226627</v>
      </c>
      <c r="AH35" s="19"/>
      <c r="AI35" s="19">
        <f>SUM(AE35:AG35)</f>
        <v>220595</v>
      </c>
    </row>
    <row r="36" spans="1:35" ht="21.95" customHeight="1" x14ac:dyDescent="0.2">
      <c r="A36" s="7" t="s">
        <v>303</v>
      </c>
      <c r="C36" s="70"/>
      <c r="D36" s="70"/>
      <c r="E36" s="19">
        <v>0</v>
      </c>
      <c r="F36" s="19"/>
      <c r="G36" s="19">
        <v>0</v>
      </c>
      <c r="H36" s="19"/>
      <c r="I36" s="19">
        <v>-2682</v>
      </c>
      <c r="J36" s="19"/>
      <c r="K36" s="19">
        <v>0</v>
      </c>
      <c r="L36" s="19">
        <v>0</v>
      </c>
      <c r="M36" s="19">
        <v>0</v>
      </c>
      <c r="N36" s="19"/>
      <c r="O36" s="19">
        <v>0</v>
      </c>
      <c r="P36" s="19"/>
      <c r="Q36" s="19">
        <v>0</v>
      </c>
      <c r="R36" s="19"/>
      <c r="S36" s="19">
        <v>2682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19">
        <f>SUM(U36:AA36)</f>
        <v>0</v>
      </c>
      <c r="AD36" s="19"/>
      <c r="AE36" s="19">
        <f>SUM(E36:S36,AC36)</f>
        <v>0</v>
      </c>
      <c r="AF36" s="19"/>
      <c r="AG36" s="19">
        <v>0</v>
      </c>
      <c r="AH36" s="19"/>
      <c r="AI36" s="19">
        <f>SUM(AE36:AG36)</f>
        <v>0</v>
      </c>
    </row>
    <row r="37" spans="1:35" ht="21.95" customHeight="1" x14ac:dyDescent="0.2">
      <c r="A37" s="7" t="s">
        <v>168</v>
      </c>
      <c r="C37" s="75"/>
      <c r="D37" s="75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</row>
    <row r="38" spans="1:35" ht="21.95" customHeight="1" x14ac:dyDescent="0.2">
      <c r="A38" s="7" t="s">
        <v>319</v>
      </c>
      <c r="C38" s="75"/>
      <c r="D38" s="75"/>
      <c r="E38" s="19">
        <v>111150</v>
      </c>
      <c r="F38" s="19"/>
      <c r="G38" s="19">
        <v>1320373</v>
      </c>
      <c r="H38" s="19"/>
      <c r="I38" s="19">
        <v>0</v>
      </c>
      <c r="J38" s="19"/>
      <c r="K38" s="19">
        <v>0</v>
      </c>
      <c r="L38" s="19"/>
      <c r="M38" s="19">
        <v>0</v>
      </c>
      <c r="N38" s="19"/>
      <c r="O38" s="19">
        <v>-32367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19">
        <f t="shared" ref="AC38" si="2">SUM(U38:AA38)</f>
        <v>0</v>
      </c>
      <c r="AD38" s="19"/>
      <c r="AE38" s="19">
        <f>SUM(E38:S38,AC38)</f>
        <v>1399156</v>
      </c>
      <c r="AF38" s="19"/>
      <c r="AG38" s="19">
        <v>0</v>
      </c>
      <c r="AH38" s="19"/>
      <c r="AI38" s="19">
        <f t="shared" ref="AI38:AI40" si="3">SUM(AE38:AG38)</f>
        <v>1399156</v>
      </c>
    </row>
    <row r="39" spans="1:35" ht="21.95" customHeight="1" x14ac:dyDescent="0.2">
      <c r="A39" s="7" t="s">
        <v>168</v>
      </c>
      <c r="C39" s="75"/>
      <c r="D39" s="75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 ht="21.95" customHeight="1" x14ac:dyDescent="0.2">
      <c r="A40" s="7" t="s">
        <v>214</v>
      </c>
      <c r="C40" s="75"/>
      <c r="D40" s="75"/>
      <c r="E40" s="19">
        <v>0</v>
      </c>
      <c r="F40" s="19"/>
      <c r="G40" s="19">
        <v>0</v>
      </c>
      <c r="H40" s="19"/>
      <c r="I40" s="19">
        <v>0</v>
      </c>
      <c r="J40" s="19"/>
      <c r="K40" s="19">
        <v>0</v>
      </c>
      <c r="L40" s="19"/>
      <c r="M40" s="19">
        <v>0</v>
      </c>
      <c r="N40" s="19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19">
        <f t="shared" ref="AC40" si="4">SUM(U40:AA40)</f>
        <v>0</v>
      </c>
      <c r="AD40" s="19"/>
      <c r="AE40" s="19">
        <f>SUM(E40:S40,AC40)</f>
        <v>0</v>
      </c>
      <c r="AF40" s="19"/>
      <c r="AG40" s="19">
        <v>969081</v>
      </c>
      <c r="AH40" s="19"/>
      <c r="AI40" s="19">
        <f t="shared" si="3"/>
        <v>969081</v>
      </c>
    </row>
    <row r="41" spans="1:35" ht="21.95" customHeight="1" x14ac:dyDescent="0.2">
      <c r="A41" s="42" t="s">
        <v>304</v>
      </c>
      <c r="C41" s="70"/>
      <c r="D41" s="70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</row>
    <row r="42" spans="1:35" ht="21.95" customHeight="1" x14ac:dyDescent="0.2">
      <c r="A42" s="42" t="s">
        <v>214</v>
      </c>
      <c r="C42" s="70"/>
      <c r="D42" s="70"/>
      <c r="E42" s="19">
        <v>0</v>
      </c>
      <c r="F42" s="19"/>
      <c r="G42" s="19">
        <v>0</v>
      </c>
      <c r="H42" s="19"/>
      <c r="I42" s="19">
        <v>0</v>
      </c>
      <c r="J42" s="19"/>
      <c r="K42" s="19">
        <v>0</v>
      </c>
      <c r="L42" s="19"/>
      <c r="M42" s="19">
        <v>0</v>
      </c>
      <c r="N42" s="19"/>
      <c r="O42" s="19">
        <v>0</v>
      </c>
      <c r="P42" s="19"/>
      <c r="Q42" s="19">
        <v>0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19">
        <f>SUM(U42:AA42)</f>
        <v>0</v>
      </c>
      <c r="AD42" s="19"/>
      <c r="AE42" s="19">
        <f t="shared" ref="AE42:AE47" si="5">SUM(E42:S42,AC42)</f>
        <v>0</v>
      </c>
      <c r="AF42" s="19"/>
      <c r="AG42" s="19">
        <v>188950</v>
      </c>
      <c r="AH42" s="19"/>
      <c r="AI42" s="19">
        <f t="shared" ref="AI42:AI46" si="6">SUM(AE42:AG42)</f>
        <v>188950</v>
      </c>
    </row>
    <row r="43" spans="1:35" ht="21.95" customHeight="1" x14ac:dyDescent="0.2">
      <c r="A43" s="42" t="s">
        <v>305</v>
      </c>
      <c r="C43" s="70"/>
      <c r="D43" s="70"/>
      <c r="E43" s="19">
        <v>0</v>
      </c>
      <c r="F43" s="19"/>
      <c r="G43" s="19">
        <v>0</v>
      </c>
      <c r="H43" s="19"/>
      <c r="I43" s="19">
        <v>0</v>
      </c>
      <c r="J43" s="19"/>
      <c r="K43" s="19">
        <v>0</v>
      </c>
      <c r="L43" s="19"/>
      <c r="M43" s="19">
        <v>0</v>
      </c>
      <c r="N43" s="19"/>
      <c r="O43" s="19">
        <v>81642</v>
      </c>
      <c r="P43" s="19"/>
      <c r="Q43" s="19">
        <v>0</v>
      </c>
      <c r="R43" s="19"/>
      <c r="S43" s="19">
        <v>0</v>
      </c>
      <c r="T43" s="19"/>
      <c r="U43" s="19">
        <v>0</v>
      </c>
      <c r="V43" s="19"/>
      <c r="W43" s="19">
        <v>0</v>
      </c>
      <c r="X43" s="19"/>
      <c r="Y43" s="19">
        <v>0</v>
      </c>
      <c r="Z43" s="19"/>
      <c r="AA43" s="19">
        <v>0</v>
      </c>
      <c r="AB43" s="19"/>
      <c r="AC43" s="19">
        <f t="shared" ref="AC43:AC46" si="7">SUM(U43:AA43)</f>
        <v>0</v>
      </c>
      <c r="AD43" s="19"/>
      <c r="AE43" s="19">
        <f t="shared" si="5"/>
        <v>81642</v>
      </c>
      <c r="AF43" s="19"/>
      <c r="AG43" s="19">
        <v>0</v>
      </c>
      <c r="AH43" s="19"/>
      <c r="AI43" s="19">
        <f t="shared" si="6"/>
        <v>81642</v>
      </c>
    </row>
    <row r="44" spans="1:35" ht="21.95" customHeight="1" x14ac:dyDescent="0.2">
      <c r="A44" s="42" t="s">
        <v>321</v>
      </c>
      <c r="C44" s="70"/>
      <c r="D44" s="70"/>
      <c r="E44" s="19">
        <v>0</v>
      </c>
      <c r="F44" s="19"/>
      <c r="G44" s="19">
        <v>0</v>
      </c>
      <c r="H44" s="19"/>
      <c r="I44" s="19">
        <v>0</v>
      </c>
      <c r="J44" s="19"/>
      <c r="K44" s="19">
        <v>0</v>
      </c>
      <c r="L44" s="19"/>
      <c r="M44" s="19">
        <v>0</v>
      </c>
      <c r="N44" s="19"/>
      <c r="O44" s="19">
        <v>0</v>
      </c>
      <c r="P44" s="19"/>
      <c r="Q44" s="19">
        <v>0</v>
      </c>
      <c r="R44" s="19"/>
      <c r="S44" s="19">
        <v>0</v>
      </c>
      <c r="T44" s="19"/>
      <c r="U44" s="19">
        <v>0</v>
      </c>
      <c r="V44" s="19"/>
      <c r="W44" s="19">
        <v>0</v>
      </c>
      <c r="X44" s="19"/>
      <c r="Y44" s="19">
        <v>0</v>
      </c>
      <c r="Z44" s="19"/>
      <c r="AA44" s="19">
        <v>0</v>
      </c>
      <c r="AB44" s="19"/>
      <c r="AC44" s="19">
        <f t="shared" ref="AC44" si="8">SUM(U44:AA44)</f>
        <v>0</v>
      </c>
      <c r="AD44" s="19"/>
      <c r="AE44" s="19">
        <f t="shared" ref="AE44" si="9">SUM(E44:S44,AC44)</f>
        <v>0</v>
      </c>
      <c r="AF44" s="19"/>
      <c r="AG44" s="19">
        <v>4011</v>
      </c>
      <c r="AH44" s="19"/>
      <c r="AI44" s="19">
        <f t="shared" si="6"/>
        <v>4011</v>
      </c>
    </row>
    <row r="45" spans="1:35" ht="21.95" customHeight="1" x14ac:dyDescent="0.2">
      <c r="A45" s="42" t="s">
        <v>306</v>
      </c>
      <c r="C45" s="70"/>
      <c r="D45" s="70"/>
      <c r="E45" s="19">
        <v>0</v>
      </c>
      <c r="F45" s="19"/>
      <c r="G45" s="19">
        <v>0</v>
      </c>
      <c r="H45" s="19"/>
      <c r="I45" s="19">
        <v>0</v>
      </c>
      <c r="J45" s="19"/>
      <c r="K45" s="19">
        <v>0</v>
      </c>
      <c r="L45" s="19"/>
      <c r="M45" s="19">
        <v>2815</v>
      </c>
      <c r="N45" s="19"/>
      <c r="O45" s="19">
        <v>0</v>
      </c>
      <c r="P45" s="19"/>
      <c r="Q45" s="19">
        <v>0</v>
      </c>
      <c r="R45" s="19"/>
      <c r="S45" s="19">
        <v>0</v>
      </c>
      <c r="T45" s="19"/>
      <c r="U45" s="19">
        <v>0</v>
      </c>
      <c r="V45" s="19"/>
      <c r="W45" s="19">
        <v>0</v>
      </c>
      <c r="X45" s="19"/>
      <c r="Y45" s="19">
        <v>0</v>
      </c>
      <c r="Z45" s="19"/>
      <c r="AA45" s="19">
        <v>0</v>
      </c>
      <c r="AB45" s="19"/>
      <c r="AC45" s="19">
        <f t="shared" si="7"/>
        <v>0</v>
      </c>
      <c r="AD45" s="19"/>
      <c r="AE45" s="19">
        <f t="shared" si="5"/>
        <v>2815</v>
      </c>
      <c r="AF45" s="19"/>
      <c r="AG45" s="19">
        <v>5108</v>
      </c>
      <c r="AH45" s="19"/>
      <c r="AI45" s="19">
        <f t="shared" si="6"/>
        <v>7923</v>
      </c>
    </row>
    <row r="46" spans="1:35" ht="21.95" customHeight="1" x14ac:dyDescent="0.2">
      <c r="A46" s="42" t="s">
        <v>345</v>
      </c>
      <c r="C46" s="70"/>
      <c r="D46" s="70"/>
      <c r="E46" s="19">
        <v>0</v>
      </c>
      <c r="F46" s="19"/>
      <c r="G46" s="19">
        <v>0</v>
      </c>
      <c r="H46" s="19"/>
      <c r="I46" s="19">
        <v>0</v>
      </c>
      <c r="J46" s="19"/>
      <c r="K46" s="19">
        <v>0</v>
      </c>
      <c r="L46" s="19"/>
      <c r="M46" s="19">
        <v>0</v>
      </c>
      <c r="N46" s="19"/>
      <c r="O46" s="19">
        <v>0</v>
      </c>
      <c r="P46" s="19"/>
      <c r="Q46" s="19">
        <v>0</v>
      </c>
      <c r="R46" s="19"/>
      <c r="S46" s="19">
        <v>-253</v>
      </c>
      <c r="T46" s="19"/>
      <c r="U46" s="19">
        <v>0</v>
      </c>
      <c r="V46" s="19"/>
      <c r="W46" s="19">
        <v>0</v>
      </c>
      <c r="X46" s="19"/>
      <c r="Y46" s="19">
        <v>0</v>
      </c>
      <c r="Z46" s="19"/>
      <c r="AA46" s="19">
        <v>0</v>
      </c>
      <c r="AB46" s="19"/>
      <c r="AC46" s="19">
        <f t="shared" si="7"/>
        <v>0</v>
      </c>
      <c r="AD46" s="19"/>
      <c r="AE46" s="19">
        <f t="shared" si="5"/>
        <v>-253</v>
      </c>
      <c r="AF46" s="19"/>
      <c r="AG46" s="19">
        <v>0</v>
      </c>
      <c r="AH46" s="19"/>
      <c r="AI46" s="19">
        <f t="shared" si="6"/>
        <v>-253</v>
      </c>
    </row>
    <row r="47" spans="1:35" ht="21.95" customHeight="1" x14ac:dyDescent="0.2">
      <c r="A47" s="7" t="s">
        <v>317</v>
      </c>
      <c r="C47" s="70"/>
      <c r="D47" s="70"/>
      <c r="E47" s="19">
        <v>0</v>
      </c>
      <c r="F47" s="19"/>
      <c r="G47" s="19">
        <v>0</v>
      </c>
      <c r="H47" s="19"/>
      <c r="I47" s="19">
        <v>0</v>
      </c>
      <c r="J47" s="19"/>
      <c r="K47" s="19">
        <v>0</v>
      </c>
      <c r="L47" s="19"/>
      <c r="M47" s="19">
        <v>0</v>
      </c>
      <c r="N47" s="19"/>
      <c r="O47" s="19">
        <v>0</v>
      </c>
      <c r="P47" s="19"/>
      <c r="Q47" s="19">
        <v>0</v>
      </c>
      <c r="R47" s="19"/>
      <c r="S47" s="19">
        <v>-812362</v>
      </c>
      <c r="T47" s="19"/>
      <c r="U47" s="19">
        <v>0</v>
      </c>
      <c r="V47" s="19"/>
      <c r="W47" s="19">
        <v>0</v>
      </c>
      <c r="X47" s="19"/>
      <c r="Y47" s="19">
        <v>0</v>
      </c>
      <c r="Z47" s="19"/>
      <c r="AA47" s="19">
        <v>0</v>
      </c>
      <c r="AB47" s="19"/>
      <c r="AC47" s="19">
        <f>SUM(U47:AA47)</f>
        <v>0</v>
      </c>
      <c r="AD47" s="19"/>
      <c r="AE47" s="19">
        <f t="shared" si="5"/>
        <v>-812362</v>
      </c>
      <c r="AF47" s="19"/>
      <c r="AG47" s="19">
        <v>0</v>
      </c>
      <c r="AH47" s="19"/>
      <c r="AI47" s="19">
        <f>SUM(AE47:AG47)</f>
        <v>-812362</v>
      </c>
    </row>
    <row r="48" spans="1:35" ht="21.95" customHeight="1" x14ac:dyDescent="0.2">
      <c r="A48" s="7" t="s">
        <v>246</v>
      </c>
      <c r="C48" s="70"/>
      <c r="D48" s="70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</row>
    <row r="49" spans="1:35" ht="21.95" customHeight="1" x14ac:dyDescent="0.2">
      <c r="A49" s="7" t="s">
        <v>349</v>
      </c>
      <c r="C49" s="70"/>
      <c r="D49" s="70"/>
      <c r="E49" s="19">
        <v>0</v>
      </c>
      <c r="F49" s="19"/>
      <c r="G49" s="19">
        <v>0</v>
      </c>
      <c r="H49" s="19"/>
      <c r="I49" s="19">
        <v>0</v>
      </c>
      <c r="J49" s="19"/>
      <c r="K49" s="19">
        <v>0</v>
      </c>
      <c r="L49" s="19"/>
      <c r="M49" s="19">
        <v>0</v>
      </c>
      <c r="N49" s="19"/>
      <c r="O49" s="19">
        <v>0</v>
      </c>
      <c r="P49" s="19"/>
      <c r="Q49" s="19">
        <v>0</v>
      </c>
      <c r="R49" s="19"/>
      <c r="S49" s="19">
        <v>0</v>
      </c>
      <c r="T49" s="19"/>
      <c r="U49" s="19">
        <v>0</v>
      </c>
      <c r="V49" s="19"/>
      <c r="W49" s="19">
        <v>0</v>
      </c>
      <c r="X49" s="19"/>
      <c r="Y49" s="19">
        <v>0</v>
      </c>
      <c r="Z49" s="19"/>
      <c r="AA49" s="19">
        <v>0</v>
      </c>
      <c r="AB49" s="19"/>
      <c r="AC49" s="19">
        <f>SUM(U49:AA49)</f>
        <v>0</v>
      </c>
      <c r="AD49" s="19"/>
      <c r="AE49" s="19">
        <f>SUM(E49:S49,AC49)</f>
        <v>0</v>
      </c>
      <c r="AF49" s="19"/>
      <c r="AG49" s="19">
        <v>-416924</v>
      </c>
      <c r="AH49" s="19"/>
      <c r="AI49" s="19">
        <f>SUM(AE49:AG49)</f>
        <v>-416924</v>
      </c>
    </row>
    <row r="50" spans="1:35" ht="21.95" customHeight="1" thickBot="1" x14ac:dyDescent="0.25">
      <c r="A50" s="15" t="s">
        <v>337</v>
      </c>
      <c r="D50" s="22"/>
      <c r="E50" s="23">
        <f>SUM(E30,E33:E49)</f>
        <v>1032584</v>
      </c>
      <c r="F50" s="22"/>
      <c r="G50" s="23">
        <f>SUM(G30,G33:G49)</f>
        <v>2016870</v>
      </c>
      <c r="H50" s="22"/>
      <c r="I50" s="23">
        <f>SUM(I30,I33:I49)</f>
        <v>1141076</v>
      </c>
      <c r="J50" s="22"/>
      <c r="K50" s="23">
        <f>SUM(K30,K33:K49)</f>
        <v>-901</v>
      </c>
      <c r="L50" s="22"/>
      <c r="M50" s="23">
        <f>SUM(M30,M33:M49)</f>
        <v>4964</v>
      </c>
      <c r="N50" s="22"/>
      <c r="O50" s="23">
        <f>SUM(O30,O33:O49)</f>
        <v>81642</v>
      </c>
      <c r="P50" s="22"/>
      <c r="Q50" s="23">
        <f>SUM(Q30,Q33:Q49)</f>
        <v>147072</v>
      </c>
      <c r="R50" s="22"/>
      <c r="S50" s="23">
        <f>SUM(S30,S33:S49)</f>
        <v>704371</v>
      </c>
      <c r="T50" s="18"/>
      <c r="U50" s="23">
        <f>SUM(U30,U33:U49)</f>
        <v>-447</v>
      </c>
      <c r="V50" s="22"/>
      <c r="W50" s="23">
        <f>SUM(W30,W33:W49)</f>
        <v>20324</v>
      </c>
      <c r="X50" s="18"/>
      <c r="Y50" s="23">
        <f>SUM(Y30,Y33:Y49)</f>
        <v>115861</v>
      </c>
      <c r="Z50" s="18"/>
      <c r="AA50" s="23">
        <f>SUM(AA30,AA33:AA49)</f>
        <v>-6202</v>
      </c>
      <c r="AB50" s="18"/>
      <c r="AC50" s="23">
        <f>SUM(AC30,AC33:AC49)</f>
        <v>129536</v>
      </c>
      <c r="AD50" s="18"/>
      <c r="AE50" s="23">
        <f>SUM(AE30,AE33:AE49)</f>
        <v>5257214</v>
      </c>
      <c r="AF50" s="18"/>
      <c r="AG50" s="23">
        <f>SUM(AG30,AG33:AG49)</f>
        <v>4400760</v>
      </c>
      <c r="AH50" s="18"/>
      <c r="AI50" s="23">
        <f>SUM(AI30,AI33:AI49)</f>
        <v>9657974</v>
      </c>
    </row>
    <row r="51" spans="1:35" ht="21.95" customHeight="1" thickTop="1" x14ac:dyDescent="0.2">
      <c r="A51" s="15"/>
      <c r="D51" s="22"/>
      <c r="E51" s="22">
        <f>SUM(E30-BS!G101)</f>
        <v>0</v>
      </c>
      <c r="F51" s="22"/>
      <c r="G51" s="22">
        <f>SUM(G30-BS!G102)</f>
        <v>0</v>
      </c>
      <c r="H51" s="22"/>
      <c r="I51" s="22">
        <f>SUM(I30-BS!G103)</f>
        <v>0</v>
      </c>
      <c r="J51" s="22"/>
      <c r="K51" s="22">
        <f>SUM(K30-BS!G104)</f>
        <v>0</v>
      </c>
      <c r="L51" s="22"/>
      <c r="M51" s="22">
        <f>SUM(M30-BS!G105)</f>
        <v>0</v>
      </c>
      <c r="N51" s="22"/>
      <c r="O51" s="22">
        <f>SUM(O30-BS!G106)</f>
        <v>0</v>
      </c>
      <c r="P51" s="22"/>
      <c r="Q51" s="22">
        <f>SUM(Q30-BS!G108)</f>
        <v>0</v>
      </c>
      <c r="R51" s="22"/>
      <c r="S51" s="22">
        <f>SUM(S30-BS!G109)</f>
        <v>0</v>
      </c>
      <c r="T51" s="18"/>
      <c r="U51" s="22"/>
      <c r="V51" s="22"/>
      <c r="W51" s="22"/>
      <c r="X51" s="18"/>
      <c r="Y51" s="22"/>
      <c r="Z51" s="18"/>
      <c r="AA51" s="18"/>
      <c r="AB51" s="18"/>
      <c r="AC51" s="22">
        <f>SUM(AC30-BS!G110)</f>
        <v>0</v>
      </c>
      <c r="AD51" s="18"/>
      <c r="AE51" s="22">
        <f>SUM(AE30-BS!G111)</f>
        <v>0</v>
      </c>
      <c r="AF51" s="18"/>
      <c r="AG51" s="22">
        <f>SUM(AG30-BS!G112)</f>
        <v>0</v>
      </c>
      <c r="AH51" s="18"/>
      <c r="AI51" s="22">
        <f>SUM(AI30-BS!G113)</f>
        <v>0</v>
      </c>
    </row>
    <row r="52" spans="1:35" ht="21.95" customHeight="1" x14ac:dyDescent="0.2">
      <c r="A52" s="15"/>
      <c r="D52" s="22"/>
      <c r="E52" s="22">
        <f>SUM(E50-BS!E101)</f>
        <v>0</v>
      </c>
      <c r="F52" s="22"/>
      <c r="G52" s="22">
        <f>SUM(G50-BS!E102)</f>
        <v>0</v>
      </c>
      <c r="H52" s="22"/>
      <c r="I52" s="22">
        <f>SUM(I50-BS!E103)</f>
        <v>0</v>
      </c>
      <c r="J52" s="22"/>
      <c r="K52" s="22">
        <f>SUM(K50-BS!E104)</f>
        <v>0</v>
      </c>
      <c r="L52" s="22"/>
      <c r="M52" s="22">
        <f>SUM(M50-BS!E105)</f>
        <v>0</v>
      </c>
      <c r="N52" s="22"/>
      <c r="O52" s="22">
        <f>SUM(O50-BS!E106)</f>
        <v>0</v>
      </c>
      <c r="P52" s="22"/>
      <c r="Q52" s="22">
        <f>SUM(Q50-BS!E108)</f>
        <v>0</v>
      </c>
      <c r="R52" s="22"/>
      <c r="S52" s="22">
        <f>SUM(S50-BS!E109)</f>
        <v>0</v>
      </c>
      <c r="T52" s="18"/>
      <c r="U52" s="22"/>
      <c r="V52" s="22"/>
      <c r="W52" s="22"/>
      <c r="X52" s="18"/>
      <c r="Y52" s="22"/>
      <c r="Z52" s="18"/>
      <c r="AA52" s="18"/>
      <c r="AB52" s="18"/>
      <c r="AC52" s="22">
        <f>SUM(AC50-BS!E110)</f>
        <v>0</v>
      </c>
      <c r="AD52" s="18"/>
      <c r="AE52" s="22">
        <f>SUM(AE50-BS!E111)</f>
        <v>0</v>
      </c>
      <c r="AF52" s="18"/>
      <c r="AG52" s="22">
        <f>SUM(AG50-BS!E112)</f>
        <v>0</v>
      </c>
      <c r="AH52" s="18"/>
      <c r="AI52" s="22">
        <f>SUM(AI50-BS!E113)</f>
        <v>0</v>
      </c>
    </row>
    <row r="53" spans="1:35" ht="21.95" customHeight="1" x14ac:dyDescent="0.2">
      <c r="A53" s="7" t="s">
        <v>262</v>
      </c>
    </row>
  </sheetData>
  <mergeCells count="5">
    <mergeCell ref="E6:AI6"/>
    <mergeCell ref="E7:AE7"/>
    <mergeCell ref="U8:AC8"/>
    <mergeCell ref="Q12:S12"/>
    <mergeCell ref="U9:AA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0"/>
  <sheetViews>
    <sheetView showGridLines="0" topLeftCell="A24" zoomScale="70" zoomScaleNormal="70" zoomScaleSheetLayoutView="70" workbookViewId="0">
      <selection activeCell="G32" sqref="G32"/>
    </sheetView>
  </sheetViews>
  <sheetFormatPr defaultColWidth="9.140625" defaultRowHeight="23.25" x14ac:dyDescent="0.2"/>
  <cols>
    <col min="1" max="1" width="12.85546875" style="8" customWidth="1"/>
    <col min="2" max="2" width="5.28515625" style="8" customWidth="1"/>
    <col min="3" max="3" width="21.42578125" style="8" customWidth="1"/>
    <col min="4" max="4" width="1.42578125" style="26" customWidth="1"/>
    <col min="5" max="5" width="17.5703125" style="8" customWidth="1"/>
    <col min="6" max="6" width="1.42578125" style="8" customWidth="1"/>
    <col min="7" max="7" width="17.5703125" style="8" customWidth="1"/>
    <col min="8" max="8" width="1.42578125" style="8" customWidth="1"/>
    <col min="9" max="9" width="17.5703125" style="8" customWidth="1"/>
    <col min="10" max="10" width="1.42578125" style="8" customWidth="1"/>
    <col min="11" max="11" width="17.5703125" style="8" customWidth="1"/>
    <col min="12" max="12" width="1.42578125" style="8" customWidth="1"/>
    <col min="13" max="13" width="17.5703125" style="8" customWidth="1"/>
    <col min="14" max="14" width="1.7109375" style="8" customWidth="1"/>
    <col min="15" max="15" width="17.5703125" style="8" customWidth="1"/>
    <col min="16" max="16" width="1.42578125" style="8" customWidth="1"/>
    <col min="17" max="17" width="17.5703125" style="8" customWidth="1"/>
    <col min="18" max="18" width="1.42578125" style="8" customWidth="1"/>
    <col min="19" max="19" width="17.5703125" style="8" customWidth="1"/>
    <col min="20" max="20" width="1.42578125" style="8" customWidth="1"/>
    <col min="21" max="21" width="17.5703125" style="8" customWidth="1"/>
    <col min="22" max="22" width="1.42578125" style="26" customWidth="1"/>
    <col min="23" max="23" width="17.5703125" style="8" customWidth="1"/>
    <col min="24" max="24" width="1.42578125" style="8" customWidth="1"/>
    <col min="25" max="25" width="17.5703125" style="8" customWidth="1"/>
    <col min="26" max="26" width="1.42578125" style="8" customWidth="1"/>
    <col min="27" max="27" width="17.5703125" style="8" customWidth="1"/>
    <col min="28" max="16384" width="9.140625" style="8"/>
  </cols>
  <sheetData>
    <row r="1" spans="1:27" ht="22.5" customHeight="1" x14ac:dyDescent="0.2"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  <c r="W1" s="60"/>
      <c r="X1" s="60"/>
      <c r="Y1" s="60"/>
      <c r="Z1" s="60"/>
      <c r="AA1" s="62" t="s">
        <v>109</v>
      </c>
    </row>
    <row r="2" spans="1:27" ht="22.5" customHeight="1" x14ac:dyDescent="0.2">
      <c r="A2" s="21" t="s">
        <v>100</v>
      </c>
      <c r="B2" s="35"/>
      <c r="C2" s="35"/>
      <c r="D2" s="63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63"/>
      <c r="W2" s="35"/>
      <c r="X2" s="35"/>
      <c r="Y2" s="35"/>
      <c r="Z2" s="35"/>
      <c r="AA2" s="35"/>
    </row>
    <row r="3" spans="1:27" ht="22.5" customHeight="1" x14ac:dyDescent="0.2">
      <c r="A3" s="35" t="s">
        <v>88</v>
      </c>
      <c r="B3" s="35"/>
      <c r="C3" s="35"/>
      <c r="D3" s="63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63"/>
      <c r="W3" s="35"/>
      <c r="X3" s="35"/>
      <c r="Y3" s="35"/>
      <c r="Z3" s="35"/>
      <c r="AA3" s="35"/>
    </row>
    <row r="4" spans="1:27" ht="22.5" customHeight="1" x14ac:dyDescent="0.2">
      <c r="A4" s="35" t="s">
        <v>335</v>
      </c>
      <c r="B4" s="35"/>
      <c r="C4" s="35"/>
      <c r="D4" s="6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63"/>
      <c r="W4" s="35"/>
      <c r="X4" s="35"/>
      <c r="Y4" s="35"/>
      <c r="Z4" s="35"/>
      <c r="AA4" s="35"/>
    </row>
    <row r="5" spans="1:27" ht="22.5" customHeight="1" x14ac:dyDescent="0.2">
      <c r="B5" s="64"/>
      <c r="C5" s="64"/>
      <c r="D5" s="65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6"/>
      <c r="V5" s="106"/>
      <c r="W5" s="66"/>
      <c r="X5" s="66"/>
      <c r="Y5" s="66"/>
      <c r="Z5" s="64"/>
      <c r="AA5" s="66" t="s">
        <v>111</v>
      </c>
    </row>
    <row r="6" spans="1:27" ht="22.5" customHeight="1" x14ac:dyDescent="0.2">
      <c r="A6" s="18"/>
      <c r="B6" s="18"/>
      <c r="C6" s="18"/>
      <c r="D6" s="67"/>
      <c r="E6" s="125" t="s">
        <v>2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ht="22.5" customHeight="1" x14ac:dyDescent="0.2">
      <c r="A7" s="18"/>
      <c r="B7" s="18"/>
      <c r="C7" s="18"/>
      <c r="D7" s="67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126" t="s">
        <v>35</v>
      </c>
      <c r="V7" s="126"/>
      <c r="W7" s="126"/>
      <c r="X7" s="126"/>
      <c r="Y7" s="126"/>
      <c r="Z7" s="69"/>
      <c r="AA7" s="69"/>
    </row>
    <row r="8" spans="1:27" ht="22.5" customHeight="1" x14ac:dyDescent="0.2">
      <c r="A8" s="18"/>
      <c r="B8" s="18"/>
      <c r="C8" s="18"/>
      <c r="D8" s="67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126" t="s">
        <v>64</v>
      </c>
      <c r="V8" s="126"/>
      <c r="W8" s="126"/>
      <c r="X8" s="22"/>
      <c r="Y8" s="22"/>
      <c r="Z8" s="69"/>
      <c r="AA8" s="69"/>
    </row>
    <row r="9" spans="1:27" ht="22.5" customHeight="1" x14ac:dyDescent="0.2">
      <c r="A9" s="18"/>
      <c r="B9" s="18"/>
      <c r="C9" s="18"/>
      <c r="D9" s="67"/>
      <c r="E9" s="69"/>
      <c r="F9" s="69"/>
      <c r="G9" s="69"/>
      <c r="H9" s="69"/>
      <c r="I9" s="18" t="s">
        <v>113</v>
      </c>
      <c r="J9" s="22"/>
      <c r="P9" s="22"/>
      <c r="Q9" s="69"/>
      <c r="R9" s="69"/>
      <c r="S9" s="69"/>
      <c r="T9" s="69"/>
      <c r="U9" s="18" t="s">
        <v>161</v>
      </c>
      <c r="V9" s="22"/>
      <c r="X9" s="69"/>
      <c r="Y9" s="69"/>
      <c r="Z9" s="69"/>
      <c r="AA9" s="69"/>
    </row>
    <row r="10" spans="1:27" s="18" customFormat="1" ht="22.5" customHeight="1" x14ac:dyDescent="0.2">
      <c r="D10" s="22"/>
      <c r="I10" s="18" t="s">
        <v>114</v>
      </c>
      <c r="J10" s="22"/>
      <c r="K10" s="18" t="s">
        <v>247</v>
      </c>
      <c r="M10" s="18" t="s">
        <v>297</v>
      </c>
      <c r="P10" s="22"/>
      <c r="T10" s="22"/>
      <c r="U10" s="18" t="s">
        <v>162</v>
      </c>
      <c r="V10" s="22"/>
      <c r="W10" s="18" t="s">
        <v>66</v>
      </c>
      <c r="Y10" s="18" t="s">
        <v>67</v>
      </c>
      <c r="Z10" s="22"/>
    </row>
    <row r="11" spans="1:27" s="18" customFormat="1" ht="22.5" customHeight="1" x14ac:dyDescent="0.2">
      <c r="E11" s="22" t="s">
        <v>28</v>
      </c>
      <c r="G11" s="18" t="s">
        <v>69</v>
      </c>
      <c r="I11" s="18" t="s">
        <v>115</v>
      </c>
      <c r="K11" s="18" t="s">
        <v>248</v>
      </c>
      <c r="M11" s="18" t="s">
        <v>298</v>
      </c>
      <c r="O11" s="18" t="s">
        <v>300</v>
      </c>
      <c r="Q11" s="127" t="s">
        <v>32</v>
      </c>
      <c r="R11" s="127"/>
      <c r="S11" s="127"/>
      <c r="T11" s="22"/>
      <c r="U11" s="18" t="s">
        <v>164</v>
      </c>
      <c r="V11" s="22"/>
      <c r="W11" s="18" t="s">
        <v>71</v>
      </c>
      <c r="Y11" s="18" t="s">
        <v>72</v>
      </c>
      <c r="Z11" s="22"/>
      <c r="AA11" s="18" t="s">
        <v>67</v>
      </c>
    </row>
    <row r="12" spans="1:27" s="18" customFormat="1" ht="22.5" customHeight="1" x14ac:dyDescent="0.2">
      <c r="D12" s="22"/>
      <c r="E12" s="104" t="s">
        <v>74</v>
      </c>
      <c r="G12" s="104" t="s">
        <v>75</v>
      </c>
      <c r="H12" s="22"/>
      <c r="I12" s="104" t="s">
        <v>116</v>
      </c>
      <c r="K12" s="104" t="s">
        <v>249</v>
      </c>
      <c r="L12" s="22"/>
      <c r="M12" s="104" t="s">
        <v>299</v>
      </c>
      <c r="N12" s="22"/>
      <c r="O12" s="104" t="s">
        <v>301</v>
      </c>
      <c r="Q12" s="104" t="s">
        <v>76</v>
      </c>
      <c r="S12" s="104" t="s">
        <v>77</v>
      </c>
      <c r="U12" s="104" t="s">
        <v>165</v>
      </c>
      <c r="V12" s="22"/>
      <c r="W12" s="104" t="s">
        <v>4</v>
      </c>
      <c r="X12" s="22"/>
      <c r="Y12" s="104" t="s">
        <v>79</v>
      </c>
      <c r="AA12" s="104" t="s">
        <v>27</v>
      </c>
    </row>
    <row r="13" spans="1:27" ht="22.5" customHeight="1" x14ac:dyDescent="0.2">
      <c r="A13" s="15" t="s">
        <v>238</v>
      </c>
      <c r="D13" s="22"/>
      <c r="E13" s="50">
        <v>906609</v>
      </c>
      <c r="F13" s="50"/>
      <c r="G13" s="50">
        <v>548089</v>
      </c>
      <c r="H13" s="50"/>
      <c r="I13" s="50">
        <v>797028</v>
      </c>
      <c r="J13" s="19"/>
      <c r="K13" s="50">
        <v>-901</v>
      </c>
      <c r="L13" s="50"/>
      <c r="M13" s="50">
        <v>0</v>
      </c>
      <c r="N13" s="50"/>
      <c r="O13" s="50">
        <v>0</v>
      </c>
      <c r="P13" s="19"/>
      <c r="Q13" s="50">
        <v>90661</v>
      </c>
      <c r="R13" s="50"/>
      <c r="S13" s="50">
        <v>621961</v>
      </c>
      <c r="T13" s="50"/>
      <c r="U13" s="50">
        <v>1916</v>
      </c>
      <c r="V13" s="107"/>
      <c r="W13" s="50">
        <v>57676</v>
      </c>
      <c r="X13" s="50"/>
      <c r="Y13" s="50">
        <f>SUM(U13:W13)</f>
        <v>59592</v>
      </c>
      <c r="Z13" s="50"/>
      <c r="AA13" s="50">
        <f>SUM(E13:S13,Y13)</f>
        <v>3023039</v>
      </c>
    </row>
    <row r="14" spans="1:27" ht="22.5" customHeight="1" x14ac:dyDescent="0.2">
      <c r="A14" s="7" t="s">
        <v>202</v>
      </c>
      <c r="C14" s="70"/>
      <c r="D14" s="70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v>0</v>
      </c>
      <c r="N14" s="19"/>
      <c r="O14" s="19">
        <v>0</v>
      </c>
      <c r="P14" s="19"/>
      <c r="Q14" s="19">
        <v>0</v>
      </c>
      <c r="R14" s="19"/>
      <c r="S14" s="19">
        <f>SUM(PL!K146)</f>
        <v>526789</v>
      </c>
      <c r="T14" s="19"/>
      <c r="U14" s="19">
        <v>0</v>
      </c>
      <c r="V14" s="19"/>
      <c r="W14" s="19">
        <v>0</v>
      </c>
      <c r="X14" s="19"/>
      <c r="Y14" s="19">
        <f>SUM(U14:W14)</f>
        <v>0</v>
      </c>
      <c r="Z14" s="19"/>
      <c r="AA14" s="19">
        <f>SUM(E14:S14)+Y14</f>
        <v>526789</v>
      </c>
    </row>
    <row r="15" spans="1:27" ht="22.5" customHeight="1" x14ac:dyDescent="0.2">
      <c r="A15" s="72" t="s">
        <v>97</v>
      </c>
      <c r="C15" s="70"/>
      <c r="D15" s="70"/>
      <c r="E15" s="20">
        <v>0</v>
      </c>
      <c r="F15" s="19"/>
      <c r="G15" s="20">
        <v>0</v>
      </c>
      <c r="H15" s="19"/>
      <c r="I15" s="20">
        <v>0</v>
      </c>
      <c r="J15" s="19"/>
      <c r="K15" s="20">
        <v>0</v>
      </c>
      <c r="L15" s="19"/>
      <c r="M15" s="20">
        <v>0</v>
      </c>
      <c r="N15" s="19"/>
      <c r="O15" s="20">
        <v>0</v>
      </c>
      <c r="P15" s="19"/>
      <c r="Q15" s="20">
        <v>0</v>
      </c>
      <c r="R15" s="19"/>
      <c r="S15" s="20">
        <v>0</v>
      </c>
      <c r="T15" s="19"/>
      <c r="U15" s="20">
        <f>SUM(PL!K133)</f>
        <v>91</v>
      </c>
      <c r="V15" s="19"/>
      <c r="W15" s="20">
        <v>0</v>
      </c>
      <c r="X15" s="19"/>
      <c r="Y15" s="20">
        <f>SUM(U15:W15)</f>
        <v>91</v>
      </c>
      <c r="Z15" s="19"/>
      <c r="AA15" s="20">
        <f>SUM(E15:S15)+Y15</f>
        <v>91</v>
      </c>
    </row>
    <row r="16" spans="1:27" ht="22.5" customHeight="1" x14ac:dyDescent="0.2">
      <c r="A16" s="7" t="s">
        <v>112</v>
      </c>
      <c r="C16" s="70"/>
      <c r="D16" s="70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19"/>
      <c r="M16" s="19">
        <f>SUM(M14:M15)</f>
        <v>0</v>
      </c>
      <c r="N16" s="19"/>
      <c r="O16" s="19">
        <f>SUM(O14:O15)</f>
        <v>0</v>
      </c>
      <c r="P16" s="19"/>
      <c r="Q16" s="19">
        <f>SUM(Q14:Q15)</f>
        <v>0</v>
      </c>
      <c r="R16" s="19"/>
      <c r="S16" s="19">
        <f>SUM(S14:S15)</f>
        <v>526789</v>
      </c>
      <c r="T16" s="19"/>
      <c r="U16" s="19">
        <f>SUM(U14:U15)</f>
        <v>91</v>
      </c>
      <c r="V16" s="19"/>
      <c r="W16" s="19">
        <f>SUM(W14:W15)</f>
        <v>0</v>
      </c>
      <c r="X16" s="19"/>
      <c r="Y16" s="19">
        <f>SUM(Y14:Y15)</f>
        <v>91</v>
      </c>
      <c r="Z16" s="19"/>
      <c r="AA16" s="19">
        <f>SUM(AA14:AA15)</f>
        <v>526880</v>
      </c>
    </row>
    <row r="17" spans="1:31" ht="22.5" customHeight="1" x14ac:dyDescent="0.2">
      <c r="A17" s="7" t="s">
        <v>105</v>
      </c>
      <c r="C17" s="70"/>
      <c r="D17" s="70"/>
      <c r="E17" s="19"/>
      <c r="F17" s="19"/>
      <c r="G17" s="19"/>
      <c r="H17" s="19"/>
      <c r="I17" s="19"/>
      <c r="J17" s="108"/>
      <c r="K17" s="19"/>
      <c r="L17" s="19"/>
      <c r="M17" s="19"/>
      <c r="N17" s="19"/>
      <c r="O17" s="19"/>
      <c r="P17" s="108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31" ht="22.5" customHeight="1" x14ac:dyDescent="0.2">
      <c r="A18" s="7" t="s">
        <v>188</v>
      </c>
      <c r="C18" s="70"/>
      <c r="D18" s="70"/>
      <c r="E18" s="19">
        <v>0</v>
      </c>
      <c r="F18" s="19"/>
      <c r="G18" s="19">
        <v>0</v>
      </c>
      <c r="H18" s="19"/>
      <c r="I18" s="111">
        <v>331218</v>
      </c>
      <c r="J18" s="51"/>
      <c r="K18" s="19">
        <v>0</v>
      </c>
      <c r="L18" s="19"/>
      <c r="M18" s="19">
        <v>0</v>
      </c>
      <c r="N18" s="19"/>
      <c r="O18" s="19">
        <v>0</v>
      </c>
      <c r="P18" s="51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f>SUM(U18:W18)</f>
        <v>0</v>
      </c>
      <c r="Z18" s="19"/>
      <c r="AA18" s="19">
        <f>SUM(E18:S18)+Y18</f>
        <v>331218</v>
      </c>
    </row>
    <row r="19" spans="1:31" ht="22.5" customHeight="1" x14ac:dyDescent="0.2">
      <c r="A19" s="113" t="s">
        <v>334</v>
      </c>
      <c r="C19" s="70"/>
      <c r="D19" s="70"/>
      <c r="E19" s="19"/>
      <c r="F19" s="19"/>
      <c r="G19" s="19"/>
      <c r="H19" s="19"/>
      <c r="I19" s="19"/>
      <c r="J19" s="51"/>
      <c r="K19" s="19"/>
      <c r="L19" s="19"/>
      <c r="M19" s="19"/>
      <c r="N19" s="19"/>
      <c r="O19" s="19"/>
      <c r="P19" s="51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31" ht="22.5" customHeight="1" x14ac:dyDescent="0.2">
      <c r="A20" s="113" t="s">
        <v>339</v>
      </c>
      <c r="C20" s="70"/>
      <c r="D20" s="70"/>
      <c r="E20" s="19">
        <v>0</v>
      </c>
      <c r="F20" s="19"/>
      <c r="G20" s="19">
        <v>0</v>
      </c>
      <c r="H20" s="19"/>
      <c r="I20" s="19">
        <v>0</v>
      </c>
      <c r="J20" s="51"/>
      <c r="K20" s="19">
        <v>0</v>
      </c>
      <c r="L20" s="19"/>
      <c r="M20" s="19">
        <v>0</v>
      </c>
      <c r="N20" s="19"/>
      <c r="O20" s="111">
        <v>163233</v>
      </c>
      <c r="P20" s="51"/>
      <c r="Q20" s="19">
        <v>0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f>SUM(U20:W20)</f>
        <v>0</v>
      </c>
      <c r="Z20" s="19"/>
      <c r="AA20" s="19">
        <f>SUM(E20:S20)+Y20</f>
        <v>163233</v>
      </c>
    </row>
    <row r="21" spans="1:31" ht="22.5" customHeight="1" x14ac:dyDescent="0.2">
      <c r="A21" s="7" t="s">
        <v>317</v>
      </c>
      <c r="C21" s="70"/>
      <c r="D21" s="70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0</v>
      </c>
      <c r="R21" s="19"/>
      <c r="S21" s="111">
        <v>-625537</v>
      </c>
      <c r="T21" s="19"/>
      <c r="U21" s="19">
        <v>0</v>
      </c>
      <c r="V21" s="19"/>
      <c r="W21" s="19">
        <v>0</v>
      </c>
      <c r="X21" s="19"/>
      <c r="Y21" s="19">
        <f>SUM(U21:W21)</f>
        <v>0</v>
      </c>
      <c r="Z21" s="19"/>
      <c r="AA21" s="19">
        <f>SUM(E21:S21)+Y21</f>
        <v>-625537</v>
      </c>
      <c r="AB21" s="19"/>
      <c r="AC21" s="19"/>
      <c r="AD21" s="19"/>
      <c r="AE21" s="19"/>
    </row>
    <row r="22" spans="1:31" ht="22.5" customHeight="1" thickBot="1" x14ac:dyDescent="0.25">
      <c r="A22" s="15" t="s">
        <v>336</v>
      </c>
      <c r="D22" s="22"/>
      <c r="E22" s="109">
        <f>SUM(E13,E16:E21)</f>
        <v>906609</v>
      </c>
      <c r="F22" s="19"/>
      <c r="G22" s="109">
        <f>SUM(G13,G16:G21)</f>
        <v>548089</v>
      </c>
      <c r="H22" s="19"/>
      <c r="I22" s="109">
        <f>SUM(I13,I16:I21)</f>
        <v>1128246</v>
      </c>
      <c r="J22" s="19"/>
      <c r="K22" s="109">
        <f>SUM(K13,K16:K21)</f>
        <v>-901</v>
      </c>
      <c r="L22" s="19"/>
      <c r="M22" s="109">
        <f>SUM(M13,M16:M21)</f>
        <v>0</v>
      </c>
      <c r="N22" s="19"/>
      <c r="O22" s="109">
        <f>SUM(O13,O16:O21)</f>
        <v>163233</v>
      </c>
      <c r="P22" s="19"/>
      <c r="Q22" s="109">
        <f>SUM(Q13,Q16:Q21)</f>
        <v>90661</v>
      </c>
      <c r="R22" s="19"/>
      <c r="S22" s="109">
        <f>SUM(S13,S16:S21)</f>
        <v>523213</v>
      </c>
      <c r="T22" s="19"/>
      <c r="U22" s="109">
        <f>SUM(U13,U16:U21)</f>
        <v>2007</v>
      </c>
      <c r="V22" s="19"/>
      <c r="W22" s="109">
        <f>SUM(W13,W16:W21)</f>
        <v>57676</v>
      </c>
      <c r="X22" s="19"/>
      <c r="Y22" s="109">
        <f>SUM(Y13,Y16:Y21)</f>
        <v>59683</v>
      </c>
      <c r="Z22" s="19"/>
      <c r="AA22" s="109">
        <f>SUM(AA13,AA16:AA21)</f>
        <v>3418833</v>
      </c>
    </row>
    <row r="23" spans="1:31" ht="22.5" customHeight="1" thickTop="1" x14ac:dyDescent="0.2">
      <c r="A23" s="15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31" ht="22.5" customHeight="1" x14ac:dyDescent="0.2">
      <c r="A24" s="15" t="s">
        <v>284</v>
      </c>
      <c r="D24" s="22"/>
      <c r="E24" s="19">
        <v>921434</v>
      </c>
      <c r="F24" s="19"/>
      <c r="G24" s="19">
        <v>696497</v>
      </c>
      <c r="H24" s="19"/>
      <c r="I24" s="19">
        <v>1149790</v>
      </c>
      <c r="J24" s="51"/>
      <c r="K24" s="19">
        <v>-901</v>
      </c>
      <c r="L24" s="19"/>
      <c r="M24" s="19">
        <v>2149</v>
      </c>
      <c r="N24" s="19"/>
      <c r="O24" s="19">
        <v>32367</v>
      </c>
      <c r="P24" s="51"/>
      <c r="Q24" s="19">
        <v>147072</v>
      </c>
      <c r="R24" s="19"/>
      <c r="S24" s="19">
        <v>736850</v>
      </c>
      <c r="T24" s="19"/>
      <c r="U24" s="19">
        <v>-3752</v>
      </c>
      <c r="V24" s="19"/>
      <c r="W24" s="19">
        <v>57676</v>
      </c>
      <c r="X24" s="19"/>
      <c r="Y24" s="19">
        <f>SUM(U24:W24)</f>
        <v>53924</v>
      </c>
      <c r="Z24" s="19"/>
      <c r="AA24" s="19">
        <f>SUM(E24:S24,Y24)</f>
        <v>3739182</v>
      </c>
    </row>
    <row r="25" spans="1:31" ht="22.5" customHeight="1" x14ac:dyDescent="0.2">
      <c r="A25" s="7" t="s">
        <v>202</v>
      </c>
      <c r="C25" s="70"/>
      <c r="D25" s="70"/>
      <c r="E25" s="19">
        <v>0</v>
      </c>
      <c r="F25" s="19"/>
      <c r="G25" s="19">
        <v>0</v>
      </c>
      <c r="H25" s="19"/>
      <c r="I25" s="19">
        <v>0</v>
      </c>
      <c r="J25" s="51"/>
      <c r="K25" s="19">
        <v>0</v>
      </c>
      <c r="L25" s="19"/>
      <c r="M25" s="19">
        <v>0</v>
      </c>
      <c r="N25" s="19"/>
      <c r="O25" s="19">
        <v>0</v>
      </c>
      <c r="P25" s="51"/>
      <c r="Q25" s="19">
        <v>0</v>
      </c>
      <c r="R25" s="19"/>
      <c r="S25" s="19">
        <f>SUM(PL!I146)</f>
        <v>835638</v>
      </c>
      <c r="T25" s="19"/>
      <c r="U25" s="19">
        <v>0</v>
      </c>
      <c r="V25" s="19"/>
      <c r="W25" s="19">
        <v>0</v>
      </c>
      <c r="X25" s="19"/>
      <c r="Y25" s="19">
        <f>SUM(U25:W25)</f>
        <v>0</v>
      </c>
      <c r="Z25" s="19"/>
      <c r="AA25" s="19">
        <f>SUM(E25:S25)+Y25</f>
        <v>835638</v>
      </c>
    </row>
    <row r="26" spans="1:31" ht="22.5" customHeight="1" x14ac:dyDescent="0.2">
      <c r="A26" s="72" t="s">
        <v>97</v>
      </c>
      <c r="C26" s="70"/>
      <c r="D26" s="70"/>
      <c r="E26" s="20">
        <v>0</v>
      </c>
      <c r="F26" s="19"/>
      <c r="G26" s="20">
        <v>0</v>
      </c>
      <c r="H26" s="19"/>
      <c r="I26" s="20">
        <v>0</v>
      </c>
      <c r="J26" s="51"/>
      <c r="K26" s="20">
        <v>0</v>
      </c>
      <c r="L26" s="19"/>
      <c r="M26" s="20">
        <v>0</v>
      </c>
      <c r="N26" s="19"/>
      <c r="O26" s="20">
        <v>0</v>
      </c>
      <c r="P26" s="51"/>
      <c r="Q26" s="20">
        <v>0</v>
      </c>
      <c r="R26" s="19"/>
      <c r="S26" s="20">
        <v>0</v>
      </c>
      <c r="T26" s="19"/>
      <c r="U26" s="20">
        <f>SUM(PL!I133)</f>
        <v>17428</v>
      </c>
      <c r="V26" s="19"/>
      <c r="W26" s="20">
        <v>0</v>
      </c>
      <c r="X26" s="19"/>
      <c r="Y26" s="20">
        <f>SUM(U26:W26)</f>
        <v>17428</v>
      </c>
      <c r="Z26" s="19"/>
      <c r="AA26" s="20">
        <f>SUM(E26:S26)+Y26</f>
        <v>17428</v>
      </c>
    </row>
    <row r="27" spans="1:31" ht="22.5" customHeight="1" x14ac:dyDescent="0.2">
      <c r="A27" s="7" t="s">
        <v>112</v>
      </c>
      <c r="C27" s="70"/>
      <c r="D27" s="70"/>
      <c r="E27" s="19">
        <f>SUM(E25:E26)</f>
        <v>0</v>
      </c>
      <c r="F27" s="19"/>
      <c r="G27" s="19">
        <f>SUM(G25:G26)</f>
        <v>0</v>
      </c>
      <c r="H27" s="19"/>
      <c r="I27" s="19">
        <f>SUM(I25:I26)</f>
        <v>0</v>
      </c>
      <c r="J27" s="51"/>
      <c r="K27" s="19">
        <f>SUM(K25:K26)</f>
        <v>0</v>
      </c>
      <c r="L27" s="19"/>
      <c r="M27" s="19">
        <f>SUM(M25:M26)</f>
        <v>0</v>
      </c>
      <c r="N27" s="19"/>
      <c r="O27" s="19">
        <f>SUM(O25:O26)</f>
        <v>0</v>
      </c>
      <c r="P27" s="51"/>
      <c r="Q27" s="19">
        <f>SUM(Q25:Q26)</f>
        <v>0</v>
      </c>
      <c r="R27" s="19"/>
      <c r="S27" s="19">
        <f>SUM(S25:S26)</f>
        <v>835638</v>
      </c>
      <c r="T27" s="19"/>
      <c r="U27" s="19">
        <f>SUM(U25:U26)</f>
        <v>17428</v>
      </c>
      <c r="V27" s="19"/>
      <c r="W27" s="19">
        <f>SUM(W25:W26)</f>
        <v>0</v>
      </c>
      <c r="X27" s="19"/>
      <c r="Y27" s="19">
        <f>SUM(Y25:Y26)</f>
        <v>17428</v>
      </c>
      <c r="Z27" s="19"/>
      <c r="AA27" s="19">
        <f>SUM(AA25:AA26)</f>
        <v>853066</v>
      </c>
    </row>
    <row r="28" spans="1:31" ht="22.5" customHeight="1" x14ac:dyDescent="0.2">
      <c r="A28" s="7" t="s">
        <v>105</v>
      </c>
      <c r="C28" s="70"/>
      <c r="D28" s="70"/>
      <c r="E28" s="19"/>
      <c r="F28" s="19"/>
      <c r="G28" s="19"/>
      <c r="H28" s="19"/>
      <c r="I28" s="19"/>
      <c r="J28" s="51"/>
      <c r="K28" s="19"/>
      <c r="L28" s="19"/>
      <c r="M28" s="19"/>
      <c r="N28" s="19"/>
      <c r="O28" s="19"/>
      <c r="P28" s="51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31" ht="22.5" customHeight="1" x14ac:dyDescent="0.2">
      <c r="A29" s="7" t="s">
        <v>302</v>
      </c>
      <c r="C29" s="70"/>
      <c r="D29" s="70"/>
      <c r="E29" s="19">
        <v>0</v>
      </c>
      <c r="F29" s="19"/>
      <c r="G29" s="19">
        <v>0</v>
      </c>
      <c r="H29" s="19"/>
      <c r="I29" s="33">
        <v>-6032</v>
      </c>
      <c r="J29" s="51"/>
      <c r="K29" s="19">
        <v>0</v>
      </c>
      <c r="L29" s="19"/>
      <c r="M29" s="19">
        <v>0</v>
      </c>
      <c r="N29" s="19"/>
      <c r="O29" s="19">
        <v>0</v>
      </c>
      <c r="P29" s="51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f>SUM(U29:W29)</f>
        <v>0</v>
      </c>
      <c r="Z29" s="19"/>
      <c r="AA29" s="19">
        <f>SUM(E29:S29)+Y29</f>
        <v>-6032</v>
      </c>
    </row>
    <row r="30" spans="1:31" ht="22.5" customHeight="1" x14ac:dyDescent="0.2">
      <c r="A30" s="7" t="s">
        <v>303</v>
      </c>
      <c r="C30" s="70"/>
      <c r="D30" s="70"/>
      <c r="E30" s="19">
        <v>0</v>
      </c>
      <c r="F30" s="19"/>
      <c r="G30" s="19">
        <v>0</v>
      </c>
      <c r="H30" s="19"/>
      <c r="I30" s="19">
        <v>-2682</v>
      </c>
      <c r="J30" s="19"/>
      <c r="K30" s="33">
        <v>0</v>
      </c>
      <c r="L30" s="33"/>
      <c r="M30" s="33">
        <v>0</v>
      </c>
      <c r="N30" s="33"/>
      <c r="O30" s="33">
        <v>0</v>
      </c>
      <c r="P30" s="19"/>
      <c r="Q30" s="19">
        <v>0</v>
      </c>
      <c r="R30" s="19"/>
      <c r="S30" s="33">
        <v>2682</v>
      </c>
      <c r="T30" s="19"/>
      <c r="U30" s="19">
        <v>0</v>
      </c>
      <c r="V30" s="19"/>
      <c r="W30" s="19">
        <v>0</v>
      </c>
      <c r="X30" s="19"/>
      <c r="Y30" s="19">
        <f>SUM(U30:W30)</f>
        <v>0</v>
      </c>
      <c r="Z30" s="19"/>
      <c r="AA30" s="19">
        <f>SUM(E30:S30)+Y30</f>
        <v>0</v>
      </c>
      <c r="AB30" s="19"/>
      <c r="AC30" s="19"/>
      <c r="AD30" s="19"/>
      <c r="AE30" s="19"/>
    </row>
    <row r="31" spans="1:31" ht="22.5" customHeight="1" x14ac:dyDescent="0.2">
      <c r="A31" s="7" t="s">
        <v>168</v>
      </c>
      <c r="C31" s="70"/>
      <c r="D31" s="70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2" spans="1:31" ht="22.5" customHeight="1" x14ac:dyDescent="0.2">
      <c r="A32" s="7" t="s">
        <v>319</v>
      </c>
      <c r="C32" s="70"/>
      <c r="D32" s="70"/>
      <c r="E32" s="19">
        <v>111150</v>
      </c>
      <c r="F32" s="19"/>
      <c r="G32" s="19">
        <v>1320373</v>
      </c>
      <c r="H32" s="19"/>
      <c r="I32" s="19">
        <v>0</v>
      </c>
      <c r="J32" s="19"/>
      <c r="K32" s="19">
        <v>0</v>
      </c>
      <c r="L32" s="19"/>
      <c r="M32" s="19">
        <v>0</v>
      </c>
      <c r="N32" s="19"/>
      <c r="O32" s="19">
        <v>-32367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f t="shared" ref="Y32:Y35" si="0">SUM(U32:W32)</f>
        <v>0</v>
      </c>
      <c r="Z32" s="19"/>
      <c r="AA32" s="19">
        <f>SUM(E32:S32)+Y32</f>
        <v>1399156</v>
      </c>
      <c r="AB32" s="19"/>
      <c r="AC32" s="19"/>
      <c r="AD32" s="19"/>
      <c r="AE32" s="19"/>
    </row>
    <row r="33" spans="1:31" ht="22.5" customHeight="1" x14ac:dyDescent="0.2">
      <c r="A33" s="42" t="s">
        <v>305</v>
      </c>
      <c r="C33" s="70"/>
      <c r="D33" s="70"/>
      <c r="E33" s="19">
        <v>0</v>
      </c>
      <c r="F33" s="19"/>
      <c r="G33" s="19">
        <v>0</v>
      </c>
      <c r="H33" s="19"/>
      <c r="I33" s="19">
        <v>0</v>
      </c>
      <c r="J33" s="19"/>
      <c r="K33" s="19">
        <v>0</v>
      </c>
      <c r="L33" s="19"/>
      <c r="M33" s="19">
        <v>0</v>
      </c>
      <c r="N33" s="19"/>
      <c r="O33" s="19">
        <v>81642</v>
      </c>
      <c r="P33" s="19"/>
      <c r="Q33" s="19">
        <v>0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f t="shared" si="0"/>
        <v>0</v>
      </c>
      <c r="Z33" s="19"/>
      <c r="AA33" s="19">
        <f>SUM(E33:S33)+Y33</f>
        <v>81642</v>
      </c>
      <c r="AB33" s="19"/>
      <c r="AC33" s="19"/>
      <c r="AD33" s="19"/>
      <c r="AE33" s="19"/>
    </row>
    <row r="34" spans="1:31" ht="22.5" customHeight="1" x14ac:dyDescent="0.2">
      <c r="A34" s="42" t="s">
        <v>306</v>
      </c>
      <c r="C34" s="70"/>
      <c r="D34" s="70"/>
      <c r="E34" s="19">
        <v>0</v>
      </c>
      <c r="F34" s="19"/>
      <c r="G34" s="19">
        <v>0</v>
      </c>
      <c r="H34" s="19"/>
      <c r="I34" s="19">
        <v>0</v>
      </c>
      <c r="J34" s="19"/>
      <c r="K34" s="19">
        <v>0</v>
      </c>
      <c r="L34" s="19"/>
      <c r="M34" s="19">
        <v>2815</v>
      </c>
      <c r="N34" s="19"/>
      <c r="O34" s="33">
        <v>0</v>
      </c>
      <c r="P34" s="19"/>
      <c r="Q34" s="19">
        <v>0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f t="shared" si="0"/>
        <v>0</v>
      </c>
      <c r="Z34" s="19"/>
      <c r="AA34" s="19">
        <f>SUM(E34:S34)+Y34</f>
        <v>2815</v>
      </c>
      <c r="AB34" s="19"/>
      <c r="AC34" s="19"/>
      <c r="AD34" s="19"/>
      <c r="AE34" s="19"/>
    </row>
    <row r="35" spans="1:31" ht="22.5" customHeight="1" x14ac:dyDescent="0.2">
      <c r="A35" s="42" t="s">
        <v>345</v>
      </c>
      <c r="C35" s="70"/>
      <c r="D35" s="70"/>
      <c r="E35" s="19">
        <v>0</v>
      </c>
      <c r="F35" s="19"/>
      <c r="G35" s="19">
        <v>0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19">
        <v>0</v>
      </c>
      <c r="P35" s="19"/>
      <c r="Q35" s="19">
        <v>0</v>
      </c>
      <c r="R35" s="19"/>
      <c r="S35" s="19">
        <v>-253</v>
      </c>
      <c r="T35" s="19"/>
      <c r="U35" s="19">
        <v>0</v>
      </c>
      <c r="V35" s="19"/>
      <c r="W35" s="19">
        <v>0</v>
      </c>
      <c r="X35" s="19"/>
      <c r="Y35" s="19">
        <f t="shared" si="0"/>
        <v>0</v>
      </c>
      <c r="Z35" s="19"/>
      <c r="AA35" s="19">
        <f>SUM(E35:S35)+Y35</f>
        <v>-253</v>
      </c>
      <c r="AB35" s="19"/>
      <c r="AC35" s="19"/>
      <c r="AD35" s="19"/>
      <c r="AE35" s="19"/>
    </row>
    <row r="36" spans="1:31" ht="22.5" customHeight="1" x14ac:dyDescent="0.2">
      <c r="A36" s="7" t="s">
        <v>317</v>
      </c>
      <c r="C36" s="70"/>
      <c r="D36" s="70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0</v>
      </c>
      <c r="N36" s="19"/>
      <c r="O36" s="19">
        <v>0</v>
      </c>
      <c r="P36" s="19"/>
      <c r="Q36" s="19">
        <v>0</v>
      </c>
      <c r="R36" s="19"/>
      <c r="S36" s="19">
        <v>-812362</v>
      </c>
      <c r="T36" s="19"/>
      <c r="U36" s="19">
        <v>0</v>
      </c>
      <c r="V36" s="19"/>
      <c r="W36" s="19">
        <v>0</v>
      </c>
      <c r="X36" s="19"/>
      <c r="Y36" s="19">
        <f>SUM(U36:W36)</f>
        <v>0</v>
      </c>
      <c r="Z36" s="19"/>
      <c r="AA36" s="19">
        <f>SUM(E36:S36)+Y36</f>
        <v>-812362</v>
      </c>
      <c r="AB36" s="19"/>
      <c r="AC36" s="19"/>
      <c r="AD36" s="19"/>
      <c r="AE36" s="19"/>
    </row>
    <row r="37" spans="1:31" ht="22.5" customHeight="1" thickBot="1" x14ac:dyDescent="0.25">
      <c r="A37" s="15" t="s">
        <v>337</v>
      </c>
      <c r="D37" s="22"/>
      <c r="E37" s="110">
        <f>SUM(E24,E27:E36)</f>
        <v>1032584</v>
      </c>
      <c r="F37" s="107"/>
      <c r="G37" s="110">
        <f>SUM(G24,G27:G36)</f>
        <v>2016870</v>
      </c>
      <c r="H37" s="107"/>
      <c r="I37" s="110">
        <f>SUM(I24,I27:I36)</f>
        <v>1141076</v>
      </c>
      <c r="J37" s="51"/>
      <c r="K37" s="110">
        <f>SUM(K24,K27:K36)</f>
        <v>-901</v>
      </c>
      <c r="L37" s="107"/>
      <c r="M37" s="110">
        <f>SUM(M24,M27:M36)</f>
        <v>4964</v>
      </c>
      <c r="N37" s="107"/>
      <c r="O37" s="110">
        <f>SUM(O24,O27:O36)</f>
        <v>81642</v>
      </c>
      <c r="P37" s="51"/>
      <c r="Q37" s="110">
        <f>SUM(Q24,Q27:Q36)</f>
        <v>147072</v>
      </c>
      <c r="R37" s="107"/>
      <c r="S37" s="110">
        <f>SUM(S24,S27:S36)</f>
        <v>762555</v>
      </c>
      <c r="T37" s="50"/>
      <c r="U37" s="110">
        <f>SUM(U24,U27:U36)</f>
        <v>13676</v>
      </c>
      <c r="V37" s="107"/>
      <c r="W37" s="110">
        <f>SUM(W24,W27:W36)</f>
        <v>57676</v>
      </c>
      <c r="X37" s="107"/>
      <c r="Y37" s="110">
        <f>SUM(Y24,Y27:Y36)</f>
        <v>71352</v>
      </c>
      <c r="Z37" s="50"/>
      <c r="AA37" s="110">
        <f>SUM(AA24,AA27:AA36)</f>
        <v>5257214</v>
      </c>
    </row>
    <row r="38" spans="1:31" ht="22.5" customHeight="1" thickTop="1" x14ac:dyDescent="0.2">
      <c r="A38" s="15"/>
      <c r="D38" s="22"/>
      <c r="E38" s="22">
        <f>SUM(E24-BS!K101)</f>
        <v>0</v>
      </c>
      <c r="F38" s="22"/>
      <c r="G38" s="22">
        <f>SUM(G24-BS!K102)</f>
        <v>0</v>
      </c>
      <c r="H38" s="22"/>
      <c r="I38" s="8">
        <f>SUM(I24-BS!K103)</f>
        <v>0</v>
      </c>
      <c r="K38" s="8">
        <f>SUM(K24-BS!K104)</f>
        <v>0</v>
      </c>
      <c r="M38" s="8">
        <f>SUM(M24-BS!K105)</f>
        <v>0</v>
      </c>
      <c r="O38" s="8">
        <f>SUM(O24-BS!K106)</f>
        <v>0</v>
      </c>
      <c r="Q38" s="22">
        <f>SUM(Q24-BS!K108)</f>
        <v>0</v>
      </c>
      <c r="R38" s="22"/>
      <c r="S38" s="22">
        <f>SUM(S24-BS!K109)</f>
        <v>0</v>
      </c>
      <c r="T38" s="18"/>
      <c r="W38" s="22"/>
      <c r="X38" s="22"/>
      <c r="Y38" s="22">
        <f>SUM(Y24-BS!K110)</f>
        <v>0</v>
      </c>
      <c r="Z38" s="18"/>
      <c r="AA38" s="22">
        <f>SUM(AA24-BS!K111)</f>
        <v>0</v>
      </c>
    </row>
    <row r="39" spans="1:31" ht="22.5" customHeight="1" x14ac:dyDescent="0.2">
      <c r="A39" s="15"/>
      <c r="D39" s="22"/>
      <c r="E39" s="22">
        <f>SUM(E37-BS!I101)</f>
        <v>0</v>
      </c>
      <c r="F39" s="22"/>
      <c r="G39" s="22">
        <f>SUM(G37-BS!I102)</f>
        <v>0</v>
      </c>
      <c r="H39" s="22"/>
      <c r="I39" s="8">
        <f>SUM(I37-BS!I103)</f>
        <v>0</v>
      </c>
      <c r="K39" s="8">
        <f>K37-BS!I104</f>
        <v>0</v>
      </c>
      <c r="M39" s="8">
        <f>SUM(M37-BS!I105)</f>
        <v>0</v>
      </c>
      <c r="O39" s="8">
        <f>SUM(O37-BS!I106)</f>
        <v>0</v>
      </c>
      <c r="Q39" s="22">
        <f>SUM(Q37-BS!I108)</f>
        <v>0</v>
      </c>
      <c r="R39" s="22"/>
      <c r="S39" s="22">
        <f>SUM(S37-BS!I109)</f>
        <v>0</v>
      </c>
      <c r="T39" s="18"/>
      <c r="W39" s="22"/>
      <c r="X39" s="22"/>
      <c r="Y39" s="22">
        <f>Y37-BS!I110</f>
        <v>0</v>
      </c>
      <c r="Z39" s="18"/>
      <c r="AA39" s="22">
        <f>SUM(AA37-BS!I111)</f>
        <v>0</v>
      </c>
    </row>
    <row r="40" spans="1:31" ht="22.5" customHeight="1" x14ac:dyDescent="0.2">
      <c r="A40" s="7" t="s">
        <v>262</v>
      </c>
    </row>
  </sheetData>
  <mergeCells count="4">
    <mergeCell ref="E6:AA6"/>
    <mergeCell ref="Q11:S11"/>
    <mergeCell ref="U7:Y7"/>
    <mergeCell ref="U8:W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10"/>
  <sheetViews>
    <sheetView showGridLines="0" tabSelected="1" view="pageBreakPreview" topLeftCell="A109" zoomScale="85" zoomScaleNormal="85" zoomScaleSheetLayoutView="85" workbookViewId="0">
      <selection activeCell="C100" sqref="C100"/>
    </sheetView>
  </sheetViews>
  <sheetFormatPr defaultColWidth="10.7109375" defaultRowHeight="20.100000000000001" customHeight="1" x14ac:dyDescent="0.2"/>
  <cols>
    <col min="1" max="1" width="91.7109375" style="7" customWidth="1"/>
    <col min="2" max="2" width="1.42578125" style="8" customWidth="1"/>
    <col min="3" max="3" width="15.7109375" style="8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6384" width="10.7109375" style="8"/>
  </cols>
  <sheetData>
    <row r="1" spans="1:10" s="5" customFormat="1" ht="18.2" customHeight="1" x14ac:dyDescent="0.2">
      <c r="B1" s="4"/>
      <c r="C1" s="4"/>
      <c r="D1" s="4"/>
      <c r="E1" s="4"/>
      <c r="F1" s="4"/>
      <c r="G1" s="4"/>
      <c r="H1" s="4"/>
      <c r="I1" s="6"/>
      <c r="J1" s="34" t="s">
        <v>109</v>
      </c>
    </row>
    <row r="2" spans="1:10" s="5" customFormat="1" ht="18.2" customHeight="1" x14ac:dyDescent="0.2">
      <c r="A2" s="1" t="s">
        <v>100</v>
      </c>
      <c r="B2" s="4"/>
      <c r="C2" s="4"/>
      <c r="D2" s="4"/>
      <c r="E2" s="4"/>
      <c r="F2" s="4"/>
      <c r="G2" s="4"/>
      <c r="H2" s="4"/>
      <c r="I2" s="4"/>
    </row>
    <row r="3" spans="1:10" s="5" customFormat="1" ht="18.2" customHeight="1" x14ac:dyDescent="0.2">
      <c r="A3" s="21" t="s">
        <v>47</v>
      </c>
      <c r="B3" s="4"/>
      <c r="C3" s="4"/>
      <c r="D3" s="4"/>
      <c r="E3" s="4"/>
      <c r="F3" s="4"/>
      <c r="G3" s="4"/>
      <c r="H3" s="4"/>
      <c r="I3" s="4"/>
    </row>
    <row r="4" spans="1:10" s="5" customFormat="1" ht="18.2" customHeight="1" x14ac:dyDescent="0.2">
      <c r="A4" s="35" t="s">
        <v>335</v>
      </c>
      <c r="B4" s="4"/>
      <c r="C4" s="4"/>
      <c r="D4" s="4"/>
      <c r="E4" s="4"/>
      <c r="F4" s="4"/>
      <c r="G4" s="4"/>
      <c r="H4" s="4"/>
      <c r="I4" s="4"/>
    </row>
    <row r="5" spans="1:10" s="5" customFormat="1" ht="18.2" customHeight="1" x14ac:dyDescent="0.2">
      <c r="B5" s="4"/>
      <c r="C5" s="4"/>
      <c r="D5" s="4"/>
      <c r="E5" s="4"/>
      <c r="F5" s="4"/>
      <c r="G5" s="2"/>
      <c r="H5" s="4"/>
      <c r="I5" s="6" t="s">
        <v>110</v>
      </c>
    </row>
    <row r="6" spans="1:10" ht="18.2" customHeight="1" x14ac:dyDescent="0.2">
      <c r="C6" s="122"/>
      <c r="D6" s="122" t="s">
        <v>1</v>
      </c>
      <c r="E6" s="122"/>
      <c r="F6" s="9"/>
      <c r="G6" s="122"/>
      <c r="H6" s="122" t="s">
        <v>2</v>
      </c>
      <c r="I6" s="122"/>
    </row>
    <row r="7" spans="1:10" ht="18.2" customHeight="1" x14ac:dyDescent="0.2">
      <c r="B7" s="11"/>
      <c r="C7" s="12">
        <v>2564</v>
      </c>
      <c r="D7" s="13"/>
      <c r="E7" s="12">
        <v>2563</v>
      </c>
      <c r="F7" s="14"/>
      <c r="G7" s="12">
        <v>2564</v>
      </c>
      <c r="H7" s="13"/>
      <c r="I7" s="12">
        <v>2563</v>
      </c>
    </row>
    <row r="8" spans="1:10" ht="18.2" customHeight="1" x14ac:dyDescent="0.2">
      <c r="A8" s="15" t="s">
        <v>48</v>
      </c>
      <c r="C8" s="18"/>
      <c r="D8" s="18"/>
      <c r="E8" s="18"/>
      <c r="G8" s="18"/>
      <c r="H8" s="18"/>
      <c r="I8" s="18"/>
    </row>
    <row r="9" spans="1:10" ht="18.2" customHeight="1" x14ac:dyDescent="0.2">
      <c r="A9" s="7" t="s">
        <v>266</v>
      </c>
      <c r="C9" s="22">
        <f>SUM(PL!E122)</f>
        <v>1390362</v>
      </c>
      <c r="D9" s="22"/>
      <c r="E9" s="22">
        <f>SUM(PL!G122)</f>
        <v>1002616</v>
      </c>
      <c r="F9" s="22"/>
      <c r="G9" s="22">
        <f>SUM(PL!I122)</f>
        <v>801811</v>
      </c>
      <c r="H9" s="22"/>
      <c r="I9" s="22">
        <f>SUM(PL!K122)</f>
        <v>520511</v>
      </c>
    </row>
    <row r="10" spans="1:10" ht="18.2" customHeight="1" x14ac:dyDescent="0.2">
      <c r="A10" s="7" t="s">
        <v>267</v>
      </c>
      <c r="C10" s="18"/>
      <c r="D10" s="18"/>
      <c r="E10" s="18"/>
      <c r="F10" s="18"/>
      <c r="G10" s="18"/>
      <c r="H10" s="18"/>
      <c r="I10" s="18"/>
    </row>
    <row r="11" spans="1:10" ht="18.2" customHeight="1" x14ac:dyDescent="0.2">
      <c r="A11" s="7" t="s">
        <v>49</v>
      </c>
      <c r="C11" s="18"/>
      <c r="D11" s="18"/>
      <c r="E11" s="18"/>
      <c r="F11" s="18"/>
      <c r="G11" s="18"/>
      <c r="H11" s="18"/>
      <c r="I11" s="18"/>
    </row>
    <row r="12" spans="1:10" ht="18.2" customHeight="1" x14ac:dyDescent="0.2">
      <c r="A12" s="16" t="s">
        <v>50</v>
      </c>
      <c r="C12" s="18">
        <v>433817</v>
      </c>
      <c r="D12" s="18"/>
      <c r="E12" s="18">
        <v>389853</v>
      </c>
      <c r="F12" s="18"/>
      <c r="G12" s="18">
        <v>15607</v>
      </c>
      <c r="H12" s="18"/>
      <c r="I12" s="18">
        <v>15178</v>
      </c>
    </row>
    <row r="13" spans="1:10" ht="18.2" customHeight="1" x14ac:dyDescent="0.2">
      <c r="A13" s="16" t="s">
        <v>329</v>
      </c>
      <c r="C13" s="18">
        <v>-100456</v>
      </c>
      <c r="D13" s="18"/>
      <c r="E13" s="18">
        <v>-73</v>
      </c>
      <c r="F13" s="18"/>
      <c r="G13" s="33">
        <v>-626</v>
      </c>
      <c r="H13" s="33"/>
      <c r="I13" s="33">
        <v>0</v>
      </c>
    </row>
    <row r="14" spans="1:10" ht="18.2" customHeight="1" x14ac:dyDescent="0.2">
      <c r="A14" s="16" t="s">
        <v>180</v>
      </c>
      <c r="C14" s="33">
        <v>24213</v>
      </c>
      <c r="D14" s="18"/>
      <c r="E14" s="18">
        <v>53600</v>
      </c>
      <c r="F14" s="18"/>
      <c r="G14" s="33">
        <v>0</v>
      </c>
      <c r="H14" s="33"/>
      <c r="I14" s="33">
        <v>0</v>
      </c>
    </row>
    <row r="15" spans="1:10" ht="18.2" customHeight="1" x14ac:dyDescent="0.2">
      <c r="A15" s="16" t="s">
        <v>307</v>
      </c>
      <c r="C15" s="33">
        <v>94045</v>
      </c>
      <c r="D15" s="18"/>
      <c r="E15" s="18">
        <v>30648</v>
      </c>
      <c r="F15" s="18"/>
      <c r="G15" s="18">
        <v>-2090</v>
      </c>
      <c r="H15" s="33"/>
      <c r="I15" s="18">
        <v>-7</v>
      </c>
    </row>
    <row r="16" spans="1:10" ht="18.2" customHeight="1" x14ac:dyDescent="0.2">
      <c r="A16" s="16" t="s">
        <v>326</v>
      </c>
      <c r="C16" s="33">
        <v>-6101</v>
      </c>
      <c r="D16" s="33"/>
      <c r="E16" s="33">
        <v>0</v>
      </c>
      <c r="F16" s="33"/>
      <c r="G16" s="33">
        <v>0</v>
      </c>
      <c r="H16" s="33"/>
      <c r="I16" s="33">
        <v>0</v>
      </c>
    </row>
    <row r="17" spans="1:9" ht="18.2" customHeight="1" x14ac:dyDescent="0.2">
      <c r="A17" s="16" t="s">
        <v>156</v>
      </c>
      <c r="C17" s="33">
        <v>0</v>
      </c>
      <c r="D17" s="33"/>
      <c r="E17" s="33">
        <v>448247</v>
      </c>
      <c r="F17" s="33"/>
      <c r="G17" s="33">
        <v>0</v>
      </c>
      <c r="H17" s="33"/>
      <c r="I17" s="33">
        <v>0</v>
      </c>
    </row>
    <row r="18" spans="1:9" ht="18.2" customHeight="1" x14ac:dyDescent="0.2">
      <c r="A18" s="16" t="s">
        <v>340</v>
      </c>
      <c r="C18" s="33">
        <v>-49200</v>
      </c>
      <c r="D18" s="33"/>
      <c r="E18" s="33">
        <v>5767</v>
      </c>
      <c r="F18" s="33"/>
      <c r="G18" s="33">
        <v>0</v>
      </c>
      <c r="H18" s="33"/>
      <c r="I18" s="33">
        <v>0</v>
      </c>
    </row>
    <row r="19" spans="1:9" ht="18.2" customHeight="1" x14ac:dyDescent="0.2">
      <c r="A19" s="16" t="s">
        <v>274</v>
      </c>
      <c r="C19" s="8">
        <v>41775</v>
      </c>
      <c r="D19" s="33"/>
      <c r="E19" s="33">
        <v>-24836</v>
      </c>
      <c r="F19" s="33"/>
      <c r="G19" s="33">
        <v>0</v>
      </c>
      <c r="H19" s="33"/>
      <c r="I19" s="33">
        <v>0</v>
      </c>
    </row>
    <row r="20" spans="1:9" ht="18.2" customHeight="1" x14ac:dyDescent="0.2">
      <c r="A20" s="16" t="s">
        <v>341</v>
      </c>
      <c r="C20" s="33">
        <v>-10682</v>
      </c>
      <c r="D20" s="33"/>
      <c r="E20" s="33">
        <v>6260</v>
      </c>
      <c r="F20" s="33"/>
      <c r="G20" s="33">
        <v>0</v>
      </c>
      <c r="H20" s="33"/>
      <c r="I20" s="33">
        <v>0</v>
      </c>
    </row>
    <row r="21" spans="1:9" ht="18.2" customHeight="1" x14ac:dyDescent="0.2">
      <c r="A21" s="16" t="s">
        <v>201</v>
      </c>
      <c r="C21" s="33">
        <v>-53576</v>
      </c>
      <c r="D21" s="33"/>
      <c r="E21" s="33">
        <v>-17931</v>
      </c>
      <c r="F21" s="33"/>
      <c r="G21" s="33">
        <v>0</v>
      </c>
      <c r="H21" s="33"/>
      <c r="I21" s="33">
        <v>0</v>
      </c>
    </row>
    <row r="22" spans="1:9" ht="18.2" customHeight="1" x14ac:dyDescent="0.2">
      <c r="A22" s="7" t="s">
        <v>353</v>
      </c>
      <c r="D22" s="33"/>
      <c r="E22" s="33"/>
      <c r="F22" s="33"/>
      <c r="G22" s="33"/>
      <c r="H22" s="33"/>
      <c r="I22" s="33"/>
    </row>
    <row r="23" spans="1:9" ht="18.2" customHeight="1" x14ac:dyDescent="0.2">
      <c r="A23" s="7" t="s">
        <v>271</v>
      </c>
      <c r="C23" s="33">
        <v>17669</v>
      </c>
      <c r="D23" s="33"/>
      <c r="E23" s="33">
        <v>7684</v>
      </c>
      <c r="F23" s="33"/>
      <c r="G23" s="33">
        <v>492</v>
      </c>
      <c r="H23" s="33"/>
      <c r="I23" s="18">
        <v>74</v>
      </c>
    </row>
    <row r="24" spans="1:9" ht="18.2" customHeight="1" x14ac:dyDescent="0.2">
      <c r="A24" s="7" t="s">
        <v>217</v>
      </c>
      <c r="C24" s="33">
        <v>509</v>
      </c>
      <c r="D24" s="33"/>
      <c r="E24" s="33">
        <v>166</v>
      </c>
      <c r="F24" s="33"/>
      <c r="G24" s="33">
        <v>0</v>
      </c>
      <c r="H24" s="33"/>
      <c r="I24" s="33">
        <v>0</v>
      </c>
    </row>
    <row r="25" spans="1:9" ht="18.2" customHeight="1" x14ac:dyDescent="0.2">
      <c r="A25" s="7" t="s">
        <v>270</v>
      </c>
      <c r="C25" s="33">
        <v>87052</v>
      </c>
      <c r="D25" s="33"/>
      <c r="E25" s="33">
        <v>83761</v>
      </c>
      <c r="F25" s="33"/>
      <c r="G25" s="33">
        <v>24886</v>
      </c>
      <c r="I25" s="33">
        <v>19968</v>
      </c>
    </row>
    <row r="26" spans="1:9" ht="18.2" customHeight="1" x14ac:dyDescent="0.2">
      <c r="A26" s="7" t="s">
        <v>275</v>
      </c>
      <c r="C26" s="33">
        <v>0</v>
      </c>
      <c r="D26" s="33"/>
      <c r="E26" s="33">
        <v>-3379</v>
      </c>
      <c r="F26" s="33"/>
      <c r="G26" s="33">
        <v>0</v>
      </c>
      <c r="H26" s="33"/>
      <c r="I26" s="33">
        <v>0</v>
      </c>
    </row>
    <row r="27" spans="1:9" ht="18.2" customHeight="1" x14ac:dyDescent="0.2">
      <c r="A27" s="7" t="s">
        <v>219</v>
      </c>
      <c r="C27" s="33">
        <v>23881</v>
      </c>
      <c r="D27" s="33"/>
      <c r="E27" s="33">
        <v>9686</v>
      </c>
      <c r="F27" s="33"/>
      <c r="G27" s="33">
        <v>0</v>
      </c>
      <c r="I27" s="33">
        <v>0</v>
      </c>
    </row>
    <row r="28" spans="1:9" ht="18.2" customHeight="1" x14ac:dyDescent="0.2">
      <c r="A28" s="7" t="s">
        <v>359</v>
      </c>
      <c r="C28" s="33">
        <v>-1621</v>
      </c>
      <c r="D28" s="33"/>
      <c r="E28" s="33">
        <v>1788</v>
      </c>
      <c r="F28" s="33"/>
      <c r="G28" s="33">
        <v>0</v>
      </c>
      <c r="I28" s="33">
        <v>0</v>
      </c>
    </row>
    <row r="29" spans="1:9" ht="18.2" customHeight="1" x14ac:dyDescent="0.2">
      <c r="A29" s="7" t="s">
        <v>220</v>
      </c>
      <c r="C29" s="33">
        <v>-501</v>
      </c>
      <c r="D29" s="33"/>
      <c r="E29" s="33">
        <v>-48</v>
      </c>
      <c r="F29" s="33"/>
      <c r="G29" s="33">
        <v>0</v>
      </c>
      <c r="H29" s="33"/>
      <c r="I29" s="33">
        <v>0</v>
      </c>
    </row>
    <row r="30" spans="1:9" ht="18.2" customHeight="1" x14ac:dyDescent="0.2">
      <c r="A30" s="7" t="s">
        <v>268</v>
      </c>
      <c r="C30" s="33">
        <v>0</v>
      </c>
      <c r="D30" s="33"/>
      <c r="E30" s="33">
        <v>0</v>
      </c>
      <c r="F30" s="33"/>
      <c r="G30" s="33">
        <v>-667275</v>
      </c>
      <c r="H30" s="33"/>
      <c r="I30" s="33">
        <v>-455420</v>
      </c>
    </row>
    <row r="31" spans="1:9" ht="18.2" customHeight="1" x14ac:dyDescent="0.2">
      <c r="A31" s="7" t="s">
        <v>269</v>
      </c>
      <c r="C31" s="33">
        <v>-221252</v>
      </c>
      <c r="D31" s="33"/>
      <c r="E31" s="33">
        <v>-93406</v>
      </c>
      <c r="F31" s="33"/>
      <c r="G31" s="33">
        <v>-221252</v>
      </c>
      <c r="H31" s="33"/>
      <c r="I31" s="33">
        <v>-93406</v>
      </c>
    </row>
    <row r="32" spans="1:9" ht="18.2" customHeight="1" x14ac:dyDescent="0.2">
      <c r="A32" s="7" t="s">
        <v>308</v>
      </c>
      <c r="C32" s="33">
        <v>-65971</v>
      </c>
      <c r="D32" s="33"/>
      <c r="E32" s="33">
        <v>0</v>
      </c>
      <c r="G32" s="8">
        <v>-97343</v>
      </c>
      <c r="I32" s="33">
        <v>0</v>
      </c>
    </row>
    <row r="33" spans="1:9" ht="18.2" customHeight="1" x14ac:dyDescent="0.2">
      <c r="A33" s="7" t="s">
        <v>354</v>
      </c>
      <c r="C33" s="8">
        <v>3753</v>
      </c>
      <c r="D33" s="33"/>
      <c r="E33" s="33">
        <v>689</v>
      </c>
      <c r="F33" s="33"/>
      <c r="G33" s="33">
        <v>3665</v>
      </c>
      <c r="H33" s="33"/>
      <c r="I33" s="33">
        <v>0</v>
      </c>
    </row>
    <row r="34" spans="1:9" ht="18.2" customHeight="1" x14ac:dyDescent="0.2">
      <c r="A34" s="7" t="s">
        <v>355</v>
      </c>
      <c r="C34" s="8">
        <v>-11070</v>
      </c>
      <c r="D34" s="33"/>
      <c r="E34" s="33">
        <v>0</v>
      </c>
      <c r="G34" s="8">
        <v>-5331</v>
      </c>
      <c r="I34" s="33">
        <v>0</v>
      </c>
    </row>
    <row r="35" spans="1:9" ht="18.2" customHeight="1" x14ac:dyDescent="0.2">
      <c r="A35" s="7" t="s">
        <v>134</v>
      </c>
      <c r="C35" s="33">
        <v>1653</v>
      </c>
      <c r="D35" s="18"/>
      <c r="E35" s="33">
        <v>1419</v>
      </c>
      <c r="F35" s="18"/>
      <c r="G35" s="18">
        <v>398</v>
      </c>
      <c r="H35" s="33"/>
      <c r="I35" s="18">
        <v>588</v>
      </c>
    </row>
    <row r="36" spans="1:9" ht="18.2" customHeight="1" x14ac:dyDescent="0.2">
      <c r="A36" s="7" t="s">
        <v>309</v>
      </c>
      <c r="C36" s="18">
        <v>7923</v>
      </c>
      <c r="D36" s="33"/>
      <c r="E36" s="33">
        <v>0</v>
      </c>
      <c r="G36" s="33">
        <v>0</v>
      </c>
      <c r="I36" s="33">
        <v>0</v>
      </c>
    </row>
    <row r="37" spans="1:9" ht="18.2" customHeight="1" x14ac:dyDescent="0.2">
      <c r="A37" s="7" t="s">
        <v>51</v>
      </c>
      <c r="C37" s="33">
        <v>-1529503</v>
      </c>
      <c r="D37" s="18"/>
      <c r="E37" s="18">
        <v>-1744913</v>
      </c>
      <c r="F37" s="18"/>
      <c r="G37" s="18">
        <v>-19098</v>
      </c>
      <c r="H37" s="18"/>
      <c r="I37" s="18">
        <v>-97380</v>
      </c>
    </row>
    <row r="38" spans="1:9" ht="18.2" customHeight="1" x14ac:dyDescent="0.2">
      <c r="A38" s="7" t="s">
        <v>204</v>
      </c>
      <c r="C38" s="18">
        <v>-395</v>
      </c>
      <c r="D38" s="18"/>
      <c r="E38" s="18">
        <v>-758</v>
      </c>
      <c r="F38" s="18"/>
      <c r="G38" s="18">
        <v>-121</v>
      </c>
      <c r="H38" s="18"/>
      <c r="I38" s="33">
        <v>0</v>
      </c>
    </row>
    <row r="39" spans="1:9" ht="18.2" customHeight="1" x14ac:dyDescent="0.2">
      <c r="A39" s="7" t="s">
        <v>52</v>
      </c>
      <c r="C39" s="124">
        <v>512031</v>
      </c>
      <c r="D39" s="18"/>
      <c r="E39" s="124">
        <v>451744</v>
      </c>
      <c r="F39" s="18"/>
      <c r="G39" s="124">
        <v>194011</v>
      </c>
      <c r="H39" s="18"/>
      <c r="I39" s="124">
        <v>161134</v>
      </c>
    </row>
    <row r="40" spans="1:9" ht="18.2" customHeight="1" x14ac:dyDescent="0.2">
      <c r="A40" s="7" t="s">
        <v>182</v>
      </c>
      <c r="C40" s="18"/>
      <c r="D40" s="18"/>
      <c r="E40" s="18"/>
      <c r="F40" s="18"/>
      <c r="G40" s="31" t="s">
        <v>131</v>
      </c>
      <c r="H40" s="18"/>
      <c r="I40" s="31" t="s">
        <v>131</v>
      </c>
    </row>
    <row r="41" spans="1:9" ht="18.2" customHeight="1" x14ac:dyDescent="0.2">
      <c r="A41" s="7" t="s">
        <v>53</v>
      </c>
      <c r="C41" s="18">
        <f>SUM(C9:C39)</f>
        <v>588355</v>
      </c>
      <c r="D41" s="18"/>
      <c r="E41" s="18">
        <f>SUM(E9:E39)</f>
        <v>608584</v>
      </c>
      <c r="F41" s="18"/>
      <c r="G41" s="18">
        <f>SUM(G9:G39)</f>
        <v>27734</v>
      </c>
      <c r="H41" s="18"/>
      <c r="I41" s="18">
        <f>SUM(I9:I39)</f>
        <v>71240</v>
      </c>
    </row>
    <row r="42" spans="1:9" ht="18.2" customHeight="1" x14ac:dyDescent="0.2">
      <c r="A42" s="7" t="s">
        <v>54</v>
      </c>
      <c r="C42" s="18"/>
      <c r="D42" s="18"/>
      <c r="E42" s="18"/>
      <c r="F42" s="18"/>
      <c r="G42" s="18"/>
      <c r="H42" s="18"/>
      <c r="I42" s="18"/>
    </row>
    <row r="43" spans="1:9" ht="18.2" customHeight="1" x14ac:dyDescent="0.2">
      <c r="A43" s="7" t="s">
        <v>91</v>
      </c>
      <c r="C43" s="18">
        <v>-117826</v>
      </c>
      <c r="D43" s="18"/>
      <c r="E43" s="18">
        <v>26020</v>
      </c>
      <c r="F43" s="18"/>
      <c r="G43" s="18">
        <v>-1854</v>
      </c>
      <c r="H43" s="18"/>
      <c r="I43" s="33">
        <v>1924</v>
      </c>
    </row>
    <row r="44" spans="1:9" ht="18.2" customHeight="1" x14ac:dyDescent="0.2">
      <c r="A44" s="7" t="s">
        <v>55</v>
      </c>
      <c r="C44" s="18">
        <v>23077</v>
      </c>
      <c r="D44" s="18"/>
      <c r="E44" s="18">
        <v>-220173</v>
      </c>
      <c r="F44" s="18"/>
      <c r="G44" s="33">
        <v>0</v>
      </c>
      <c r="H44" s="18"/>
      <c r="I44" s="33">
        <v>0</v>
      </c>
    </row>
    <row r="45" spans="1:9" ht="18.2" customHeight="1" x14ac:dyDescent="0.2">
      <c r="A45" s="7" t="s">
        <v>148</v>
      </c>
      <c r="C45" s="33">
        <v>0</v>
      </c>
      <c r="D45" s="18"/>
      <c r="E45" s="18">
        <v>-3581</v>
      </c>
      <c r="F45" s="18"/>
      <c r="G45" s="33">
        <v>0</v>
      </c>
      <c r="H45" s="33"/>
      <c r="I45" s="33">
        <v>0</v>
      </c>
    </row>
    <row r="46" spans="1:9" ht="18.2" customHeight="1" x14ac:dyDescent="0.2">
      <c r="A46" s="7" t="s">
        <v>117</v>
      </c>
      <c r="C46" s="18">
        <v>-10963</v>
      </c>
      <c r="D46" s="18"/>
      <c r="E46" s="18">
        <v>57554</v>
      </c>
      <c r="F46" s="18"/>
      <c r="G46" s="18">
        <v>2823</v>
      </c>
      <c r="H46" s="18"/>
      <c r="I46" s="33">
        <v>1599</v>
      </c>
    </row>
    <row r="47" spans="1:9" ht="18.2" customHeight="1" x14ac:dyDescent="0.2">
      <c r="A47" s="7" t="s">
        <v>189</v>
      </c>
      <c r="C47" s="18">
        <v>-8109</v>
      </c>
      <c r="D47" s="18"/>
      <c r="E47" s="18">
        <v>-374</v>
      </c>
      <c r="F47" s="18"/>
      <c r="G47" s="33">
        <v>0</v>
      </c>
      <c r="H47" s="18"/>
      <c r="I47" s="33">
        <v>0</v>
      </c>
    </row>
    <row r="48" spans="1:9" ht="18.2" customHeight="1" x14ac:dyDescent="0.2">
      <c r="A48" s="7" t="s">
        <v>193</v>
      </c>
      <c r="C48" s="18">
        <v>22320</v>
      </c>
      <c r="D48" s="18"/>
      <c r="E48" s="18">
        <v>-19645</v>
      </c>
      <c r="F48" s="18"/>
      <c r="G48" s="33">
        <v>0</v>
      </c>
      <c r="H48" s="18"/>
      <c r="I48" s="33">
        <v>0</v>
      </c>
    </row>
    <row r="49" spans="1:9" ht="18.2" customHeight="1" x14ac:dyDescent="0.2">
      <c r="A49" s="7" t="s">
        <v>190</v>
      </c>
      <c r="C49" s="18">
        <v>14468</v>
      </c>
      <c r="D49" s="18"/>
      <c r="E49" s="18">
        <v>-8873</v>
      </c>
      <c r="F49" s="18"/>
      <c r="G49" s="33">
        <v>0</v>
      </c>
      <c r="H49" s="18"/>
      <c r="I49" s="33">
        <v>0</v>
      </c>
    </row>
    <row r="50" spans="1:9" ht="18.2" customHeight="1" x14ac:dyDescent="0.2">
      <c r="A50" s="7" t="s">
        <v>155</v>
      </c>
      <c r="C50" s="18">
        <v>-9932</v>
      </c>
      <c r="D50" s="18"/>
      <c r="E50" s="18">
        <v>-33462</v>
      </c>
      <c r="F50" s="18"/>
      <c r="G50" s="33">
        <v>0</v>
      </c>
      <c r="H50" s="18"/>
      <c r="I50" s="33">
        <v>106</v>
      </c>
    </row>
    <row r="51" spans="1:9" ht="18.2" customHeight="1" x14ac:dyDescent="0.2">
      <c r="A51" s="7" t="s">
        <v>253</v>
      </c>
      <c r="C51" s="18">
        <v>12683</v>
      </c>
      <c r="D51" s="18"/>
      <c r="E51" s="18">
        <v>13478</v>
      </c>
      <c r="F51" s="18"/>
      <c r="G51" s="33">
        <v>0</v>
      </c>
      <c r="H51" s="18"/>
      <c r="I51" s="33">
        <v>0</v>
      </c>
    </row>
    <row r="52" spans="1:9" ht="18.2" customHeight="1" x14ac:dyDescent="0.2">
      <c r="A52" s="16" t="s">
        <v>56</v>
      </c>
      <c r="C52" s="18">
        <v>-77038</v>
      </c>
      <c r="D52" s="18"/>
      <c r="E52" s="18">
        <v>-81816</v>
      </c>
      <c r="F52" s="18"/>
      <c r="G52" s="18">
        <v>-11766</v>
      </c>
      <c r="H52" s="18"/>
      <c r="I52" s="18">
        <v>-2654</v>
      </c>
    </row>
    <row r="53" spans="1:9" ht="18.2" customHeight="1" x14ac:dyDescent="0.2">
      <c r="A53" s="7" t="s">
        <v>194</v>
      </c>
      <c r="C53" s="33">
        <v>0</v>
      </c>
      <c r="D53" s="18"/>
      <c r="E53" s="18">
        <v>710</v>
      </c>
      <c r="F53" s="18"/>
      <c r="G53" s="33">
        <v>0</v>
      </c>
      <c r="H53" s="18"/>
      <c r="I53" s="33">
        <v>0</v>
      </c>
    </row>
    <row r="54" spans="1:9" ht="18.2" customHeight="1" x14ac:dyDescent="0.2">
      <c r="A54" s="16" t="s">
        <v>137</v>
      </c>
      <c r="C54" s="18">
        <v>-37870</v>
      </c>
      <c r="D54" s="18"/>
      <c r="E54" s="18">
        <v>-374147</v>
      </c>
      <c r="F54" s="18"/>
      <c r="G54" s="33">
        <v>0</v>
      </c>
      <c r="H54" s="18"/>
      <c r="I54" s="33">
        <v>0</v>
      </c>
    </row>
    <row r="55" spans="1:9" ht="18.2" customHeight="1" x14ac:dyDescent="0.2">
      <c r="A55" s="16" t="s">
        <v>195</v>
      </c>
      <c r="C55" s="18">
        <v>-8988</v>
      </c>
      <c r="D55" s="18"/>
      <c r="E55" s="18">
        <v>127368</v>
      </c>
      <c r="F55" s="18"/>
      <c r="G55" s="33">
        <v>0</v>
      </c>
      <c r="H55" s="18"/>
      <c r="I55" s="33">
        <v>0</v>
      </c>
    </row>
    <row r="56" spans="1:9" ht="18.2" customHeight="1" x14ac:dyDescent="0.2">
      <c r="A56" s="7" t="s">
        <v>157</v>
      </c>
      <c r="C56" s="18">
        <v>-5837235</v>
      </c>
      <c r="D56" s="18"/>
      <c r="E56" s="18">
        <v>-1407124</v>
      </c>
      <c r="F56" s="18"/>
      <c r="G56" s="33">
        <v>0</v>
      </c>
      <c r="H56" s="18"/>
      <c r="I56" s="33">
        <v>0</v>
      </c>
    </row>
    <row r="57" spans="1:9" ht="18.2" customHeight="1" x14ac:dyDescent="0.2">
      <c r="A57" s="7" t="s">
        <v>254</v>
      </c>
      <c r="C57" s="18">
        <v>5269</v>
      </c>
      <c r="D57" s="18"/>
      <c r="E57" s="18">
        <v>1937</v>
      </c>
      <c r="F57" s="18"/>
      <c r="G57" s="33">
        <v>0</v>
      </c>
      <c r="H57" s="18"/>
      <c r="I57" s="33">
        <v>0</v>
      </c>
    </row>
    <row r="58" spans="1:9" ht="18.2" customHeight="1" x14ac:dyDescent="0.2">
      <c r="A58" s="7" t="s">
        <v>255</v>
      </c>
      <c r="C58" s="18">
        <v>-5884</v>
      </c>
      <c r="D58" s="18"/>
      <c r="E58" s="18">
        <v>-1797</v>
      </c>
      <c r="F58" s="18"/>
      <c r="G58" s="33">
        <v>634</v>
      </c>
      <c r="H58" s="18"/>
      <c r="I58" s="33">
        <v>1407</v>
      </c>
    </row>
    <row r="59" spans="1:9" ht="18.2" customHeight="1" x14ac:dyDescent="0.2">
      <c r="A59" s="7" t="s">
        <v>118</v>
      </c>
      <c r="C59" s="18">
        <v>-35889</v>
      </c>
      <c r="D59" s="18"/>
      <c r="E59" s="18">
        <v>-13733</v>
      </c>
      <c r="F59" s="18"/>
      <c r="G59" s="18">
        <v>9</v>
      </c>
      <c r="H59" s="18"/>
      <c r="I59" s="33">
        <v>57</v>
      </c>
    </row>
    <row r="60" spans="1:9" ht="18.2" customHeight="1" x14ac:dyDescent="0.2">
      <c r="A60" s="7" t="s">
        <v>57</v>
      </c>
      <c r="C60" s="18"/>
      <c r="D60" s="18"/>
      <c r="E60" s="18"/>
      <c r="F60" s="18"/>
      <c r="G60" s="18"/>
      <c r="H60" s="18"/>
      <c r="I60" s="18"/>
    </row>
    <row r="61" spans="1:9" ht="18.2" customHeight="1" x14ac:dyDescent="0.2">
      <c r="A61" s="16" t="s">
        <v>92</v>
      </c>
      <c r="C61" s="18">
        <v>283283</v>
      </c>
      <c r="D61" s="18"/>
      <c r="E61" s="18">
        <v>338925</v>
      </c>
      <c r="F61" s="18"/>
      <c r="G61" s="18">
        <v>2497</v>
      </c>
      <c r="H61" s="18"/>
      <c r="I61" s="18">
        <v>-9682</v>
      </c>
    </row>
    <row r="62" spans="1:9" ht="18.2" customHeight="1" x14ac:dyDescent="0.2">
      <c r="A62" s="16" t="s">
        <v>191</v>
      </c>
      <c r="C62" s="18">
        <v>3944</v>
      </c>
      <c r="D62" s="18"/>
      <c r="E62" s="18">
        <v>-7090</v>
      </c>
      <c r="F62" s="18"/>
      <c r="G62" s="33">
        <v>0</v>
      </c>
      <c r="H62" s="33"/>
      <c r="I62" s="33">
        <v>0</v>
      </c>
    </row>
    <row r="63" spans="1:9" ht="18.2" customHeight="1" x14ac:dyDescent="0.2">
      <c r="A63" s="16" t="s">
        <v>192</v>
      </c>
      <c r="C63" s="18">
        <v>-103617</v>
      </c>
      <c r="D63" s="18"/>
      <c r="E63" s="18">
        <v>57877</v>
      </c>
      <c r="F63" s="18"/>
      <c r="G63" s="33">
        <v>0</v>
      </c>
      <c r="H63" s="33"/>
      <c r="I63" s="33">
        <v>0</v>
      </c>
    </row>
    <row r="64" spans="1:9" ht="18.2" customHeight="1" x14ac:dyDescent="0.2">
      <c r="A64" s="16" t="s">
        <v>58</v>
      </c>
      <c r="C64" s="18">
        <v>33410</v>
      </c>
      <c r="D64" s="18"/>
      <c r="E64" s="18">
        <v>65602</v>
      </c>
      <c r="F64" s="18"/>
      <c r="G64" s="18">
        <v>37766</v>
      </c>
      <c r="H64" s="18"/>
      <c r="I64" s="18">
        <v>37676</v>
      </c>
    </row>
    <row r="65" spans="1:10" ht="18.2" customHeight="1" x14ac:dyDescent="0.2">
      <c r="A65" s="16" t="s">
        <v>256</v>
      </c>
      <c r="C65" s="18">
        <v>-2265</v>
      </c>
      <c r="D65" s="18"/>
      <c r="E65" s="18">
        <v>-14594</v>
      </c>
      <c r="F65" s="18"/>
      <c r="G65" s="33">
        <v>-300</v>
      </c>
      <c r="H65" s="18"/>
      <c r="I65" s="18">
        <v>-4223</v>
      </c>
    </row>
    <row r="66" spans="1:10" ht="18.2" customHeight="1" x14ac:dyDescent="0.2">
      <c r="A66" s="7" t="s">
        <v>59</v>
      </c>
      <c r="C66" s="18">
        <v>11526</v>
      </c>
      <c r="D66" s="18"/>
      <c r="E66" s="18">
        <v>8904</v>
      </c>
      <c r="F66" s="18"/>
      <c r="G66" s="18">
        <v>-211</v>
      </c>
      <c r="H66" s="22"/>
      <c r="I66" s="22">
        <v>601</v>
      </c>
    </row>
    <row r="67" spans="1:10" ht="18.2" customHeight="1" x14ac:dyDescent="0.2">
      <c r="A67" s="7" t="s">
        <v>330</v>
      </c>
      <c r="C67" s="124">
        <v>-43449</v>
      </c>
      <c r="D67" s="18"/>
      <c r="E67" s="20">
        <v>-23081</v>
      </c>
      <c r="F67" s="18"/>
      <c r="G67" s="20">
        <v>0</v>
      </c>
      <c r="H67" s="18"/>
      <c r="I67" s="20">
        <v>0</v>
      </c>
    </row>
    <row r="68" spans="1:10" ht="18.2" customHeight="1" x14ac:dyDescent="0.2">
      <c r="A68" s="7" t="s">
        <v>279</v>
      </c>
      <c r="C68" s="18">
        <f>SUM(C41:C67)</f>
        <v>-5300730</v>
      </c>
      <c r="D68" s="18"/>
      <c r="E68" s="18">
        <f>SUM(E41:E67)</f>
        <v>-902531</v>
      </c>
      <c r="F68" s="18"/>
      <c r="G68" s="18">
        <f>SUM(G41:G67)</f>
        <v>57332</v>
      </c>
      <c r="H68" s="18"/>
      <c r="I68" s="18">
        <f>SUM(I41:I67)</f>
        <v>98051</v>
      </c>
    </row>
    <row r="69" spans="1:10" ht="18.2" customHeight="1" x14ac:dyDescent="0.2">
      <c r="A69" s="16" t="s">
        <v>51</v>
      </c>
      <c r="C69" s="18">
        <v>1536257</v>
      </c>
      <c r="D69" s="18"/>
      <c r="E69" s="18">
        <v>1640173</v>
      </c>
      <c r="F69" s="18"/>
      <c r="G69" s="18">
        <v>19098</v>
      </c>
      <c r="H69" s="18"/>
      <c r="I69" s="18">
        <v>97380</v>
      </c>
    </row>
    <row r="70" spans="1:10" ht="18.2" customHeight="1" x14ac:dyDescent="0.2">
      <c r="A70" s="16" t="s">
        <v>132</v>
      </c>
      <c r="C70" s="33">
        <v>-107</v>
      </c>
      <c r="D70" s="18"/>
      <c r="E70" s="33">
        <v>-724</v>
      </c>
      <c r="F70" s="18"/>
      <c r="G70" s="33">
        <v>0</v>
      </c>
      <c r="H70" s="18"/>
      <c r="I70" s="33">
        <v>0</v>
      </c>
    </row>
    <row r="71" spans="1:10" ht="18.2" customHeight="1" x14ac:dyDescent="0.2">
      <c r="A71" s="16" t="s">
        <v>60</v>
      </c>
      <c r="C71" s="124">
        <v>-237073</v>
      </c>
      <c r="D71" s="18"/>
      <c r="E71" s="124">
        <v>-300764</v>
      </c>
      <c r="F71" s="18"/>
      <c r="G71" s="124">
        <v>-1589</v>
      </c>
      <c r="H71" s="18"/>
      <c r="I71" s="124">
        <v>-65297</v>
      </c>
    </row>
    <row r="72" spans="1:10" ht="18.2" customHeight="1" x14ac:dyDescent="0.2">
      <c r="A72" s="21" t="s">
        <v>324</v>
      </c>
      <c r="C72" s="124">
        <f>SUM(C68,C69:C71)</f>
        <v>-4001653</v>
      </c>
      <c r="D72" s="18"/>
      <c r="E72" s="124">
        <f>SUM(E68,E69:E71)</f>
        <v>436154</v>
      </c>
      <c r="F72" s="18"/>
      <c r="G72" s="124">
        <f>SUM(G68,G69:G71)</f>
        <v>74841</v>
      </c>
      <c r="H72" s="18"/>
      <c r="I72" s="124">
        <f>SUM(I68,I69:I71)</f>
        <v>130134</v>
      </c>
    </row>
    <row r="73" spans="1:10" ht="18.2" customHeight="1" x14ac:dyDescent="0.2">
      <c r="C73" s="18"/>
      <c r="D73" s="18"/>
      <c r="E73" s="18"/>
      <c r="F73" s="18"/>
      <c r="G73" s="19"/>
      <c r="H73" s="18"/>
      <c r="I73" s="19"/>
    </row>
    <row r="74" spans="1:10" ht="20.100000000000001" customHeight="1" x14ac:dyDescent="0.2">
      <c r="A74" s="7" t="s">
        <v>262</v>
      </c>
      <c r="C74" s="18"/>
      <c r="D74" s="18"/>
      <c r="E74" s="18"/>
      <c r="F74" s="18"/>
      <c r="G74" s="19"/>
      <c r="H74" s="18"/>
      <c r="I74" s="19"/>
    </row>
    <row r="75" spans="1:10" s="5" customFormat="1" ht="20.100000000000001" customHeight="1" x14ac:dyDescent="0.2">
      <c r="B75" s="4"/>
      <c r="C75" s="4"/>
      <c r="D75" s="4"/>
      <c r="E75" s="4"/>
      <c r="F75" s="4"/>
      <c r="G75" s="4"/>
      <c r="H75" s="4"/>
      <c r="I75" s="6"/>
      <c r="J75" s="34" t="s">
        <v>109</v>
      </c>
    </row>
    <row r="76" spans="1:10" s="5" customFormat="1" ht="20.100000000000001" customHeight="1" x14ac:dyDescent="0.2">
      <c r="A76" s="1" t="s">
        <v>100</v>
      </c>
      <c r="B76" s="4"/>
      <c r="C76" s="4"/>
      <c r="D76" s="4"/>
      <c r="E76" s="4"/>
      <c r="F76" s="4"/>
      <c r="G76" s="4"/>
      <c r="H76" s="4"/>
      <c r="I76" s="4"/>
    </row>
    <row r="77" spans="1:10" s="5" customFormat="1" ht="20.100000000000001" customHeight="1" x14ac:dyDescent="0.2">
      <c r="A77" s="21" t="s">
        <v>128</v>
      </c>
      <c r="B77" s="4"/>
      <c r="C77" s="4"/>
      <c r="D77" s="4"/>
      <c r="E77" s="4"/>
      <c r="F77" s="4"/>
      <c r="G77" s="4"/>
      <c r="H77" s="4"/>
      <c r="I77" s="4"/>
    </row>
    <row r="78" spans="1:10" s="5" customFormat="1" ht="20.100000000000001" customHeight="1" x14ac:dyDescent="0.2">
      <c r="A78" s="35" t="s">
        <v>335</v>
      </c>
      <c r="B78" s="4"/>
      <c r="C78" s="4"/>
      <c r="D78" s="4"/>
      <c r="E78" s="4"/>
      <c r="F78" s="4"/>
      <c r="G78" s="4"/>
      <c r="H78" s="4"/>
      <c r="I78" s="4"/>
    </row>
    <row r="79" spans="1:10" s="5" customFormat="1" ht="20.100000000000001" customHeight="1" x14ac:dyDescent="0.2">
      <c r="B79" s="4"/>
      <c r="C79" s="4"/>
      <c r="D79" s="4"/>
      <c r="E79" s="4"/>
      <c r="F79" s="4"/>
      <c r="G79" s="2"/>
      <c r="H79" s="4"/>
      <c r="I79" s="6" t="s">
        <v>110</v>
      </c>
    </row>
    <row r="80" spans="1:10" ht="20.100000000000001" customHeight="1" x14ac:dyDescent="0.2">
      <c r="C80" s="122"/>
      <c r="D80" s="122" t="s">
        <v>1</v>
      </c>
      <c r="E80" s="122"/>
      <c r="F80" s="9"/>
      <c r="G80" s="122"/>
      <c r="H80" s="122" t="s">
        <v>2</v>
      </c>
      <c r="I80" s="122"/>
    </row>
    <row r="81" spans="1:9" ht="20.100000000000001" customHeight="1" x14ac:dyDescent="0.2">
      <c r="B81" s="11"/>
      <c r="C81" s="12">
        <v>2564</v>
      </c>
      <c r="D81" s="13"/>
      <c r="E81" s="12">
        <v>2563</v>
      </c>
      <c r="F81" s="14"/>
      <c r="G81" s="12">
        <v>2564</v>
      </c>
      <c r="H81" s="13"/>
      <c r="I81" s="12">
        <v>2563</v>
      </c>
    </row>
    <row r="82" spans="1:9" ht="20.100000000000001" customHeight="1" x14ac:dyDescent="0.2">
      <c r="A82" s="15" t="s">
        <v>61</v>
      </c>
      <c r="C82" s="24"/>
      <c r="D82" s="25"/>
      <c r="E82" s="24"/>
      <c r="G82" s="24"/>
      <c r="H82" s="25"/>
      <c r="I82" s="24"/>
    </row>
    <row r="83" spans="1:9" ht="20.100000000000001" customHeight="1" x14ac:dyDescent="0.2">
      <c r="A83" s="7" t="s">
        <v>346</v>
      </c>
      <c r="C83" s="33">
        <v>841</v>
      </c>
      <c r="D83" s="19"/>
      <c r="E83" s="33">
        <v>-628</v>
      </c>
      <c r="F83" s="33"/>
      <c r="G83" s="33">
        <v>0</v>
      </c>
      <c r="H83" s="33"/>
      <c r="I83" s="33">
        <v>0</v>
      </c>
    </row>
    <row r="84" spans="1:9" ht="20.100000000000001" customHeight="1" x14ac:dyDescent="0.2">
      <c r="A84" s="7" t="s">
        <v>310</v>
      </c>
      <c r="C84" s="33">
        <v>0</v>
      </c>
      <c r="D84" s="19"/>
      <c r="E84" s="33">
        <v>0</v>
      </c>
      <c r="F84" s="19"/>
      <c r="G84" s="33">
        <v>-895000</v>
      </c>
      <c r="H84" s="19"/>
      <c r="I84" s="33">
        <v>-421100</v>
      </c>
    </row>
    <row r="85" spans="1:9" ht="20.100000000000001" customHeight="1" x14ac:dyDescent="0.2">
      <c r="A85" s="7" t="s">
        <v>311</v>
      </c>
      <c r="C85" s="33">
        <v>2871000</v>
      </c>
      <c r="D85" s="19"/>
      <c r="E85" s="33">
        <v>0</v>
      </c>
      <c r="F85" s="19"/>
      <c r="G85" s="33">
        <v>3482000</v>
      </c>
      <c r="H85" s="19"/>
      <c r="I85" s="33">
        <v>546500</v>
      </c>
    </row>
    <row r="86" spans="1:9" ht="20.100000000000001" customHeight="1" x14ac:dyDescent="0.2">
      <c r="A86" s="29" t="s">
        <v>358</v>
      </c>
      <c r="C86" s="33">
        <v>673915</v>
      </c>
      <c r="D86" s="19"/>
      <c r="E86" s="33">
        <v>69560</v>
      </c>
      <c r="F86" s="33"/>
      <c r="G86" s="33">
        <v>-223533</v>
      </c>
      <c r="H86" s="33"/>
      <c r="I86" s="33">
        <v>0</v>
      </c>
    </row>
    <row r="87" spans="1:9" ht="20.100000000000001" customHeight="1" x14ac:dyDescent="0.2">
      <c r="A87" s="29" t="s">
        <v>344</v>
      </c>
      <c r="C87" s="33">
        <v>-15000</v>
      </c>
      <c r="D87" s="19"/>
      <c r="E87" s="33">
        <v>-5000</v>
      </c>
      <c r="F87" s="33"/>
      <c r="G87" s="121" t="s">
        <v>351</v>
      </c>
      <c r="H87" s="33"/>
      <c r="I87" s="33">
        <v>0</v>
      </c>
    </row>
    <row r="88" spans="1:9" ht="20.100000000000001" customHeight="1" x14ac:dyDescent="0.2">
      <c r="A88" s="42" t="s">
        <v>281</v>
      </c>
      <c r="C88" s="33">
        <v>0</v>
      </c>
      <c r="D88" s="19"/>
      <c r="E88" s="33">
        <v>0</v>
      </c>
      <c r="F88" s="33"/>
      <c r="G88" s="33">
        <v>-420000</v>
      </c>
      <c r="H88" s="33"/>
      <c r="I88" s="33">
        <v>-800000</v>
      </c>
    </row>
    <row r="89" spans="1:9" ht="20.100000000000001" customHeight="1" x14ac:dyDescent="0.2">
      <c r="A89" s="29" t="s">
        <v>261</v>
      </c>
      <c r="C89" s="33">
        <v>314820</v>
      </c>
      <c r="D89" s="19"/>
      <c r="E89" s="33">
        <v>543200</v>
      </c>
      <c r="F89" s="33"/>
      <c r="G89" s="33">
        <v>314820</v>
      </c>
      <c r="H89" s="33"/>
      <c r="I89" s="33">
        <v>543200</v>
      </c>
    </row>
    <row r="90" spans="1:9" ht="20.100000000000001" customHeight="1" x14ac:dyDescent="0.2">
      <c r="A90" s="29" t="s">
        <v>276</v>
      </c>
      <c r="C90" s="33"/>
      <c r="D90" s="19"/>
      <c r="E90" s="33"/>
      <c r="F90" s="33"/>
      <c r="G90" s="33"/>
      <c r="H90" s="33"/>
      <c r="I90" s="33"/>
    </row>
    <row r="91" spans="1:9" ht="20.100000000000001" customHeight="1" x14ac:dyDescent="0.2">
      <c r="A91" s="29" t="s">
        <v>277</v>
      </c>
      <c r="C91" s="33">
        <v>-58260</v>
      </c>
      <c r="D91" s="33"/>
      <c r="E91" s="33">
        <v>-32790</v>
      </c>
      <c r="F91" s="33"/>
      <c r="G91" s="33">
        <v>-58260</v>
      </c>
      <c r="H91" s="33"/>
      <c r="I91" s="33">
        <v>-32790</v>
      </c>
    </row>
    <row r="92" spans="1:9" ht="20.100000000000001" customHeight="1" x14ac:dyDescent="0.2">
      <c r="A92" s="7" t="s">
        <v>215</v>
      </c>
      <c r="C92" s="33">
        <v>0</v>
      </c>
      <c r="D92" s="33"/>
      <c r="E92" s="33">
        <v>0</v>
      </c>
      <c r="F92" s="33"/>
      <c r="G92" s="33">
        <v>-1595401</v>
      </c>
      <c r="H92" s="33"/>
      <c r="I92" s="33">
        <v>-80000</v>
      </c>
    </row>
    <row r="93" spans="1:9" ht="20.100000000000001" customHeight="1" x14ac:dyDescent="0.2">
      <c r="A93" s="42" t="s">
        <v>325</v>
      </c>
      <c r="C93" s="33">
        <v>-377999</v>
      </c>
      <c r="D93" s="33"/>
      <c r="E93" s="33">
        <v>0</v>
      </c>
      <c r="F93" s="33"/>
      <c r="G93" s="33">
        <v>-377999</v>
      </c>
      <c r="H93" s="33"/>
      <c r="I93" s="33">
        <v>0</v>
      </c>
    </row>
    <row r="94" spans="1:9" ht="20.100000000000001" customHeight="1" x14ac:dyDescent="0.2">
      <c r="A94" s="7" t="s">
        <v>312</v>
      </c>
      <c r="C94" s="33">
        <v>-39881</v>
      </c>
      <c r="D94" s="19"/>
      <c r="E94" s="33">
        <v>0</v>
      </c>
      <c r="F94" s="33"/>
      <c r="G94" s="33">
        <v>0</v>
      </c>
      <c r="H94" s="33"/>
      <c r="I94" s="33">
        <v>0</v>
      </c>
    </row>
    <row r="95" spans="1:9" ht="20.100000000000001" customHeight="1" x14ac:dyDescent="0.2">
      <c r="A95" s="29" t="s">
        <v>135</v>
      </c>
      <c r="C95" s="33">
        <v>-215622</v>
      </c>
      <c r="D95" s="19"/>
      <c r="E95" s="33">
        <v>-215929</v>
      </c>
      <c r="F95" s="33"/>
      <c r="G95" s="33">
        <v>-35877</v>
      </c>
      <c r="H95" s="33"/>
      <c r="I95" s="18">
        <v>-1706</v>
      </c>
    </row>
    <row r="96" spans="1:9" ht="20.100000000000001" customHeight="1" x14ac:dyDescent="0.2">
      <c r="A96" s="29" t="s">
        <v>181</v>
      </c>
      <c r="C96" s="33">
        <v>-230692</v>
      </c>
      <c r="D96" s="19"/>
      <c r="E96" s="33">
        <v>-202988</v>
      </c>
      <c r="F96" s="33"/>
      <c r="G96" s="33">
        <v>-974</v>
      </c>
      <c r="H96" s="33"/>
      <c r="I96" s="33">
        <v>-658</v>
      </c>
    </row>
    <row r="97" spans="1:9" ht="20.100000000000001" customHeight="1" x14ac:dyDescent="0.2">
      <c r="A97" s="29" t="s">
        <v>313</v>
      </c>
      <c r="C97" s="33">
        <v>-12478</v>
      </c>
      <c r="D97" s="19"/>
      <c r="E97" s="33">
        <v>0</v>
      </c>
      <c r="F97" s="33"/>
      <c r="G97" s="33">
        <v>0</v>
      </c>
      <c r="H97" s="33"/>
      <c r="I97" s="33">
        <v>0</v>
      </c>
    </row>
    <row r="98" spans="1:9" ht="20.100000000000001" customHeight="1" x14ac:dyDescent="0.2">
      <c r="A98" s="29" t="s">
        <v>314</v>
      </c>
      <c r="C98" s="33">
        <v>2335</v>
      </c>
      <c r="D98" s="19"/>
      <c r="E98" s="33">
        <v>1727</v>
      </c>
      <c r="F98" s="33"/>
      <c r="G98" s="33">
        <v>1705</v>
      </c>
      <c r="H98" s="33"/>
      <c r="I98" s="33">
        <v>35</v>
      </c>
    </row>
    <row r="99" spans="1:9" ht="20.100000000000001" customHeight="1" x14ac:dyDescent="0.2">
      <c r="A99" s="29" t="s">
        <v>206</v>
      </c>
      <c r="C99" s="33">
        <v>53045</v>
      </c>
      <c r="D99" s="19"/>
      <c r="E99" s="33">
        <v>25058</v>
      </c>
      <c r="F99" s="33"/>
      <c r="G99" s="33">
        <v>550713</v>
      </c>
      <c r="H99" s="33"/>
      <c r="I99" s="33">
        <v>389923</v>
      </c>
    </row>
    <row r="100" spans="1:9" ht="20.100000000000001" customHeight="1" x14ac:dyDescent="0.2">
      <c r="A100" s="15" t="s">
        <v>328</v>
      </c>
      <c r="C100" s="123">
        <f>SUM(C83:C99)</f>
        <v>2966024</v>
      </c>
      <c r="D100" s="18"/>
      <c r="E100" s="123">
        <f>SUM(E83:E99)</f>
        <v>182210</v>
      </c>
      <c r="F100" s="18"/>
      <c r="G100" s="123">
        <f>SUM(G83:G99)</f>
        <v>742194</v>
      </c>
      <c r="H100" s="18"/>
      <c r="I100" s="123">
        <f>SUM(I83:I99)</f>
        <v>143404</v>
      </c>
    </row>
    <row r="101" spans="1:9" ht="20.100000000000001" customHeight="1" x14ac:dyDescent="0.2">
      <c r="A101" s="15" t="s">
        <v>62</v>
      </c>
      <c r="C101" s="18"/>
      <c r="D101" s="18"/>
      <c r="E101" s="18"/>
      <c r="F101" s="18"/>
      <c r="G101" s="18"/>
      <c r="H101" s="18"/>
      <c r="I101" s="18"/>
    </row>
    <row r="102" spans="1:9" ht="20.100000000000001" customHeight="1" x14ac:dyDescent="0.2">
      <c r="A102" s="28" t="s">
        <v>347</v>
      </c>
      <c r="C102" s="18">
        <v>-1254042</v>
      </c>
      <c r="D102" s="18"/>
      <c r="E102" s="18">
        <v>75150</v>
      </c>
      <c r="F102" s="18"/>
      <c r="G102" s="18">
        <v>-2300000</v>
      </c>
      <c r="H102" s="18"/>
      <c r="I102" s="18">
        <v>800000</v>
      </c>
    </row>
    <row r="103" spans="1:9" ht="20.100000000000001" customHeight="1" x14ac:dyDescent="0.2">
      <c r="A103" s="28" t="s">
        <v>327</v>
      </c>
      <c r="C103" s="18">
        <v>-97000</v>
      </c>
      <c r="D103" s="18"/>
      <c r="E103" s="33">
        <v>-240000</v>
      </c>
      <c r="F103" s="18"/>
      <c r="G103" s="33">
        <v>-97000</v>
      </c>
      <c r="H103" s="18"/>
      <c r="I103" s="33">
        <v>0</v>
      </c>
    </row>
    <row r="104" spans="1:9" ht="20.100000000000001" customHeight="1" x14ac:dyDescent="0.2">
      <c r="A104" s="28" t="s">
        <v>197</v>
      </c>
      <c r="C104" s="33">
        <v>0</v>
      </c>
      <c r="D104" s="18"/>
      <c r="E104" s="33">
        <v>0</v>
      </c>
      <c r="F104" s="18"/>
      <c r="G104" s="33">
        <v>0</v>
      </c>
      <c r="H104" s="18"/>
      <c r="I104" s="18">
        <v>330000</v>
      </c>
    </row>
    <row r="105" spans="1:9" ht="20.100000000000001" customHeight="1" x14ac:dyDescent="0.2">
      <c r="A105" s="28" t="s">
        <v>196</v>
      </c>
      <c r="C105" s="33">
        <v>0</v>
      </c>
      <c r="D105" s="18"/>
      <c r="E105" s="33">
        <v>0</v>
      </c>
      <c r="F105" s="18"/>
      <c r="G105" s="33">
        <v>0</v>
      </c>
      <c r="H105" s="18"/>
      <c r="I105" s="33">
        <v>-360000</v>
      </c>
    </row>
    <row r="106" spans="1:9" ht="20.100000000000001" customHeight="1" x14ac:dyDescent="0.2">
      <c r="A106" s="28" t="s">
        <v>172</v>
      </c>
      <c r="C106" s="33">
        <v>847513</v>
      </c>
      <c r="D106" s="33"/>
      <c r="E106" s="33">
        <v>128487</v>
      </c>
      <c r="F106" s="33"/>
      <c r="G106" s="33">
        <v>0</v>
      </c>
      <c r="H106" s="18"/>
      <c r="I106" s="33">
        <v>0</v>
      </c>
    </row>
    <row r="107" spans="1:9" ht="20.100000000000001" customHeight="1" x14ac:dyDescent="0.2">
      <c r="A107" s="7" t="s">
        <v>63</v>
      </c>
      <c r="C107" s="18">
        <v>-288555</v>
      </c>
      <c r="D107" s="18"/>
      <c r="E107" s="18">
        <v>-275374</v>
      </c>
      <c r="F107" s="18"/>
      <c r="G107" s="18">
        <v>-7502</v>
      </c>
      <c r="H107" s="18"/>
      <c r="I107" s="18">
        <v>-26160</v>
      </c>
    </row>
    <row r="108" spans="1:9" ht="20.100000000000001" customHeight="1" x14ac:dyDescent="0.2">
      <c r="A108" s="7" t="s">
        <v>257</v>
      </c>
      <c r="C108" s="18">
        <v>-255360</v>
      </c>
      <c r="D108" s="18"/>
      <c r="E108" s="18">
        <v>-253129</v>
      </c>
      <c r="F108" s="18"/>
      <c r="G108" s="18">
        <v>-2982</v>
      </c>
      <c r="H108" s="18"/>
      <c r="I108" s="33">
        <v>-3154</v>
      </c>
    </row>
    <row r="109" spans="1:9" ht="20.100000000000001" customHeight="1" x14ac:dyDescent="0.2">
      <c r="A109" s="7" t="s">
        <v>170</v>
      </c>
      <c r="C109" s="33">
        <v>4000000</v>
      </c>
      <c r="D109" s="18"/>
      <c r="E109" s="18">
        <v>4237819</v>
      </c>
      <c r="F109" s="18"/>
      <c r="G109" s="18">
        <v>3500000</v>
      </c>
      <c r="H109" s="18"/>
      <c r="I109" s="33">
        <v>144411</v>
      </c>
    </row>
    <row r="110" spans="1:9" ht="20.100000000000001" customHeight="1" x14ac:dyDescent="0.2">
      <c r="A110" s="7" t="s">
        <v>218</v>
      </c>
      <c r="C110" s="33">
        <v>-2150000</v>
      </c>
      <c r="D110" s="18"/>
      <c r="E110" s="18">
        <v>-800000</v>
      </c>
      <c r="F110" s="18"/>
      <c r="G110" s="18">
        <v>-2150000</v>
      </c>
      <c r="H110" s="18"/>
      <c r="I110" s="33">
        <v>-400000</v>
      </c>
    </row>
    <row r="111" spans="1:9" ht="20.100000000000001" customHeight="1" x14ac:dyDescent="0.2">
      <c r="A111" s="7" t="s">
        <v>221</v>
      </c>
      <c r="C111" s="33"/>
      <c r="D111" s="18"/>
      <c r="E111" s="33"/>
      <c r="F111" s="18"/>
      <c r="G111" s="33"/>
    </row>
    <row r="112" spans="1:9" ht="20.100000000000001" customHeight="1" x14ac:dyDescent="0.2">
      <c r="A112" s="7" t="s">
        <v>222</v>
      </c>
      <c r="C112" s="33">
        <v>-34000</v>
      </c>
      <c r="D112" s="18"/>
      <c r="E112" s="33">
        <v>-21136</v>
      </c>
      <c r="F112" s="18"/>
      <c r="G112" s="33">
        <v>-26250</v>
      </c>
      <c r="H112" s="18"/>
      <c r="I112" s="33">
        <v>0</v>
      </c>
    </row>
    <row r="113" spans="1:9" ht="20.100000000000001" customHeight="1" x14ac:dyDescent="0.2">
      <c r="A113" s="42" t="s">
        <v>352</v>
      </c>
      <c r="C113" s="33">
        <v>71513</v>
      </c>
      <c r="D113" s="18"/>
      <c r="E113" s="33">
        <v>0</v>
      </c>
      <c r="F113" s="18"/>
      <c r="G113" s="33">
        <v>0</v>
      </c>
      <c r="H113" s="18"/>
      <c r="I113" s="33">
        <v>0</v>
      </c>
    </row>
    <row r="114" spans="1:9" ht="20.100000000000001" customHeight="1" x14ac:dyDescent="0.2">
      <c r="A114" s="7" t="s">
        <v>207</v>
      </c>
      <c r="C114" s="33">
        <v>1158031</v>
      </c>
      <c r="D114" s="33"/>
      <c r="E114" s="33">
        <v>832029</v>
      </c>
      <c r="F114" s="18"/>
      <c r="G114" s="33">
        <v>0</v>
      </c>
      <c r="H114" s="33"/>
      <c r="I114" s="33">
        <v>0</v>
      </c>
    </row>
    <row r="115" spans="1:9" ht="20.100000000000001" customHeight="1" x14ac:dyDescent="0.2">
      <c r="A115" s="7" t="s">
        <v>216</v>
      </c>
      <c r="C115" s="33">
        <v>1480798</v>
      </c>
      <c r="D115" s="33"/>
      <c r="E115" s="33">
        <v>163233</v>
      </c>
      <c r="F115" s="18"/>
      <c r="G115" s="33">
        <v>1480798</v>
      </c>
      <c r="H115" s="33"/>
      <c r="I115" s="33">
        <v>163233</v>
      </c>
    </row>
    <row r="116" spans="1:9" ht="20.100000000000001" customHeight="1" x14ac:dyDescent="0.2">
      <c r="A116" s="7" t="s">
        <v>315</v>
      </c>
      <c r="C116" s="33">
        <v>4011</v>
      </c>
      <c r="D116" s="33"/>
      <c r="E116" s="33">
        <v>0</v>
      </c>
      <c r="F116" s="18"/>
      <c r="G116" s="33">
        <v>0</v>
      </c>
      <c r="H116" s="33"/>
      <c r="I116" s="33">
        <v>0</v>
      </c>
    </row>
    <row r="117" spans="1:9" ht="20.100000000000001" customHeight="1" x14ac:dyDescent="0.2">
      <c r="A117" s="7" t="s">
        <v>205</v>
      </c>
      <c r="C117" s="33">
        <v>-253</v>
      </c>
      <c r="D117" s="18"/>
      <c r="E117" s="33">
        <v>0</v>
      </c>
      <c r="F117" s="18"/>
      <c r="G117" s="33">
        <v>0</v>
      </c>
      <c r="H117" s="33"/>
      <c r="I117" s="33">
        <v>0</v>
      </c>
    </row>
    <row r="118" spans="1:9" ht="20.100000000000001" customHeight="1" x14ac:dyDescent="0.2">
      <c r="A118" s="7" t="s">
        <v>272</v>
      </c>
      <c r="C118" s="33">
        <v>-812362</v>
      </c>
      <c r="D118" s="18"/>
      <c r="E118" s="33">
        <v>-625537</v>
      </c>
      <c r="F118" s="18"/>
      <c r="G118" s="33">
        <v>-812362</v>
      </c>
      <c r="H118" s="18"/>
      <c r="I118" s="33">
        <v>-625537</v>
      </c>
    </row>
    <row r="119" spans="1:9" ht="20.100000000000001" customHeight="1" x14ac:dyDescent="0.2">
      <c r="A119" s="7" t="s">
        <v>273</v>
      </c>
      <c r="C119" s="33">
        <v>-416924</v>
      </c>
      <c r="D119" s="18"/>
      <c r="E119" s="18">
        <v>-328762</v>
      </c>
      <c r="F119" s="18"/>
      <c r="G119" s="33">
        <v>0</v>
      </c>
      <c r="H119" s="18"/>
      <c r="I119" s="33">
        <v>0</v>
      </c>
    </row>
    <row r="120" spans="1:9" ht="20.100000000000001" customHeight="1" x14ac:dyDescent="0.2">
      <c r="A120" s="16" t="s">
        <v>140</v>
      </c>
      <c r="C120" s="18">
        <v>-479095</v>
      </c>
      <c r="D120" s="18"/>
      <c r="E120" s="18">
        <v>-429124</v>
      </c>
      <c r="F120" s="18"/>
      <c r="G120" s="18">
        <v>-175900</v>
      </c>
      <c r="H120" s="18"/>
      <c r="I120" s="18">
        <v>-155298</v>
      </c>
    </row>
    <row r="121" spans="1:9" ht="20.100000000000001" customHeight="1" x14ac:dyDescent="0.2">
      <c r="A121" s="15" t="s">
        <v>348</v>
      </c>
      <c r="C121" s="32">
        <f>SUM(C102:C120)</f>
        <v>1774275</v>
      </c>
      <c r="D121" s="18"/>
      <c r="E121" s="32">
        <f>SUM(E102:E120)</f>
        <v>2463656</v>
      </c>
      <c r="F121" s="18"/>
      <c r="G121" s="32">
        <f>SUM(G102:G120)</f>
        <v>-591198</v>
      </c>
      <c r="H121" s="18"/>
      <c r="I121" s="32">
        <f>SUM(I102:I120)</f>
        <v>-132505</v>
      </c>
    </row>
    <row r="122" spans="1:9" ht="20.100000000000001" customHeight="1" x14ac:dyDescent="0.2">
      <c r="A122" s="7" t="s">
        <v>169</v>
      </c>
      <c r="C122" s="33">
        <v>132</v>
      </c>
      <c r="D122" s="33"/>
      <c r="E122" s="33">
        <v>174</v>
      </c>
      <c r="F122" s="33"/>
      <c r="G122" s="33">
        <v>0</v>
      </c>
      <c r="H122" s="19"/>
      <c r="I122" s="19">
        <v>0</v>
      </c>
    </row>
    <row r="123" spans="1:9" ht="20.100000000000001" customHeight="1" x14ac:dyDescent="0.2">
      <c r="A123" s="7" t="s">
        <v>357</v>
      </c>
      <c r="C123" s="20">
        <v>37</v>
      </c>
      <c r="D123" s="33"/>
      <c r="E123" s="20">
        <v>-88</v>
      </c>
      <c r="F123" s="33"/>
      <c r="G123" s="20">
        <v>0</v>
      </c>
      <c r="H123" s="18"/>
      <c r="I123" s="20">
        <v>0</v>
      </c>
    </row>
    <row r="124" spans="1:9" ht="20.100000000000001" customHeight="1" x14ac:dyDescent="0.2">
      <c r="A124" s="15" t="s">
        <v>356</v>
      </c>
      <c r="C124" s="22">
        <f>SUM(C72,C100,C121:C123)</f>
        <v>738815</v>
      </c>
      <c r="D124" s="18"/>
      <c r="E124" s="22">
        <f>SUM(E72,E100,E121:E123)</f>
        <v>3082106</v>
      </c>
      <c r="F124" s="18"/>
      <c r="G124" s="22">
        <f>SUM(G72,G100,G121:G123)</f>
        <v>225837</v>
      </c>
      <c r="H124" s="18"/>
      <c r="I124" s="22">
        <f>SUM(I72,I100,I121:I123)</f>
        <v>141033</v>
      </c>
    </row>
    <row r="125" spans="1:9" ht="20.100000000000001" customHeight="1" x14ac:dyDescent="0.2">
      <c r="A125" s="16" t="s">
        <v>129</v>
      </c>
      <c r="C125" s="124">
        <v>1380789</v>
      </c>
      <c r="D125" s="18"/>
      <c r="E125" s="124">
        <v>594262</v>
      </c>
      <c r="F125" s="18"/>
      <c r="G125" s="124">
        <v>76916</v>
      </c>
      <c r="H125" s="18"/>
      <c r="I125" s="124">
        <v>1660</v>
      </c>
    </row>
    <row r="126" spans="1:9" ht="20.100000000000001" customHeight="1" thickBot="1" x14ac:dyDescent="0.25">
      <c r="A126" s="1" t="s">
        <v>130</v>
      </c>
      <c r="C126" s="23">
        <f>SUM(C124:C125)</f>
        <v>2119604</v>
      </c>
      <c r="D126" s="18"/>
      <c r="E126" s="23">
        <f>SUM(E124:E125)</f>
        <v>3676368</v>
      </c>
      <c r="F126" s="18"/>
      <c r="G126" s="23">
        <f>SUM(G124:G125)</f>
        <v>302753</v>
      </c>
      <c r="H126" s="18"/>
      <c r="I126" s="23">
        <f>SUM(I124:I125)</f>
        <v>142693</v>
      </c>
    </row>
    <row r="127" spans="1:9" ht="20.100000000000001" customHeight="1" thickTop="1" x14ac:dyDescent="0.2">
      <c r="B127" s="18"/>
      <c r="C127" s="22">
        <f>SUM(C126-BS!E11)</f>
        <v>0</v>
      </c>
      <c r="D127" s="19"/>
      <c r="E127" s="19"/>
      <c r="F127" s="19"/>
      <c r="G127" s="22">
        <f>SUM(G126-BS!I11)</f>
        <v>0</v>
      </c>
      <c r="H127" s="19"/>
      <c r="I127" s="19"/>
    </row>
    <row r="128" spans="1:9" ht="18.2" customHeight="1" x14ac:dyDescent="0.2">
      <c r="C128" s="18"/>
      <c r="D128" s="18"/>
      <c r="E128" s="18"/>
      <c r="F128" s="18"/>
      <c r="G128" s="19"/>
      <c r="H128" s="18"/>
      <c r="I128" s="19"/>
    </row>
    <row r="129" spans="1:10" ht="20.100000000000001" customHeight="1" x14ac:dyDescent="0.2">
      <c r="A129" s="7" t="s">
        <v>262</v>
      </c>
      <c r="C129" s="18"/>
      <c r="D129" s="18"/>
      <c r="E129" s="18"/>
      <c r="F129" s="18"/>
      <c r="G129" s="19"/>
      <c r="H129" s="18"/>
      <c r="I129" s="19"/>
    </row>
    <row r="130" spans="1:10" s="5" customFormat="1" ht="20.100000000000001" customHeight="1" x14ac:dyDescent="0.2">
      <c r="B130" s="4"/>
      <c r="C130" s="4"/>
      <c r="D130" s="4"/>
      <c r="E130" s="4"/>
      <c r="F130" s="4"/>
      <c r="G130" s="4"/>
      <c r="H130" s="4"/>
      <c r="I130" s="6"/>
      <c r="J130" s="34" t="s">
        <v>109</v>
      </c>
    </row>
    <row r="131" spans="1:10" s="5" customFormat="1" ht="20.100000000000001" customHeight="1" x14ac:dyDescent="0.2">
      <c r="A131" s="1" t="s">
        <v>100</v>
      </c>
      <c r="B131" s="4"/>
      <c r="C131" s="4"/>
      <c r="D131" s="4"/>
      <c r="E131" s="4"/>
      <c r="F131" s="4"/>
      <c r="G131" s="4"/>
      <c r="H131" s="4"/>
      <c r="I131" s="4"/>
    </row>
    <row r="132" spans="1:10" s="5" customFormat="1" ht="20.100000000000001" customHeight="1" x14ac:dyDescent="0.2">
      <c r="A132" s="21" t="s">
        <v>128</v>
      </c>
      <c r="B132" s="4"/>
      <c r="C132" s="4"/>
      <c r="D132" s="4"/>
      <c r="E132" s="4"/>
      <c r="F132" s="4"/>
      <c r="G132" s="4"/>
      <c r="H132" s="4"/>
      <c r="I132" s="4"/>
    </row>
    <row r="133" spans="1:10" s="5" customFormat="1" ht="20.100000000000001" customHeight="1" x14ac:dyDescent="0.2">
      <c r="A133" s="35" t="s">
        <v>335</v>
      </c>
      <c r="B133" s="4"/>
      <c r="C133" s="4"/>
      <c r="D133" s="4"/>
      <c r="E133" s="4"/>
      <c r="F133" s="4"/>
      <c r="G133" s="4"/>
      <c r="H133" s="4"/>
      <c r="I133" s="4"/>
    </row>
    <row r="134" spans="1:10" s="5" customFormat="1" ht="20.100000000000001" customHeight="1" x14ac:dyDescent="0.2">
      <c r="B134" s="4"/>
      <c r="C134" s="4"/>
      <c r="D134" s="4"/>
      <c r="E134" s="4"/>
      <c r="F134" s="4"/>
      <c r="G134" s="2"/>
      <c r="H134" s="4"/>
      <c r="I134" s="6" t="s">
        <v>110</v>
      </c>
    </row>
    <row r="135" spans="1:10" ht="20.100000000000001" customHeight="1" x14ac:dyDescent="0.2">
      <c r="C135" s="122"/>
      <c r="D135" s="122" t="s">
        <v>1</v>
      </c>
      <c r="E135" s="122"/>
      <c r="F135" s="9"/>
      <c r="G135" s="122"/>
      <c r="H135" s="122" t="s">
        <v>2</v>
      </c>
      <c r="I135" s="122"/>
    </row>
    <row r="136" spans="1:10" ht="20.100000000000001" customHeight="1" x14ac:dyDescent="0.2">
      <c r="B136" s="11"/>
      <c r="C136" s="12">
        <v>2564</v>
      </c>
      <c r="D136" s="13"/>
      <c r="E136" s="12">
        <v>2563</v>
      </c>
      <c r="F136" s="14"/>
      <c r="G136" s="12">
        <v>2564</v>
      </c>
      <c r="H136" s="13"/>
      <c r="I136" s="12">
        <v>2563</v>
      </c>
    </row>
    <row r="137" spans="1:10" ht="20.100000000000001" customHeight="1" x14ac:dyDescent="0.2">
      <c r="A137" s="1" t="s">
        <v>138</v>
      </c>
      <c r="C137" s="19"/>
      <c r="D137" s="19"/>
      <c r="E137" s="19"/>
      <c r="F137" s="19"/>
      <c r="G137" s="19"/>
      <c r="H137" s="19"/>
      <c r="I137" s="19"/>
    </row>
    <row r="138" spans="1:10" ht="20.100000000000001" customHeight="1" x14ac:dyDescent="0.2">
      <c r="A138" s="28" t="s">
        <v>139</v>
      </c>
      <c r="C138" s="19"/>
      <c r="D138" s="19"/>
      <c r="E138" s="19"/>
      <c r="F138" s="19"/>
      <c r="G138" s="19"/>
      <c r="H138" s="19"/>
      <c r="I138" s="19"/>
    </row>
    <row r="139" spans="1:10" ht="20.100000000000001" customHeight="1" x14ac:dyDescent="0.2">
      <c r="A139" s="7" t="s">
        <v>149</v>
      </c>
      <c r="B139" s="18"/>
      <c r="C139" s="33">
        <v>5967</v>
      </c>
      <c r="D139" s="33"/>
      <c r="E139" s="33">
        <v>17768</v>
      </c>
      <c r="F139" s="33"/>
      <c r="G139" s="33">
        <v>743</v>
      </c>
      <c r="H139" s="33"/>
      <c r="I139" s="33">
        <v>3901</v>
      </c>
    </row>
    <row r="140" spans="1:10" ht="20.100000000000001" customHeight="1" x14ac:dyDescent="0.2">
      <c r="A140" s="7" t="s">
        <v>150</v>
      </c>
      <c r="D140" s="33"/>
      <c r="E140" s="33"/>
      <c r="F140" s="33"/>
      <c r="G140" s="33"/>
      <c r="H140" s="33"/>
      <c r="I140" s="33"/>
    </row>
    <row r="141" spans="1:10" ht="20.100000000000001" customHeight="1" x14ac:dyDescent="0.2">
      <c r="A141" s="7" t="s">
        <v>151</v>
      </c>
      <c r="C141" s="33">
        <v>668840.24399999995</v>
      </c>
      <c r="D141" s="33"/>
      <c r="E141" s="33">
        <v>392943</v>
      </c>
      <c r="F141" s="33"/>
      <c r="G141" s="33">
        <v>0</v>
      </c>
      <c r="H141" s="33"/>
      <c r="I141" s="33">
        <v>0</v>
      </c>
    </row>
    <row r="142" spans="1:10" ht="20.100000000000001" customHeight="1" x14ac:dyDescent="0.2">
      <c r="A142" s="7" t="s">
        <v>198</v>
      </c>
      <c r="C142" s="33">
        <v>22836</v>
      </c>
      <c r="D142" s="33"/>
      <c r="E142" s="33">
        <v>14947</v>
      </c>
      <c r="F142" s="33"/>
      <c r="G142" s="33">
        <v>0</v>
      </c>
      <c r="H142" s="18"/>
      <c r="I142" s="33">
        <v>0</v>
      </c>
    </row>
    <row r="143" spans="1:10" ht="20.100000000000001" customHeight="1" x14ac:dyDescent="0.2">
      <c r="A143" s="7" t="s">
        <v>323</v>
      </c>
      <c r="C143" s="33">
        <v>2274</v>
      </c>
      <c r="D143" s="33"/>
      <c r="E143" s="27">
        <v>0</v>
      </c>
      <c r="F143" s="18"/>
      <c r="G143" s="27">
        <v>0</v>
      </c>
      <c r="H143" s="18"/>
      <c r="I143" s="27">
        <v>0</v>
      </c>
    </row>
    <row r="144" spans="1:10" ht="20.100000000000001" customHeight="1" x14ac:dyDescent="0.2">
      <c r="A144" s="7" t="s">
        <v>316</v>
      </c>
      <c r="C144" s="33">
        <v>303</v>
      </c>
      <c r="D144" s="33"/>
      <c r="E144" s="27">
        <v>0</v>
      </c>
      <c r="F144" s="18"/>
      <c r="G144" s="27">
        <v>0</v>
      </c>
      <c r="H144" s="18"/>
      <c r="I144" s="27">
        <v>0</v>
      </c>
    </row>
    <row r="145" spans="1:19" ht="20.100000000000001" customHeight="1" x14ac:dyDescent="0.2">
      <c r="A145" s="7" t="s">
        <v>171</v>
      </c>
      <c r="C145" s="33">
        <v>733</v>
      </c>
      <c r="D145" s="18"/>
      <c r="E145" s="27">
        <v>718</v>
      </c>
      <c r="F145" s="18"/>
      <c r="G145" s="27">
        <v>0</v>
      </c>
      <c r="H145" s="18"/>
      <c r="I145" s="33">
        <v>0</v>
      </c>
    </row>
    <row r="146" spans="1:19" ht="20.100000000000001" customHeight="1" x14ac:dyDescent="0.2">
      <c r="A146" s="7" t="s">
        <v>199</v>
      </c>
      <c r="C146" s="27">
        <v>471111</v>
      </c>
      <c r="D146" s="18"/>
      <c r="E146" s="27">
        <v>215874</v>
      </c>
      <c r="F146" s="18"/>
      <c r="G146" s="27">
        <v>0</v>
      </c>
      <c r="H146" s="18"/>
      <c r="I146" s="33">
        <v>0</v>
      </c>
    </row>
    <row r="147" spans="1:19" ht="20.100000000000001" customHeight="1" x14ac:dyDescent="0.2">
      <c r="A147" s="7" t="s">
        <v>258</v>
      </c>
      <c r="C147" s="27">
        <v>413271</v>
      </c>
      <c r="D147" s="18"/>
      <c r="E147" s="27">
        <v>379197</v>
      </c>
      <c r="F147" s="18"/>
      <c r="G147" s="27">
        <v>0</v>
      </c>
      <c r="H147" s="18"/>
      <c r="I147" s="33">
        <v>0</v>
      </c>
    </row>
    <row r="148" spans="1:19" ht="20.100000000000001" customHeight="1" x14ac:dyDescent="0.2">
      <c r="A148" s="7" t="s">
        <v>278</v>
      </c>
      <c r="C148" s="27">
        <v>100456</v>
      </c>
      <c r="D148" s="18"/>
      <c r="E148" s="27">
        <v>105390</v>
      </c>
      <c r="F148" s="18"/>
      <c r="G148" s="27">
        <v>626</v>
      </c>
      <c r="H148" s="18"/>
      <c r="I148" s="33">
        <v>723</v>
      </c>
    </row>
    <row r="149" spans="1:19" ht="20.100000000000001" customHeight="1" x14ac:dyDescent="0.2">
      <c r="A149" s="7" t="s">
        <v>259</v>
      </c>
      <c r="C149" s="27">
        <v>1578</v>
      </c>
      <c r="D149" s="18"/>
      <c r="E149" s="8">
        <v>2978</v>
      </c>
      <c r="G149" s="27">
        <v>0</v>
      </c>
      <c r="I149" s="33">
        <v>0</v>
      </c>
    </row>
    <row r="150" spans="1:19" ht="20.100000000000001" customHeight="1" x14ac:dyDescent="0.2">
      <c r="A150" s="7" t="s">
        <v>260</v>
      </c>
      <c r="C150" s="27">
        <v>59305.095950000003</v>
      </c>
      <c r="D150" s="18"/>
      <c r="E150" s="27">
        <v>36043</v>
      </c>
      <c r="F150" s="18"/>
      <c r="G150" s="27">
        <v>0</v>
      </c>
      <c r="H150" s="18"/>
      <c r="I150" s="33">
        <v>0</v>
      </c>
    </row>
    <row r="151" spans="1:19" ht="20.100000000000001" customHeight="1" x14ac:dyDescent="0.2">
      <c r="D151" s="18"/>
      <c r="F151" s="18"/>
      <c r="G151" s="19"/>
      <c r="H151" s="18"/>
      <c r="I151" s="19"/>
    </row>
    <row r="152" spans="1:19" ht="20.100000000000001" customHeight="1" x14ac:dyDescent="0.2">
      <c r="A152" s="17"/>
      <c r="C152" s="27"/>
      <c r="D152" s="18"/>
      <c r="E152" s="27"/>
      <c r="F152" s="18"/>
      <c r="G152" s="27"/>
      <c r="H152" s="18"/>
      <c r="I152" s="22"/>
    </row>
    <row r="153" spans="1:19" ht="20.100000000000001" customHeight="1" x14ac:dyDescent="0.2">
      <c r="A153" s="7" t="s">
        <v>262</v>
      </c>
      <c r="C153" s="25"/>
      <c r="D153" s="25"/>
      <c r="E153" s="25"/>
    </row>
    <row r="159" spans="1:19" s="7" customFormat="1" ht="20.100000000000001" customHeight="1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1:19" s="7" customFormat="1" ht="20.100000000000001" customHeight="1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2:19" s="7" customFormat="1" ht="20.100000000000001" customHeight="1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2:19" s="7" customFormat="1" ht="20.100000000000001" customHeight="1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2:19" s="7" customFormat="1" ht="20.100000000000001" customHeight="1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2:19" s="7" customFormat="1" ht="20.100000000000001" customHeight="1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2:19" s="7" customFormat="1" ht="20.100000000000001" customHeight="1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2:19" s="7" customFormat="1" ht="20.100000000000001" customHeight="1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2:19" s="7" customFormat="1" ht="20.100000000000001" customHeight="1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2:19" s="7" customFormat="1" ht="20.100000000000001" customHeight="1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2:19" s="7" customFormat="1" ht="20.100000000000001" customHeight="1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2:19" s="7" customFormat="1" ht="20.100000000000001" customHeight="1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2:19" s="7" customFormat="1" ht="20.100000000000001" customHeight="1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2:19" s="7" customFormat="1" ht="20.100000000000001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2:19" s="7" customFormat="1" ht="20.100000000000001" customHeight="1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2:19" s="7" customFormat="1" ht="20.100000000000001" customHeight="1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2:19" s="7" customFormat="1" ht="20.100000000000001" customHeight="1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2:19" s="7" customFormat="1" ht="20.100000000000001" customHeight="1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2:19" s="7" customFormat="1" ht="20.100000000000001" customHeight="1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2:19" s="7" customFormat="1" ht="20.100000000000001" customHeight="1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2:19" s="7" customFormat="1" ht="20.100000000000001" customHeight="1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2:19" s="7" customFormat="1" ht="20.100000000000001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2:19" s="7" customFormat="1" ht="20.100000000000001" customHeight="1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2:19" s="7" customFormat="1" ht="20.100000000000001" customHeight="1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2:19" s="7" customFormat="1" ht="20.100000000000001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2:19" s="7" customFormat="1" ht="20.100000000000001" customHeight="1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2:19" s="7" customFormat="1" ht="20.100000000000001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2:19" s="7" customFormat="1" ht="20.100000000000001" customHeight="1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2:19" s="7" customFormat="1" ht="20.100000000000001" customHeight="1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2:19" s="7" customFormat="1" ht="20.100000000000001" customHeight="1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2:19" s="7" customFormat="1" ht="20.100000000000001" customHeight="1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2:19" s="7" customFormat="1" ht="20.100000000000001" customHeight="1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2:19" s="7" customFormat="1" ht="20.100000000000001" customHeight="1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2:19" s="7" customFormat="1" ht="20.100000000000001" customHeight="1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2:19" s="7" customFormat="1" ht="20.100000000000001" customHeight="1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2:19" s="7" customFormat="1" ht="20.100000000000001" customHeight="1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2:19" s="7" customFormat="1" ht="20.100000000000001" customHeight="1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2:19" s="7" customFormat="1" ht="20.100000000000001" customHeight="1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2:19" s="7" customFormat="1" ht="20.100000000000001" customHeight="1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2:19" s="7" customFormat="1" ht="20.100000000000001" customHeight="1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2:19" s="7" customFormat="1" ht="20.100000000000001" customHeight="1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2:19" s="7" customFormat="1" ht="20.100000000000001" customHeight="1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2:19" s="7" customFormat="1" ht="20.100000000000001" customHeight="1" x14ac:dyDescent="0.2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2:19" s="7" customFormat="1" ht="20.100000000000001" customHeight="1" x14ac:dyDescent="0.2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2:19" s="7" customFormat="1" ht="20.100000000000001" customHeight="1" x14ac:dyDescent="0.2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2:19" s="7" customFormat="1" ht="20.100000000000001" customHeight="1" x14ac:dyDescent="0.2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2:19" s="7" customFormat="1" ht="20.100000000000001" customHeight="1" x14ac:dyDescent="0.2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2:19" s="7" customFormat="1" ht="20.100000000000001" customHeight="1" x14ac:dyDescent="0.2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2:19" s="7" customFormat="1" ht="20.100000000000001" customHeight="1" x14ac:dyDescent="0.2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2:19" s="7" customFormat="1" ht="20.100000000000001" customHeight="1" x14ac:dyDescent="0.2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2:19" s="7" customFormat="1" ht="20.100000000000001" customHeight="1" x14ac:dyDescent="0.2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2:19" s="7" customFormat="1" ht="20.100000000000001" customHeight="1" x14ac:dyDescent="0.2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</sheetData>
  <pageMargins left="0.78740157480314965" right="0.39370078740157483" top="0.78740157480314965" bottom="0.19685039370078741" header="0.19685039370078741" footer="0.19685039370078741"/>
  <pageSetup paperSize="9" scale="56" fitToWidth="0" fitToHeight="0" orientation="portrait" r:id="rId1"/>
  <headerFooter>
    <evenHeader>&amp;R&amp;"Arial,Italic"&amp;12For internal use only</evenHeader>
  </headerFooter>
  <rowBreaks count="2" manualBreakCount="2">
    <brk id="74" max="16383" man="1"/>
    <brk id="12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80054</vt:lpwstr>
  </property>
  <property fmtid="{D5CDD505-2E9C-101B-9397-08002B2CF9AE}" pid="4" name="OptimizationTime">
    <vt:lpwstr>20211112_1542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2021-11-11T12:18:31Z</cp:lastPrinted>
  <dcterms:created xsi:type="dcterms:W3CDTF">2011-03-08T09:02:15Z</dcterms:created>
  <dcterms:modified xsi:type="dcterms:W3CDTF">2021-11-11T12:18:33Z</dcterms:modified>
</cp:coreProperties>
</file>