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FS\YE2021\Q32021\Audit\SET\"/>
    </mc:Choice>
  </mc:AlternateContent>
  <xr:revisionPtr revIDLastSave="0" documentId="13_ncr:1_{6005DB30-697A-4B68-AB6C-0AC8B9C20275}" xr6:coauthVersionLast="47" xr6:coauthVersionMax="47" xr10:uidLastSave="{00000000-0000-0000-0000-000000000000}"/>
  <bookViews>
    <workbookView xWindow="-120" yWindow="-120" windowWidth="20730" windowHeight="11160" tabRatio="860" xr2:uid="{00000000-000D-0000-FFFF-FFFF00000000}"/>
  </bookViews>
  <sheets>
    <sheet name="BS 3-5" sheetId="7" r:id="rId1"/>
    <sheet name="PL 6-9" sheetId="2" r:id="rId2"/>
    <sheet name="SH 10-11" sheetId="11" r:id="rId3"/>
    <sheet name="SH 12-13" sheetId="13" r:id="rId4"/>
    <sheet name="CF 14-16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localSheetId="2" hidden="1">{"'Eng (page2)'!$A$1:$D$52"}</definedName>
    <definedName name="\orkje" hidden="1">{"'Eng (page2)'!$A$1:$D$52"}</definedName>
    <definedName name="_______G1" localSheetId="2" hidden="1">{"'Eng (page2)'!$A$1:$D$52"}</definedName>
    <definedName name="_______G1" hidden="1">{"'Eng (page2)'!$A$1:$D$52"}</definedName>
    <definedName name="_______X2" localSheetId="2" hidden="1">{"'Eng (page2)'!$A$1:$D$52"}</definedName>
    <definedName name="_______X2" hidden="1">{"'Eng (page2)'!$A$1:$D$52"}</definedName>
    <definedName name="______G1" localSheetId="2" hidden="1">{"'Eng (page2)'!$A$1:$D$52"}</definedName>
    <definedName name="______G1" hidden="1">{"'Eng (page2)'!$A$1:$D$52"}</definedName>
    <definedName name="______X2" localSheetId="2" hidden="1">{"'Eng (page2)'!$A$1:$D$52"}</definedName>
    <definedName name="______X2" hidden="1">{"'Eng (page2)'!$A$1:$D$52"}</definedName>
    <definedName name="_____K306" localSheetId="2" hidden="1">{"'Eng (page2)'!$A$1:$D$52"}</definedName>
    <definedName name="_____K306" hidden="1">{"'Eng (page2)'!$A$1:$D$52"}</definedName>
    <definedName name="_____X2" localSheetId="2" hidden="1">{"'Eng (page2)'!$A$1:$D$52"}</definedName>
    <definedName name="_____X2" hidden="1">{"'Eng (page2)'!$A$1:$D$52"}</definedName>
    <definedName name="____d1" localSheetId="2" hidden="1">{"'Model'!$A$1:$N$53"}</definedName>
    <definedName name="____d1" hidden="1">{"'Model'!$A$1:$N$53"}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pp30" hidden="1">#REF!</definedName>
    <definedName name="____X2" localSheetId="2" hidden="1">{"'Eng (page2)'!$A$1:$D$52"}</definedName>
    <definedName name="____X2" hidden="1">{"'Eng (page2)'!$A$1:$D$52"}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2" hidden="1">{"'Model'!$A$1:$N$53"}</definedName>
    <definedName name="___d1" hidden="1">{"'Model'!$A$1:$N$53"}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[1]Accure!#REF!</definedName>
    <definedName name="___O300" localSheetId="2" hidden="1">{"'Eng (page2)'!$A$1:$D$52"}</definedName>
    <definedName name="___O300" hidden="1">{"'Eng (page2)'!$A$1:$D$52"}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X2" localSheetId="2" hidden="1">{"'Eng (page2)'!$A$1:$D$52"}</definedName>
    <definedName name="___X2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O300" localSheetId="2" hidden="1">{"'Eng (page2)'!$A$1:$D$52"}</definedName>
    <definedName name="__O300" hidden="1">{"'Eng (page2)'!$A$1:$D$52"}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X2" localSheetId="2" hidden="1">{"'Eng (page2)'!$A$1:$D$52"}</definedName>
    <definedName name="__X2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2" hidden="1">{"'Model'!$A$1:$N$53"}</definedName>
    <definedName name="_d1" hidden="1">{"'Model'!$A$1:$N$53"}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localSheetId="2" hidden="1">{"'Eng (page2)'!$A$1:$D$52"}</definedName>
    <definedName name="_G1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2" hidden="1">{"'Eng (page2)'!$A$1:$D$52"}</definedName>
    <definedName name="aaaa" hidden="1">{"'Eng (page2)'!$A$1:$D$52"}</definedName>
    <definedName name="aaaaa" localSheetId="2" hidden="1">{"conso",#N/A,FALSE,"cash flow"}</definedName>
    <definedName name="aaaaa" hidden="1">{"conso",#N/A,FALSE,"cash flow"}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{"'Eng (page2)'!$A$1:$D$52"}</definedName>
    <definedName name="aaaaaaaaa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{"'Model'!$A$1:$N$53"}</definedName>
    <definedName name="ac" hidden="1">{"'Model'!$A$1:$N$53"}</definedName>
    <definedName name="AccessDatabase" hidden="1">"C:\MSOffice\Office\aut\WAREHOUSE.mdb"</definedName>
    <definedName name="accounting" localSheetId="2" hidden="1">{"'Eng (page2)'!$A$1:$D$52"}</definedName>
    <definedName name="accounting" hidden="1">{"'Eng (page2)'!$A$1:$D$52"}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as1" localSheetId="2" hidden="1">{"'Model'!$A$1:$N$53"}</definedName>
    <definedName name="adas1" hidden="1">{"'Model'!$A$1:$N$53"}</definedName>
    <definedName name="adfasdf" localSheetId="2" hidden="1">{"'Model'!$A$1:$N$53"}</definedName>
    <definedName name="adfasdf" hidden="1">{"'Model'!$A$1:$N$53"}</definedName>
    <definedName name="adfdrg" localSheetId="2" hidden="1">{"'Eng (page2)'!$A$1:$D$52"}</definedName>
    <definedName name="adfdrg" hidden="1">{"'Eng (page2)'!$A$1:$D$52"}</definedName>
    <definedName name="Adminis" localSheetId="2" hidden="1">{"'Eng (page2)'!$A$1:$D$52"}</definedName>
    <definedName name="Adminis" hidden="1">{"'Eng (page2)'!$A$1:$D$52"}</definedName>
    <definedName name="ai" localSheetId="2" hidden="1">{"'Eng (page2)'!$A$1:$D$52"}</definedName>
    <definedName name="ai" hidden="1">{"'Eng (page2)'!$A$1:$D$52"}</definedName>
    <definedName name="ake" hidden="1">#REF!</definedName>
    <definedName name="ammmmmmmmm" localSheetId="2" hidden="1">{"'Eng (page2)'!$A$1:$D$52"}</definedName>
    <definedName name="ammmmmmmmm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w" localSheetId="2" hidden="1">{"'Eng (page2)'!$A$1:$D$52"}</definedName>
    <definedName name="aw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d" localSheetId="2" hidden="1">{"'Model'!$A$1:$N$53"}</definedName>
    <definedName name="d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2" hidden="1">{"conso",#N/A,FALSE,"cash flow"}</definedName>
    <definedName name="dd" hidden="1">{"conso",#N/A,FALSE,"cash flow"}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ecember">[10]PARAMETER!$T$1:$U$12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T" localSheetId="2" hidden="1">{#N/A,#N/A,FALSE,"MAIN";#N/A,#N/A,FALSE,"ACTvsBUD"}</definedName>
    <definedName name="DET" hidden="1">{#N/A,#N/A,FALSE,"MAIN";#N/A,#N/A,FALSE,"ACTvsBUD"}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qcvdq" localSheetId="2" hidden="1">{"'Eng (page2)'!$A$1:$D$52"}</definedName>
    <definedName name="dfqcvdq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2" hidden="1">{"'Model'!$A$1:$N$53"}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{#N/A,#N/A,FALSE,"BUDGET"}</definedName>
    <definedName name="e" hidden="1">{#N/A,#N/A,FALSE,"BUDGET"}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W" localSheetId="2" hidden="1">{"'Model'!$A$1:$N$53"}</definedName>
    <definedName name="EDW" hidden="1">{"'Model'!$A$1:$N$53"}</definedName>
    <definedName name="ee" localSheetId="2" hidden="1">{"'Eng (page2)'!$A$1:$D$52"}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e" localSheetId="2" hidden="1">{"'Eng (page2)'!$A$1:$D$52"}</definedName>
    <definedName name="eeee" hidden="1">{"'Eng (page2)'!$A$1:$D$52"}</definedName>
    <definedName name="efrw" localSheetId="2" hidden="1">{#N/A,#N/A,FALSE,"MAIN";#N/A,#N/A,FALSE,"ACTvsBUD"}</definedName>
    <definedName name="efrw" hidden="1">{#N/A,#N/A,FALSE,"MAIN";#N/A,#N/A,FALSE,"ACTvsBUD"}</definedName>
    <definedName name="eqq" localSheetId="2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2" hidden="1">{"'Eng (page2)'!$A$1:$D$52"}</definedName>
    <definedName name="etw" hidden="1">{"'Eng (page2)'!$A$1:$D$52"}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dfdfdfdfgfgffg" localSheetId="2" hidden="1">{"'Sell_Office'!$C$5:$D$6"}</definedName>
    <definedName name="fdfdfdfdfdfgfgffg" hidden="1">{"'Sell_Office'!$C$5:$D$6"}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hidden="1">{"'Eng (page2)'!$A$1:$D$52"}</definedName>
    <definedName name="fgdsfdsf" hidden="1">[11]GROUPING!$F$440:$F$1029</definedName>
    <definedName name="FGE\" localSheetId="2" hidden="1">{"'Eng (page2)'!$A$1:$D$52"}</definedName>
    <definedName name="FGE\" hidden="1">{"'Eng (page2)'!$A$1:$D$52"}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{"'Eng (page2)'!$A$1:$D$52"}</definedName>
    <definedName name="g" hidden="1">{"'Eng (page2)'!$A$1:$D$52"}</definedName>
    <definedName name="gbgfrs" localSheetId="2" hidden="1">{"'Model'!$A$1:$N$53"}</definedName>
    <definedName name="gbgfrs" hidden="1">{"'Model'!$A$1:$N$53"}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ggg" localSheetId="2" hidden="1">{"'Model'!$A$1:$N$53"}</definedName>
    <definedName name="ggggg" hidden="1">{"'Model'!$A$1:$N$53"}</definedName>
    <definedName name="gh" localSheetId="2" hidden="1">{"'Eng (page2)'!$A$1:$D$52"}</definedName>
    <definedName name="gh" hidden="1">{"'Eng (page2)'!$A$1:$D$52"}</definedName>
    <definedName name="ghaa" localSheetId="2" hidden="1">{"'Eng (page2)'!$A$1:$D$52"}</definedName>
    <definedName name="ghaa" hidden="1">{"'Eng (page2)'!$A$1:$D$52"}</definedName>
    <definedName name="ghuu" localSheetId="2" hidden="1">{"'Eng (page2)'!$A$1:$D$52"}</definedName>
    <definedName name="ghuu" hidden="1">{"'Eng (page2)'!$A$1:$D$52"}</definedName>
    <definedName name="gkw" localSheetId="2" hidden="1">{"'Eng (page2)'!$A$1:$D$52"}</definedName>
    <definedName name="gkw" hidden="1">{"'Eng (page2)'!$A$1:$D$52"}</definedName>
    <definedName name="GWRT" localSheetId="2" hidden="1">{"'Eng (page2)'!$A$1:$D$52"}</definedName>
    <definedName name="GWRT" hidden="1">{"'Eng (page2)'!$A$1:$D$52"}</definedName>
    <definedName name="hbzhjx" localSheetId="2" hidden="1">{"'Model'!$A$1:$N$53"}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hidden="1">{"conso",#N/A,FALSE,"cash flow"}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hidden="1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ja" localSheetId="2" hidden="1">{"'Model'!$A$1:$N$53"}</definedName>
    <definedName name="ja" hidden="1">{"'Model'!$A$1:$N$53"}</definedName>
    <definedName name="JD" localSheetId="2" hidden="1">{"'Eng (page2)'!$A$1:$D$52"}</definedName>
    <definedName name="JD" hidden="1">{"'Eng (page2)'!$A$1:$D$52"}</definedName>
    <definedName name="jdalj" hidden="1">[12]BANK!#REF!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HJGDFGFHGHJ" localSheetId="2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ie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fg\" localSheetId="2" hidden="1">{"'Eng (page2)'!$A$1:$D$52"}</definedName>
    <definedName name="kjfg\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{"'Model'!$A$1:$N$53"}</definedName>
    <definedName name="KKK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2" hidden="1">{"'Eng (page2)'!$A$1:$D$52"}</definedName>
    <definedName name="kkok" hidden="1">{"'Eng (page2)'!$A$1:$D$52"}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ue" localSheetId="2" hidden="1">{"'Model'!$A$1:$N$53"}</definedName>
    <definedName name="kue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2" hidden="1">{"'Eng (page2)'!$A$1:$D$52"}</definedName>
    <definedName name="lhin" hidden="1">{"'Eng (page2)'!$A$1:$D$52"}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sgroup" hidden="1">[11]GROUPING!$B$440:$B$1029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onth">[13]PARAMETER!$T$1:$U$12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2" hidden="1">{"cashflow",#N/A,FALSE,"cash flow"}</definedName>
    <definedName name="nu" hidden="1">{"cashflow",#N/A,FALSE,"cash flow"}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{"'Eng (page2)'!$A$1:$D$52"}</definedName>
    <definedName name="ok" hidden="1">{"'Eng (page2)'!$A$1:$D$52"}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2" hidden="1">{"'Eng (page2)'!$A$1:$D$52"}</definedName>
    <definedName name="one" hidden="1">{"'Eng (page2)'!$A$1:$D$52"}</definedName>
    <definedName name="oooooooooo" localSheetId="2" hidden="1">{"'Sell_Office'!$C$5:$D$6"}</definedName>
    <definedName name="oooooooooo" hidden="1">{"'Sell_Office'!$C$5:$D$6"}</definedName>
    <definedName name="op" localSheetId="2" hidden="1">{"'Eng (page2)'!$A$1:$D$52"}</definedName>
    <definedName name="op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J" localSheetId="2" hidden="1">{"'Eng (page2)'!$A$1:$D$52"}</definedName>
    <definedName name="PJ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poopoo" localSheetId="2" hidden="1">{"'Model'!$A$1:$N$53"}</definedName>
    <definedName name="poopoopoo" hidden="1">{"'Model'!$A$1:$N$53"}</definedName>
    <definedName name="post" hidden="1">#REF!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_xlnm.Print_Area" localSheetId="0">'BS 3-5'!$A$1:$I$97</definedName>
    <definedName name="_xlnm.Print_Area" localSheetId="4">'CF 14-16'!$A$1:$H$103</definedName>
    <definedName name="_xlnm.Print_Area" localSheetId="1">'PL 6-9'!$A$1:$I$134</definedName>
    <definedName name="_xlnm.Print_Area" localSheetId="2">'SH 10-11'!$A$1:$AA$69</definedName>
    <definedName name="_xlnm.Print_Area" localSheetId="3">'SH 12-13'!$A$1:$Q$52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2" hidden="1">{"'Model'!$A$1:$N$53"}</definedName>
    <definedName name="q" hidden="1">{"'Model'!$A$1:$N$53"}</definedName>
    <definedName name="Q1kka" localSheetId="2" hidden="1">{"'Eng (page2)'!$A$1:$D$52"}</definedName>
    <definedName name="Q1kka" hidden="1">{"'Eng (page2)'!$A$1:$D$52"}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CArea" hidden="1">#REF!</definedName>
    <definedName name="RD" localSheetId="2" hidden="1">{"'Model'!$A$1:$N$53"}</definedName>
    <definedName name="RD" hidden="1">{"'Model'!$A$1:$N$53"}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utrut" localSheetId="2" hidden="1">{"'Model'!$A$1:$N$53"}</definedName>
    <definedName name="rutrut" hidden="1">{"'Model'!$A$1:$N$53"}</definedName>
    <definedName name="SAB" localSheetId="2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2" hidden="1">{"'Eng (page2)'!$A$1:$D$52"}</definedName>
    <definedName name="sell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2" hidden="1">{"'Eng (page2)'!$A$1:$D$52"}</definedName>
    <definedName name="selling" hidden="1">{"'Eng (page2)'!$A$1:$D$52"}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2" hidden="1">{"'Eng (page2)'!$A$1:$D$52"}</definedName>
    <definedName name="Sine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2" hidden="1">{"'Eng (page2)'!$A$1:$D$52"}</definedName>
    <definedName name="sss" hidden="1">{"'Eng (page2)'!$A$1:$D$52"}</definedName>
    <definedName name="sssss" localSheetId="2" hidden="1">{"'Model'!$A$1:$N$53"}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ws" localSheetId="2" hidden="1">{"'Model'!$A$1:$N$53"}</definedName>
    <definedName name="sws" hidden="1">{"'Model'!$A$1:$N$53"}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{"'Model'!$A$1:$N$53"}</definedName>
    <definedName name="t" hidden="1">{"'Model'!$A$1:$N$53"}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RangeCount" hidden="1">5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R" localSheetId="2" hidden="1">{"'Eng (page2)'!$A$1:$D$52"}</definedName>
    <definedName name="TR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u" localSheetId="2" hidden="1">{"'Model'!$A$1:$N$53"}</definedName>
    <definedName name="u" hidden="1">{"'Model'!$A$1:$N$53"}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f" localSheetId="2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wewertrhgjgxd" localSheetId="2" hidden="1">{"'Eng (page2)'!$A$1:$D$52"}</definedName>
    <definedName name="wewewertrhgjgxd" hidden="1">{"'Eng (page2)'!$A$1:$D$52"}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qq" localSheetId="2" hidden="1">{"cashflow",#N/A,FALSE,"cash flow"}</definedName>
    <definedName name="wwqq" hidden="1">{"cashflow",#N/A,FALSE,"cash flow"}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 hidden="1">{"'Eng (page2)'!$A$1:$D$52"}</definedName>
    <definedName name="xx" hidden="1">{"'Eng (page2)'!$A$1:$D$52"}</definedName>
    <definedName name="xxxx" localSheetId="2" hidden="1">{"'Eng (page2)'!$A$1:$D$52"}</definedName>
    <definedName name="xxxx" hidden="1">{"'Eng (page2)'!$A$1:$D$52"}</definedName>
    <definedName name="yao" localSheetId="2" hidden="1">{"'Model'!$A$1:$N$53"}</definedName>
    <definedName name="yao" hidden="1">{"'Model'!$A$1:$N$53"}</definedName>
    <definedName name="yhn" localSheetId="2" hidden="1">{"'Eng (page2)'!$A$1:$D$52"}</definedName>
    <definedName name="yhn" hidden="1">{"'Eng (page2)'!$A$1:$D$52"}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y" localSheetId="2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ก" localSheetId="2" hidden="1">{"'Model'!$A$1:$N$53"}</definedName>
    <definedName name="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hidden="1">{"'Eng (page2)'!$A$1:$D$52"}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6" l="1"/>
  <c r="C120" i="2" l="1"/>
  <c r="C121" i="2" s="1"/>
  <c r="G11" i="2" l="1"/>
  <c r="Y64" i="11" l="1"/>
  <c r="U68" i="11"/>
  <c r="H79" i="6" l="1"/>
  <c r="F79" i="6"/>
  <c r="B79" i="6"/>
  <c r="D79" i="6"/>
  <c r="Q39" i="13"/>
  <c r="W50" i="11"/>
  <c r="AA50" i="11" s="1"/>
  <c r="I44" i="2"/>
  <c r="G44" i="2"/>
  <c r="E44" i="2"/>
  <c r="C44" i="2"/>
  <c r="I134" i="2" l="1"/>
  <c r="I111" i="2"/>
  <c r="E134" i="2"/>
  <c r="E111" i="2"/>
  <c r="I89" i="2"/>
  <c r="I83" i="2"/>
  <c r="I78" i="2"/>
  <c r="E83" i="2"/>
  <c r="E84" i="2" s="1"/>
  <c r="E78" i="2"/>
  <c r="I67" i="2"/>
  <c r="I53" i="2"/>
  <c r="E67" i="2"/>
  <c r="E53" i="2"/>
  <c r="I22" i="2"/>
  <c r="I16" i="2"/>
  <c r="I11" i="2"/>
  <c r="E22" i="2"/>
  <c r="E16" i="2"/>
  <c r="E11" i="2"/>
  <c r="I92" i="7"/>
  <c r="I94" i="7" s="1"/>
  <c r="G92" i="7"/>
  <c r="G94" i="7" s="1"/>
  <c r="E92" i="7"/>
  <c r="E94" i="7" s="1"/>
  <c r="C92" i="7"/>
  <c r="C94" i="7" s="1"/>
  <c r="I65" i="7"/>
  <c r="G65" i="7"/>
  <c r="E65" i="7"/>
  <c r="C65" i="7"/>
  <c r="I57" i="7"/>
  <c r="G57" i="7"/>
  <c r="E57" i="7"/>
  <c r="C57" i="7"/>
  <c r="I34" i="7"/>
  <c r="G34" i="7"/>
  <c r="E34" i="7"/>
  <c r="C34" i="7"/>
  <c r="I20" i="7"/>
  <c r="G20" i="7"/>
  <c r="E20" i="7"/>
  <c r="E36" i="7" s="1"/>
  <c r="C20" i="7"/>
  <c r="H65" i="6" l="1"/>
  <c r="I36" i="7"/>
  <c r="E67" i="7"/>
  <c r="E96" i="7" s="1"/>
  <c r="I120" i="2"/>
  <c r="I121" i="2" s="1"/>
  <c r="D65" i="6"/>
  <c r="E120" i="2"/>
  <c r="E121" i="2" s="1"/>
  <c r="I17" i="2"/>
  <c r="E17" i="2"/>
  <c r="I84" i="2"/>
  <c r="E54" i="2"/>
  <c r="E89" i="2"/>
  <c r="E91" i="2" s="1"/>
  <c r="E94" i="2" s="1"/>
  <c r="E96" i="2" s="1"/>
  <c r="I54" i="2"/>
  <c r="G67" i="7"/>
  <c r="G96" i="7" s="1"/>
  <c r="C67" i="7"/>
  <c r="C96" i="7" s="1"/>
  <c r="G36" i="7"/>
  <c r="C36" i="7"/>
  <c r="I67" i="7"/>
  <c r="I96" i="7" s="1"/>
  <c r="E24" i="2" l="1"/>
  <c r="E27" i="2" s="1"/>
  <c r="E29" i="2" s="1"/>
  <c r="E60" i="2" s="1"/>
  <c r="I24" i="2"/>
  <c r="I27" i="2" s="1"/>
  <c r="I29" i="2" s="1"/>
  <c r="I60" i="2" s="1"/>
  <c r="I91" i="2"/>
  <c r="I94" i="2" s="1"/>
  <c r="I96" i="2" s="1"/>
  <c r="I55" i="2"/>
  <c r="I65" i="2" s="1"/>
  <c r="W68" i="11"/>
  <c r="AA68" i="11" s="1"/>
  <c r="S66" i="11"/>
  <c r="K66" i="11"/>
  <c r="I66" i="11"/>
  <c r="G66" i="11"/>
  <c r="E66" i="11"/>
  <c r="C66" i="11"/>
  <c r="O66" i="11"/>
  <c r="Y66" i="11"/>
  <c r="U64" i="11"/>
  <c r="Y61" i="11"/>
  <c r="S61" i="11"/>
  <c r="Q61" i="11"/>
  <c r="O61" i="11"/>
  <c r="M61" i="11"/>
  <c r="K61" i="11"/>
  <c r="I61" i="11"/>
  <c r="G61" i="11"/>
  <c r="E61" i="11"/>
  <c r="C61" i="11"/>
  <c r="U58" i="11"/>
  <c r="W58" i="11" s="1"/>
  <c r="AA58" i="11" s="1"/>
  <c r="U54" i="11"/>
  <c r="Q50" i="13"/>
  <c r="K48" i="13"/>
  <c r="K51" i="13" s="1"/>
  <c r="I48" i="13"/>
  <c r="I51" i="13" s="1"/>
  <c r="G48" i="13"/>
  <c r="G51" i="13" s="1"/>
  <c r="E48" i="13"/>
  <c r="E51" i="13" s="1"/>
  <c r="C48" i="13"/>
  <c r="Q43" i="13"/>
  <c r="U61" i="11" l="1"/>
  <c r="E69" i="11"/>
  <c r="G69" i="11"/>
  <c r="I69" i="11"/>
  <c r="H27" i="6"/>
  <c r="H39" i="6" s="1"/>
  <c r="H43" i="6" s="1"/>
  <c r="H82" i="6" s="1"/>
  <c r="H85" i="6" s="1"/>
  <c r="H87" i="6" s="1"/>
  <c r="I127" i="2"/>
  <c r="I122" i="2"/>
  <c r="I132" i="2" s="1"/>
  <c r="E55" i="2"/>
  <c r="E65" i="2" s="1"/>
  <c r="C69" i="11"/>
  <c r="O69" i="11"/>
  <c r="K69" i="11"/>
  <c r="Y69" i="11"/>
  <c r="S69" i="11"/>
  <c r="C51" i="13"/>
  <c r="E127" i="2"/>
  <c r="E122" i="2"/>
  <c r="E132" i="2" s="1"/>
  <c r="W54" i="11"/>
  <c r="G89" i="2"/>
  <c r="C89" i="2"/>
  <c r="D27" i="6" l="1"/>
  <c r="D39" i="6" s="1"/>
  <c r="D43" i="6" s="1"/>
  <c r="D82" i="6" s="1"/>
  <c r="D85" i="6" s="1"/>
  <c r="D87" i="6" s="1"/>
  <c r="AA54" i="11"/>
  <c r="AA61" i="11" s="1"/>
  <c r="W61" i="11"/>
  <c r="Y25" i="11" l="1"/>
  <c r="S25" i="11"/>
  <c r="Q25" i="11"/>
  <c r="O25" i="11"/>
  <c r="M25" i="11"/>
  <c r="K25" i="11"/>
  <c r="I25" i="11"/>
  <c r="G25" i="11"/>
  <c r="E25" i="11"/>
  <c r="C25" i="11"/>
  <c r="U22" i="11"/>
  <c r="W22" i="11" s="1"/>
  <c r="AA22" i="11" s="1"/>
  <c r="U32" i="11" l="1"/>
  <c r="W32" i="11" l="1"/>
  <c r="AA32" i="11" s="1"/>
  <c r="G22" i="2"/>
  <c r="C22" i="2" l="1"/>
  <c r="C134" i="2"/>
  <c r="C67" i="2"/>
  <c r="Q24" i="13" l="1"/>
  <c r="Q23" i="13"/>
  <c r="K21" i="13"/>
  <c r="K25" i="13" s="1"/>
  <c r="I21" i="13"/>
  <c r="I25" i="13" s="1"/>
  <c r="G21" i="13"/>
  <c r="G25" i="13" s="1"/>
  <c r="E21" i="13"/>
  <c r="E25" i="13" s="1"/>
  <c r="C21" i="13"/>
  <c r="C25" i="13" s="1"/>
  <c r="Q16" i="13"/>
  <c r="U33" i="11"/>
  <c r="S30" i="11"/>
  <c r="S34" i="11" s="1"/>
  <c r="K30" i="11"/>
  <c r="K34" i="11" s="1"/>
  <c r="I30" i="11"/>
  <c r="I34" i="11" s="1"/>
  <c r="G30" i="11"/>
  <c r="G34" i="11" s="1"/>
  <c r="E30" i="11"/>
  <c r="E34" i="11" s="1"/>
  <c r="C30" i="11"/>
  <c r="C34" i="11" s="1"/>
  <c r="O30" i="11"/>
  <c r="O34" i="11" s="1"/>
  <c r="Y30" i="11"/>
  <c r="Y34" i="11" s="1"/>
  <c r="U28" i="11"/>
  <c r="W28" i="11" s="1"/>
  <c r="AA28" i="11" s="1"/>
  <c r="U18" i="11"/>
  <c r="C11" i="2"/>
  <c r="G120" i="2"/>
  <c r="G78" i="2"/>
  <c r="C78" i="2"/>
  <c r="C53" i="2"/>
  <c r="G53" i="2"/>
  <c r="Q66" i="11" l="1"/>
  <c r="Q69" i="11" s="1"/>
  <c r="U65" i="11"/>
  <c r="W18" i="11"/>
  <c r="U25" i="11"/>
  <c r="W33" i="11"/>
  <c r="C54" i="2"/>
  <c r="G54" i="2"/>
  <c r="M30" i="11"/>
  <c r="M34" i="11" s="1"/>
  <c r="U66" i="11" l="1"/>
  <c r="U69" i="11" s="1"/>
  <c r="W65" i="11"/>
  <c r="AA65" i="11" s="1"/>
  <c r="AA33" i="11"/>
  <c r="AA18" i="11"/>
  <c r="AA25" i="11" s="1"/>
  <c r="W25" i="11"/>
  <c r="B65" i="6" l="1"/>
  <c r="G111" i="2"/>
  <c r="G121" i="2" s="1"/>
  <c r="C111" i="2"/>
  <c r="C83" i="2"/>
  <c r="C84" i="2" s="1"/>
  <c r="G83" i="2"/>
  <c r="G84" i="2" s="1"/>
  <c r="G16" i="2"/>
  <c r="C16" i="2"/>
  <c r="O48" i="13" l="1"/>
  <c r="O51" i="13" s="1"/>
  <c r="Q47" i="13"/>
  <c r="Q30" i="11"/>
  <c r="Q34" i="11" s="1"/>
  <c r="U29" i="11"/>
  <c r="O21" i="13"/>
  <c r="O25" i="13" s="1"/>
  <c r="C17" i="2"/>
  <c r="G17" i="2"/>
  <c r="W29" i="11" l="1"/>
  <c r="U30" i="11"/>
  <c r="U34" i="11" s="1"/>
  <c r="Q20" i="13"/>
  <c r="AA29" i="11" l="1"/>
  <c r="W30" i="11"/>
  <c r="W34" i="11" s="1"/>
  <c r="AA30" i="11" l="1"/>
  <c r="AA34" i="11" s="1"/>
  <c r="G24" i="2" l="1"/>
  <c r="G27" i="2" s="1"/>
  <c r="G29" i="2" s="1"/>
  <c r="G60" i="2" s="1"/>
  <c r="C24" i="2"/>
  <c r="C27" i="2" s="1"/>
  <c r="C29" i="2" s="1"/>
  <c r="C60" i="2" s="1"/>
  <c r="G67" i="2" l="1"/>
  <c r="G55" i="2"/>
  <c r="C55" i="2"/>
  <c r="C65" i="2" s="1"/>
  <c r="G91" i="2"/>
  <c r="G94" i="2" s="1"/>
  <c r="G96" i="2" s="1"/>
  <c r="C91" i="2"/>
  <c r="C94" i="2" s="1"/>
  <c r="C96" i="2" s="1"/>
  <c r="C127" i="2" s="1"/>
  <c r="G65" i="2" l="1"/>
  <c r="C122" i="2"/>
  <c r="C132" i="2" s="1"/>
  <c r="B27" i="6" l="1"/>
  <c r="B39" i="6" s="1"/>
  <c r="B43" i="6" s="1"/>
  <c r="B82" i="6" s="1"/>
  <c r="B85" i="6" s="1"/>
  <c r="B87" i="6" s="1"/>
  <c r="M66" i="11"/>
  <c r="M69" i="11" s="1"/>
  <c r="W64" i="11"/>
  <c r="AA64" i="11" s="1"/>
  <c r="G122" i="2"/>
  <c r="G127" i="2"/>
  <c r="W66" i="11" l="1"/>
  <c r="W69" i="11" s="1"/>
  <c r="G132" i="2"/>
  <c r="F27" i="6"/>
  <c r="F39" i="6" s="1"/>
  <c r="M21" i="13"/>
  <c r="M25" i="13" s="1"/>
  <c r="Q19" i="13"/>
  <c r="Q21" i="13" s="1"/>
  <c r="G134" i="2" l="1"/>
  <c r="F43" i="6"/>
  <c r="AA66" i="11"/>
  <c r="AA69" i="11" s="1"/>
  <c r="Q25" i="13"/>
  <c r="M48" i="13" l="1"/>
  <c r="M51" i="13" s="1"/>
  <c r="Q46" i="13"/>
  <c r="Q48" i="13" s="1"/>
  <c r="Q51" i="13" s="1"/>
  <c r="F82" i="6"/>
  <c r="F85" i="6" s="1"/>
  <c r="F87" i="6" s="1"/>
</calcChain>
</file>

<file path=xl/sharedStrings.xml><?xml version="1.0" encoding="utf-8"?>
<sst xmlns="http://schemas.openxmlformats.org/spreadsheetml/2006/main" count="522" uniqueCount="243">
  <si>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</si>
  <si>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</si>
  <si>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</si>
  <si>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</si>
  <si>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</si>
  <si>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</si>
  <si>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</si>
  <si>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</si>
  <si>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</si>
  <si>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</si>
  <si>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</si>
  <si>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</si>
  <si>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</si>
  <si>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</si>
  <si>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</si>
  <si>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</si>
  <si>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</si>
  <si>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</si>
  <si>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</si>
  <si>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</si>
  <si>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</si>
  <si>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</si>
  <si>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</si>
  <si>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</si>
  <si>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</si>
  <si>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</si>
  <si>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</si>
  <si>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</si>
  <si>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</si>
  <si>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</si>
  <si>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</si>
  <si>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</si>
  <si>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</si>
  <si>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</si>
  <si>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</si>
  <si>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</si>
  <si>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</si>
  <si>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</si>
  <si>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</si>
  <si>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</si>
  <si>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</si>
  <si>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</si>
  <si>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</si>
  <si>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</si>
  <si>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</si>
  <si>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</si>
  <si>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</si>
  <si>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</si>
  <si>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</si>
  <si>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</si>
  <si>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</si>
  <si>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</si>
  <si>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</si>
  <si>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</si>
  <si>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ค่าใช้จ่ายภาษีเงินได้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</si>
  <si>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</si>
  <si>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</si>
  <si>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</si>
  <si>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</si>
  <si>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</si>
  <si>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</si>
  <si>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</si>
  <si>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</si>
  <si>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</si>
  <si>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</si>
  <si>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</si>
  <si>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</si>
  <si>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</si>
  <si>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</si>
  <si>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</si>
  <si>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</si>
  <si>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</si>
  <si>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</si>
  <si>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</si>
  <si>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</si>
  <si>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</si>
  <si>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</si>
  <si>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</si>
  <si>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</si>
  <si>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</si>
  <si>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</si>
  <si>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</si>
  <si>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</si>
  <si>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</si>
  <si>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</si>
  <si>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</si>
  <si>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</si>
  <si>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</si>
  <si>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</si>
  <si>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</si>
  <si>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</si>
  <si>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</si>
  <si>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</si>
  <si>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</si>
  <si>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</si>
  <si>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</si>
  <si>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</si>
  <si>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</si>
  <si>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</si>
  <si>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</si>
  <si>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</si>
  <si>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</si>
  <si>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</si>
  <si>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</si>
  <si>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</si>
  <si>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</si>
  <si>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</si>
  <si>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</si>
  <si>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</si>
  <si>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ต้นทุนในการจัดจำหน่าย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</si>
  <si>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</si>
  <si>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</si>
  <si>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</si>
  <si>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เงินลงทุนชั่วคราว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</si>
  <si>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</si>
  <si>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</si>
  <si>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โอนไปสำรองทั่วไป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</si>
  <si>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</si>
  <si>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</si>
  <si>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</si>
  <si>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รับดอกเบี้ย</t>
  </si>
  <si>
    <t>เงินเบิกเกินบัญชีธนาคารและเงินกู้ยืมระยะสั้น</t>
  </si>
  <si>
    <t>30 กันยายน</t>
  </si>
  <si>
    <t>วันที่ 30 กันยายน</t>
  </si>
  <si>
    <t xml:space="preserve"> </t>
  </si>
  <si>
    <t xml:space="preserve">   ขาดทุนในภายหลัง</t>
  </si>
  <si>
    <t>สำหรับงวดเก้าเดือนสิ้นสุด</t>
  </si>
  <si>
    <t>เจ้าหนี้อื่น</t>
  </si>
  <si>
    <t>รับเงินปันผล</t>
  </si>
  <si>
    <t>ทุนสำรอง</t>
  </si>
  <si>
    <t>เบ็ดเสร็จอื่น</t>
  </si>
  <si>
    <t>เงินสดจ่ายเพื่อซื้อสินทรัพย์</t>
  </si>
  <si>
    <t>เงินสดรับจากการขายสินทรัพย์</t>
  </si>
  <si>
    <t>การแบ่งปันกำไร (ขาดทุน) เบ็ดเสร็จรวม</t>
  </si>
  <si>
    <t>บริษัทใหญ่</t>
  </si>
  <si>
    <t>ผู้ถือหุ้นของ</t>
  </si>
  <si>
    <t>การจัดสรรส่วนทุนให้ผู้ถือหุ้น</t>
  </si>
  <si>
    <t>ผลต่างของอัตราแลกเปลี่ยนจากการแปลงค่างบการเงิน</t>
  </si>
  <si>
    <t>จ่ายดอกเบี้ย</t>
  </si>
  <si>
    <t>ลูกหนี้อื่น</t>
  </si>
  <si>
    <t>สินทรัพย์ทางการเงินไม่หมุนเวียนอื่น</t>
  </si>
  <si>
    <t>สินทรัพย์ไม่มีตัวตนอื่น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</si>
  <si>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</si>
  <si>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</si>
  <si>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</si>
  <si>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</si>
  <si>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</si>
  <si>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</si>
  <si>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</si>
  <si>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</si>
  <si>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รายการที่จะไม่ถูกจัดประเภทใหม่ไว้ในกำไรหรือ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</si>
  <si>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</si>
  <si>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</si>
  <si>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</si>
  <si>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การแบ่งปันกำไร (ขาดทุน)</t>
  </si>
  <si>
    <t>ส่วนแบ่ง</t>
  </si>
  <si>
    <t>กำไรขาดทุน</t>
  </si>
  <si>
    <t>ของบริษัทร่วม</t>
  </si>
  <si>
    <t>ที่ใช้วิธี</t>
  </si>
  <si>
    <t>รวมกำไร (ขาดทุน) เบ็ดเสร็จสำหรับงวด</t>
  </si>
  <si>
    <t>โอนไปกำไรสะสม</t>
  </si>
  <si>
    <t>องค์ประกอบอื่นของ</t>
  </si>
  <si>
    <t>กำไรจากตราสารอนุพันธ์</t>
  </si>
  <si>
    <t>(กลับรายการ) ขาดทุนจากการปรับมูลค่าสินค้า</t>
  </si>
  <si>
    <t>เงินสดจ่ายชำระหนี้สินตามสัญญาเช่า</t>
  </si>
  <si>
    <t>เงินสดจ่ายเพื่อชำระเงินกู้ยืมระยะสั้นจากบุคคลที่เกี่ยวข้องกัน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</si>
  <si>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</si>
  <si>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</si>
  <si>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การลดลงในมูลค่ายุติธรรมของเงินลงทุน</t>
  </si>
  <si>
    <t>โอนสินทรัพย์ไม่หมุนเวียนอื่นไปสินทรัพย์สิทธิการใช้</t>
  </si>
  <si>
    <t>เงินลงทุนชั่วคราวเพิ่มขึ้น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</si>
  <si>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</si>
  <si>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ขาดทุนเบ็ดเสร็จอื่นสำหรับงวด - สุทธิจากภาษี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</si>
  <si>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</si>
  <si>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</si>
  <si>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รายได้ค่าเช่ารับล่วงหน้า</t>
  </si>
  <si>
    <t>โอนที่ดิน อาคาร และอุปกรณ์ไปอสังหาริมทรัพย์เพื่อการลงทุน</t>
  </si>
  <si>
    <t>ส่วนของผู้มีส่วนได้เสียที่ไม่อำนาจควบคุมของ</t>
  </si>
  <si>
    <t xml:space="preserve">   บริษัทย่อยลดลงจากการเลิกกิจการของบริษัทย่อย</t>
  </si>
  <si>
    <t>ส่วนของผู้มีส่วนได้เสียที่ไม่อำนาจควบคุมของบริษัทย่อย</t>
  </si>
  <si>
    <t xml:space="preserve">   ลดลงจากการเลิกกิจการของบริษัทย่อย</t>
  </si>
  <si>
    <t>กำไร (ขาดทุน) จากกิจกรรมดำเนินงาน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</si>
  <si>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</si>
  <si>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</si>
  <si>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</si>
  <si>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 xml:space="preserve">ลูกหนี้การค้า  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</si>
  <si>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</si>
  <si>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</t>
  </si>
  <si>
    <t>สินทรัพย์สิทธิการใช้</t>
  </si>
  <si>
    <t>เงินกู้ยืมระยะสั้นจากบุคคลหรือกิจการ</t>
  </si>
  <si>
    <t xml:space="preserve">   ที่เกี่ยวข้องกัน</t>
  </si>
  <si>
    <t>รายได้ค่าเช่ารับล่วงหน้าที่ถึงกำหนดรับรู้</t>
  </si>
  <si>
    <t xml:space="preserve">   (หุ้นสามัญจำนวน 500 ล้านหุ้น มูลค่า 1 บาทต่อหุ้น) </t>
  </si>
  <si>
    <t xml:space="preserve">   (หุ้นสามัญจำนวน 291 ล้านหุ้น มูลค่า 1 บาทต่อหุ้น) </t>
  </si>
  <si>
    <t>ส่วนแบ่งขาดทุนของบริษัทร่วมที่ใช้วิธีส่วนได้เสีย</t>
  </si>
  <si>
    <t>รวมรายการที่อาจถูกจัดประเภทใหม่ไว้ในกำไรหรือ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</si>
  <si>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</si>
  <si>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</si>
  <si>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</si>
  <si>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มูลค่า</t>
  </si>
  <si>
    <t>หุ้นสามัญ</t>
  </si>
  <si>
    <t>สำรอง</t>
  </si>
  <si>
    <t>การแปลงค่า</t>
  </si>
  <si>
    <t>การเปลี่ยนแปลง</t>
  </si>
  <si>
    <t>ในมูลค่ายุติธรรม</t>
  </si>
  <si>
    <t xml:space="preserve">การเปลี่ยนแปลงในส่วนได้เสียในบริษัทย่อย </t>
  </si>
  <si>
    <t>รวมรายการกับผู้เป็นเจ้าของที่บันทึกโดยตรง</t>
  </si>
  <si>
    <t>เข้าส่วนของผู้ถือหุ้น</t>
  </si>
  <si>
    <t>กำไรหรือขาดทุน</t>
  </si>
  <si>
    <t>ส่วนได้เสียที่ไม่มีอำนาจการควบคุมเพิ่มขึ้น</t>
  </si>
  <si>
    <t xml:space="preserve">   จากการเพิ่มทุนของบริษัทย่อย</t>
  </si>
  <si>
    <t>มูลค่าหุ้นสามัญ</t>
  </si>
  <si>
    <t>ผลขาดทุนจากการด้อยค่าของเงินลงทุนในบริษัทร่วมและบริษัทย่อย</t>
  </si>
  <si>
    <t>(กลับรายการ) ผลขาดทุนจากการด้อยค่าของลูกหนี้การค้าและลูกหนี้อื่น</t>
  </si>
  <si>
    <t>ส่วนแบ่งขาดทุนของบริษัทร่วมที่ใช้วิธีส่วนได้เสีย (สุทธิจากภาษี)</t>
  </si>
  <si>
    <t>รับรู้รายได้ค่าเช่ารับล่วงหน้า</t>
  </si>
  <si>
    <t>ค่าใช้จ่ายผลประโยชน์พนักงาน</t>
  </si>
  <si>
    <t>จ่ายประมาณการหนี้สินสำหรับผลประโยชน์พนักงาน</t>
  </si>
  <si>
    <t>ภาษีเงินได้รับคืน</t>
  </si>
  <si>
    <t>เงินสดรับคืนจากการเลิกบริษัทย่อย</t>
  </si>
  <si>
    <t>เงินสดจ่ายจากการเรียกชำระค่าหุ้นของบริษัทย่อย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</si>
  <si>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</si>
  <si>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</si>
  <si>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สินทรัพย์สิทธิการใช้เพิ่มขึ้น</t>
  </si>
  <si>
    <t>สินทรัพย์สิทธิการใช้ลดลง</t>
  </si>
  <si>
    <t>ส่วนแบ่งกำไร (ขาดทุน) ของบริษัทร่วมที่ใช้วิธีส่วนได้เสีย</t>
  </si>
  <si>
    <t>ขาดทุนเบ็ดเสร็จรวมสำหรับงวด</t>
  </si>
  <si>
    <t>ขาดทุนสำหรับงวด</t>
  </si>
  <si>
    <t>ขาดทุนก่อนภาษีเงินได้</t>
  </si>
  <si>
    <t>ขาดทุนจากกิจกรรมดำเนินงาน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</si>
  <si>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</si>
  <si>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</si>
  <si>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กำไรเบ็ดเสร็จอื่นสำหรับงวด - สุทธิจากภาษี</t>
  </si>
  <si>
    <t>กำไรเบ็ดเสร็จรวมสำหรับงวด</t>
  </si>
  <si>
    <t>(กลับรายการ) ขาดทุนจากการด้อยค่าโครงการอสังหาริมทรัพย์ระหว่างพัฒนา</t>
  </si>
  <si>
    <t>เงินสดรับชำระคืนจากเงินให้กู้ยืมแก่กิจการที่เกี่ยวข้องกันและพนักงาน</t>
  </si>
  <si>
    <t>เงินสดจ่ายเพื่อให้กู้ยืมแก่กิจการที่เกี่ยวข้องกันและกิจการอื่น</t>
  </si>
  <si>
    <t xml:space="preserve">   จากสถาบันการเงินลดลง</t>
  </si>
  <si>
    <t>ปรับรายการที่กระทบขาดทุนเป็นเงินสดรับ (จ่าย)</t>
  </si>
  <si>
    <t>(กำไร) ขาดทุนจากการจำหน่ายสินทรัพย์</t>
  </si>
  <si>
    <t>กำไรจากการจำหน่ายเงินลงทุนในบริษัทย่อย</t>
  </si>
  <si>
    <t>เงินสดจ่ายเพื่อซื้อเงินลงทุนในบริษัทร่วม</t>
  </si>
  <si>
    <t>เงินให้กู้ยืมระยะยาวที่ถึงกำหนดรับชำระภายในหนึ่งปี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</si>
</sst>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  <numFmt numFmtId="192" formatCode="_(* #,##0.0000_);_(* \(#,##0.0000\);_(* &quot;-&quot;??_);_(@_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8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7" fillId="0" borderId="0" xfId="1" applyNumberFormat="1" applyFont="1" applyFill="1" applyBorder="1" applyAlignment="1"/>
    <xf numFmtId="188" fontId="1" fillId="0" borderId="0" xfId="1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8" fontId="0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/>
    <xf numFmtId="188" fontId="1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8" fontId="9" fillId="0" borderId="0" xfId="1" applyNumberFormat="1" applyFont="1" applyFill="1"/>
    <xf numFmtId="188" fontId="9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88" fontId="9" fillId="0" borderId="0" xfId="1" applyNumberFormat="1" applyFont="1" applyFill="1" applyAlignment="1">
      <alignment horizontal="right"/>
    </xf>
    <xf numFmtId="188" fontId="9" fillId="0" borderId="5" xfId="1" applyNumberFormat="1" applyFont="1" applyFill="1" applyBorder="1" applyAlignment="1">
      <alignment horizontal="right"/>
    </xf>
    <xf numFmtId="188" fontId="9" fillId="0" borderId="2" xfId="1" applyNumberFormat="1" applyFont="1" applyFill="1" applyBorder="1" applyAlignment="1"/>
    <xf numFmtId="0" fontId="0" fillId="0" borderId="0" xfId="0" applyFill="1"/>
    <xf numFmtId="188" fontId="1" fillId="0" borderId="0" xfId="1" applyNumberFormat="1" applyFont="1" applyFill="1"/>
    <xf numFmtId="188" fontId="1" fillId="0" borderId="0" xfId="1" applyNumberFormat="1" applyFont="1" applyFill="1" applyAlignment="1">
      <alignment horizontal="right"/>
    </xf>
    <xf numFmtId="188" fontId="9" fillId="0" borderId="1" xfId="1" applyNumberFormat="1" applyFont="1" applyFill="1" applyBorder="1" applyAlignment="1">
      <alignment horizontal="right"/>
    </xf>
    <xf numFmtId="0" fontId="10" fillId="0" borderId="0" xfId="0" applyFont="1" applyFill="1"/>
    <xf numFmtId="188" fontId="10" fillId="0" borderId="0" xfId="1" applyNumberFormat="1" applyFont="1" applyFill="1" applyAlignment="1">
      <alignment horizontal="right"/>
    </xf>
    <xf numFmtId="0" fontId="3" fillId="0" borderId="0" xfId="0" applyFont="1" applyFill="1"/>
    <xf numFmtId="188" fontId="1" fillId="0" borderId="0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188" fontId="9" fillId="0" borderId="0" xfId="0" applyNumberFormat="1" applyFont="1" applyFill="1"/>
    <xf numFmtId="188" fontId="9" fillId="0" borderId="3" xfId="1" applyNumberFormat="1" applyFont="1" applyFill="1" applyBorder="1" applyAlignment="1">
      <alignment horizontal="right"/>
    </xf>
    <xf numFmtId="187" fontId="1" fillId="0" borderId="0" xfId="1" applyFont="1" applyFill="1" applyBorder="1" applyAlignment="1"/>
    <xf numFmtId="187" fontId="1" fillId="0" borderId="2" xfId="1" applyFont="1" applyFill="1" applyBorder="1" applyAlignment="1"/>
    <xf numFmtId="187" fontId="9" fillId="0" borderId="0" xfId="1" applyNumberFormat="1" applyFont="1" applyFill="1" applyBorder="1" applyAlignment="1"/>
    <xf numFmtId="188" fontId="1" fillId="0" borderId="0" xfId="1" applyNumberFormat="1" applyFont="1" applyFill="1" applyAlignment="1">
      <alignment horizontal="center"/>
    </xf>
    <xf numFmtId="188" fontId="0" fillId="0" borderId="0" xfId="0" applyNumberFormat="1"/>
    <xf numFmtId="188" fontId="1" fillId="0" borderId="2" xfId="3" applyNumberFormat="1" applyFont="1" applyFill="1" applyBorder="1" applyAlignment="1"/>
    <xf numFmtId="187" fontId="1" fillId="0" borderId="0" xfId="1" applyFont="1" applyFill="1"/>
    <xf numFmtId="0" fontId="0" fillId="0" borderId="0" xfId="0" applyBorder="1" applyAlignment="1"/>
    <xf numFmtId="188" fontId="1" fillId="0" borderId="0" xfId="1" applyNumberFormat="1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0" fontId="0" fillId="0" borderId="0" xfId="0" applyFill="1" applyAlignment="1"/>
    <xf numFmtId="191" fontId="1" fillId="0" borderId="0" xfId="1" applyNumberFormat="1" applyFont="1" applyFill="1" applyBorder="1" applyAlignment="1">
      <alignment horizontal="right"/>
    </xf>
    <xf numFmtId="187" fontId="0" fillId="0" borderId="0" xfId="1" applyFont="1"/>
    <xf numFmtId="188" fontId="0" fillId="0" borderId="0" xfId="1" applyNumberFormat="1" applyFont="1"/>
    <xf numFmtId="0" fontId="6" fillId="0" borderId="0" xfId="0" applyFont="1" applyFill="1" applyBorder="1" applyAlignment="1">
      <alignment horizontal="center"/>
    </xf>
    <xf numFmtId="188" fontId="0" fillId="0" borderId="0" xfId="0" applyNumberFormat="1" applyFill="1"/>
    <xf numFmtId="188" fontId="9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1" fillId="0" borderId="5" xfId="1" applyNumberFormat="1" applyFont="1" applyFill="1" applyBorder="1" applyAlignment="1"/>
    <xf numFmtId="188" fontId="0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89" fontId="0" fillId="0" borderId="0" xfId="0" applyNumberFormat="1"/>
    <xf numFmtId="18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8" fillId="0" borderId="0" xfId="0" applyFont="1"/>
    <xf numFmtId="189" fontId="7" fillId="0" borderId="0" xfId="0" applyNumberFormat="1" applyFont="1"/>
    <xf numFmtId="190" fontId="7" fillId="0" borderId="0" xfId="0" applyNumberFormat="1" applyFont="1"/>
    <xf numFmtId="0" fontId="7" fillId="0" borderId="0" xfId="0" applyFont="1"/>
    <xf numFmtId="0" fontId="0" fillId="0" borderId="0" xfId="0" applyAlignment="1">
      <alignment horizontal="left"/>
    </xf>
    <xf numFmtId="189" fontId="5" fillId="0" borderId="1" xfId="0" applyNumberFormat="1" applyFont="1" applyBorder="1" applyAlignment="1">
      <alignment horizontal="right"/>
    </xf>
    <xf numFmtId="190" fontId="5" fillId="0" borderId="0" xfId="0" applyNumberFormat="1" applyFont="1"/>
    <xf numFmtId="189" fontId="5" fillId="0" borderId="0" xfId="0" applyNumberFormat="1" applyFont="1"/>
    <xf numFmtId="190" fontId="0" fillId="0" borderId="0" xfId="0" applyNumberFormat="1"/>
    <xf numFmtId="49" fontId="7" fillId="0" borderId="0" xfId="0" applyNumberFormat="1" applyFont="1"/>
    <xf numFmtId="49" fontId="0" fillId="0" borderId="0" xfId="0" applyNumberFormat="1"/>
    <xf numFmtId="189" fontId="1" fillId="0" borderId="0" xfId="4" applyNumberFormat="1"/>
    <xf numFmtId="189" fontId="0" fillId="0" borderId="0" xfId="4" applyNumberFormat="1" applyFont="1"/>
    <xf numFmtId="189" fontId="7" fillId="0" borderId="0" xfId="4" applyNumberFormat="1" applyFont="1"/>
    <xf numFmtId="189" fontId="5" fillId="0" borderId="1" xfId="0" applyNumberFormat="1" applyFont="1" applyBorder="1"/>
    <xf numFmtId="189" fontId="5" fillId="0" borderId="4" xfId="0" applyNumberFormat="1" applyFont="1" applyBorder="1"/>
    <xf numFmtId="0" fontId="1" fillId="0" borderId="0" xfId="0" applyFont="1"/>
    <xf numFmtId="189" fontId="7" fillId="0" borderId="0" xfId="0" applyNumberFormat="1" applyFont="1" applyAlignment="1">
      <alignment horizontal="right"/>
    </xf>
    <xf numFmtId="189" fontId="1" fillId="0" borderId="0" xfId="0" applyNumberFormat="1" applyFont="1"/>
    <xf numFmtId="189" fontId="5" fillId="0" borderId="2" xfId="0" applyNumberFormat="1" applyFont="1" applyBorder="1"/>
    <xf numFmtId="49" fontId="6" fillId="0" borderId="0" xfId="0" applyNumberFormat="1" applyFont="1"/>
    <xf numFmtId="189" fontId="1" fillId="0" borderId="4" xfId="0" applyNumberFormat="1" applyFont="1" applyBorder="1"/>
    <xf numFmtId="49" fontId="1" fillId="0" borderId="0" xfId="0" applyNumberFormat="1" applyFont="1"/>
    <xf numFmtId="189" fontId="1" fillId="0" borderId="0" xfId="0" applyNumberFormat="1" applyFont="1" applyAlignment="1">
      <alignment horizontal="center"/>
    </xf>
    <xf numFmtId="189" fontId="7" fillId="0" borderId="2" xfId="0" applyNumberFormat="1" applyFont="1" applyBorder="1"/>
    <xf numFmtId="0" fontId="9" fillId="0" borderId="0" xfId="0" applyFont="1" applyAlignment="1">
      <alignment horizontal="left"/>
    </xf>
    <xf numFmtId="49" fontId="5" fillId="0" borderId="0" xfId="0" applyNumberFormat="1" applyFont="1"/>
    <xf numFmtId="189" fontId="1" fillId="0" borderId="5" xfId="0" applyNumberFormat="1" applyFont="1" applyBorder="1"/>
    <xf numFmtId="0" fontId="10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0" applyFont="1" applyFill="1" applyBorder="1" applyAlignment="1">
      <alignment horizontal="center"/>
    </xf>
    <xf numFmtId="187" fontId="5" fillId="0" borderId="4" xfId="1" applyNumberFormat="1" applyFont="1" applyFill="1" applyBorder="1" applyAlignment="1"/>
    <xf numFmtId="0" fontId="1" fillId="0" borderId="0" xfId="0" applyFont="1" applyAlignment="1">
      <alignment horizontal="center"/>
    </xf>
    <xf numFmtId="188" fontId="1" fillId="0" borderId="0" xfId="1" applyNumberFormat="1" applyFont="1" applyAlignment="1">
      <alignment horizontal="center"/>
    </xf>
    <xf numFmtId="188" fontId="0" fillId="0" borderId="0" xfId="1" applyNumberFormat="1" applyFont="1" applyAlignment="1">
      <alignment horizontal="center"/>
    </xf>
    <xf numFmtId="188" fontId="1" fillId="0" borderId="0" xfId="1" applyNumberFormat="1" applyFont="1"/>
    <xf numFmtId="188" fontId="3" fillId="0" borderId="0" xfId="1" applyNumberFormat="1" applyFont="1" applyAlignment="1">
      <alignment horizontal="center"/>
    </xf>
    <xf numFmtId="188" fontId="9" fillId="0" borderId="0" xfId="1" applyNumberFormat="1" applyFont="1"/>
    <xf numFmtId="0" fontId="10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188" fontId="1" fillId="0" borderId="2" xfId="1" applyNumberFormat="1" applyFont="1" applyBorder="1"/>
    <xf numFmtId="188" fontId="0" fillId="0" borderId="0" xfId="1" applyNumberFormat="1" applyFont="1" applyAlignment="1">
      <alignment horizontal="right"/>
    </xf>
    <xf numFmtId="188" fontId="1" fillId="0" borderId="0" xfId="1" applyNumberFormat="1" applyFont="1" applyAlignment="1">
      <alignment horizontal="right"/>
    </xf>
    <xf numFmtId="188" fontId="1" fillId="0" borderId="2" xfId="1" applyNumberFormat="1" applyFont="1" applyBorder="1" applyAlignment="1">
      <alignment horizontal="right"/>
    </xf>
    <xf numFmtId="188" fontId="9" fillId="0" borderId="2" xfId="1" applyNumberFormat="1" applyFont="1" applyBorder="1"/>
    <xf numFmtId="188" fontId="9" fillId="0" borderId="0" xfId="1" applyNumberFormat="1" applyFont="1" applyAlignment="1">
      <alignment horizontal="center"/>
    </xf>
    <xf numFmtId="188" fontId="9" fillId="0" borderId="0" xfId="1" applyNumberFormat="1" applyFont="1" applyAlignment="1">
      <alignment horizontal="right"/>
    </xf>
    <xf numFmtId="188" fontId="9" fillId="0" borderId="1" xfId="1" applyNumberFormat="1" applyFont="1" applyBorder="1" applyAlignment="1">
      <alignment horizontal="right"/>
    </xf>
    <xf numFmtId="188" fontId="9" fillId="0" borderId="4" xfId="1" applyNumberFormat="1" applyFont="1" applyBorder="1" applyAlignment="1">
      <alignment horizontal="right"/>
    </xf>
    <xf numFmtId="0" fontId="9" fillId="0" borderId="0" xfId="0" applyFont="1" applyAlignment="1">
      <alignment horizontal="left" indent="2"/>
    </xf>
    <xf numFmtId="188" fontId="9" fillId="0" borderId="1" xfId="1" applyNumberFormat="1" applyFont="1" applyBorder="1"/>
    <xf numFmtId="188" fontId="0" fillId="0" borderId="2" xfId="1" applyNumberFormat="1" applyFont="1" applyBorder="1" applyAlignment="1">
      <alignment horizontal="right"/>
    </xf>
    <xf numFmtId="188" fontId="0" fillId="0" borderId="2" xfId="1" applyNumberFormat="1" applyFont="1" applyBorder="1"/>
    <xf numFmtId="188" fontId="12" fillId="0" borderId="0" xfId="1" applyNumberFormat="1" applyFont="1"/>
    <xf numFmtId="188" fontId="0" fillId="0" borderId="2" xfId="1" applyNumberFormat="1" applyFont="1" applyBorder="1" applyAlignment="1">
      <alignment horizontal="center"/>
    </xf>
    <xf numFmtId="188" fontId="9" fillId="0" borderId="0" xfId="1" quotePrefix="1" applyNumberFormat="1" applyFont="1" applyAlignment="1">
      <alignment horizontal="center"/>
    </xf>
    <xf numFmtId="188" fontId="9" fillId="0" borderId="5" xfId="1" applyNumberFormat="1" applyFont="1" applyBorder="1" applyAlignment="1">
      <alignment horizontal="right"/>
    </xf>
    <xf numFmtId="188" fontId="1" fillId="0" borderId="2" xfId="1" quotePrefix="1" applyNumberFormat="1" applyFont="1" applyBorder="1" applyAlignment="1">
      <alignment horizontal="center"/>
    </xf>
    <xf numFmtId="188" fontId="1" fillId="0" borderId="5" xfId="1" applyNumberFormat="1" applyFont="1" applyFill="1" applyBorder="1" applyAlignment="1">
      <alignment horizontal="right"/>
    </xf>
    <xf numFmtId="188" fontId="1" fillId="0" borderId="0" xfId="1" applyNumberFormat="1" applyFont="1" applyBorder="1"/>
    <xf numFmtId="0" fontId="0" fillId="0" borderId="0" xfId="0" applyBorder="1"/>
    <xf numFmtId="188" fontId="1" fillId="0" borderId="0" xfId="1" applyNumberFormat="1" applyFont="1" applyBorder="1" applyAlignment="1">
      <alignment horizontal="right"/>
    </xf>
    <xf numFmtId="188" fontId="11" fillId="0" borderId="0" xfId="1" applyNumberFormat="1" applyFont="1"/>
    <xf numFmtId="0" fontId="1" fillId="0" borderId="0" xfId="0" applyFont="1" applyFill="1" applyBorder="1" applyAlignment="1">
      <alignment horizontal="center"/>
    </xf>
    <xf numFmtId="188" fontId="9" fillId="0" borderId="2" xfId="1" applyNumberFormat="1" applyFont="1" applyFill="1" applyBorder="1" applyAlignment="1">
      <alignment horizontal="right"/>
    </xf>
    <xf numFmtId="188" fontId="0" fillId="0" borderId="0" xfId="1" applyNumberFormat="1" applyFont="1" applyBorder="1" applyAlignment="1">
      <alignment horizontal="right"/>
    </xf>
    <xf numFmtId="188" fontId="9" fillId="0" borderId="0" xfId="1" applyNumberFormat="1" applyFont="1" applyBorder="1"/>
    <xf numFmtId="0" fontId="6" fillId="0" borderId="0" xfId="0" applyFont="1" applyAlignment="1">
      <alignment horizontal="center"/>
    </xf>
    <xf numFmtId="188" fontId="9" fillId="0" borderId="0" xfId="1" applyNumberFormat="1" applyFont="1" applyAlignment="1">
      <alignment horizontal="center"/>
    </xf>
    <xf numFmtId="188" fontId="0" fillId="0" borderId="2" xfId="1" applyNumberFormat="1" applyFont="1" applyBorder="1" applyAlignment="1">
      <alignment horizontal="center"/>
    </xf>
    <xf numFmtId="188" fontId="0" fillId="0" borderId="0" xfId="1" applyNumberFormat="1" applyFont="1" applyAlignment="1">
      <alignment horizontal="center"/>
    </xf>
    <xf numFmtId="188" fontId="3" fillId="0" borderId="0" xfId="1" applyNumberFormat="1" applyFont="1" applyAlignment="1">
      <alignment horizontal="center"/>
    </xf>
    <xf numFmtId="189" fontId="5" fillId="0" borderId="0" xfId="0" applyNumberFormat="1" applyFont="1" applyBorder="1"/>
    <xf numFmtId="0" fontId="3" fillId="0" borderId="0" xfId="0" applyFont="1" applyBorder="1" applyAlignment="1">
      <alignment horizontal="center"/>
    </xf>
    <xf numFmtId="187" fontId="0" fillId="0" borderId="0" xfId="1" applyFont="1" applyBorder="1"/>
    <xf numFmtId="192" fontId="0" fillId="0" borderId="0" xfId="1" applyNumberFormat="1" applyFont="1" applyBorder="1"/>
    <xf numFmtId="188" fontId="0" fillId="0" borderId="0" xfId="1" applyNumberFormat="1" applyFont="1" applyBorder="1"/>
    <xf numFmtId="187" fontId="7" fillId="0" borderId="0" xfId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187" fontId="7" fillId="0" borderId="0" xfId="5" applyFont="1" applyFill="1" applyBorder="1" applyAlignment="1">
      <alignment horizontal="center"/>
    </xf>
    <xf numFmtId="188" fontId="7" fillId="0" borderId="0" xfId="5" applyNumberFormat="1" applyFont="1" applyFill="1" applyBorder="1" applyAlignment="1">
      <alignment horizontal="center"/>
    </xf>
    <xf numFmtId="188" fontId="7" fillId="0" borderId="0" xfId="0" applyNumberFormat="1" applyFo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0" fillId="0" borderId="2" xfId="0" quotePrefix="1" applyNumberFormat="1" applyBorder="1" applyAlignment="1">
      <alignment horizontal="right"/>
    </xf>
    <xf numFmtId="188" fontId="1" fillId="0" borderId="5" xfId="1" applyNumberFormat="1" applyFont="1" applyBorder="1"/>
    <xf numFmtId="188" fontId="0" fillId="0" borderId="5" xfId="1" applyNumberFormat="1" applyFont="1" applyBorder="1"/>
    <xf numFmtId="188" fontId="0" fillId="0" borderId="5" xfId="1" applyNumberFormat="1" applyFont="1" applyBorder="1" applyAlignment="1">
      <alignment horizontal="right"/>
    </xf>
    <xf numFmtId="187" fontId="1" fillId="0" borderId="0" xfId="1" applyFont="1" applyFill="1" applyAlignment="1">
      <alignment horizontal="right"/>
    </xf>
    <xf numFmtId="187" fontId="0" fillId="0" borderId="0" xfId="1" applyFont="1" applyFill="1"/>
    <xf numFmtId="187" fontId="0" fillId="0" borderId="0" xfId="0" applyNumberFormat="1" applyFill="1"/>
    <xf numFmtId="188" fontId="9" fillId="0" borderId="0" xfId="1" applyNumberFormat="1" applyFont="1" applyBorder="1" applyAlignment="1">
      <alignment horizontal="right"/>
    </xf>
    <xf numFmtId="188" fontId="9" fillId="0" borderId="0" xfId="1" quotePrefix="1" applyNumberFormat="1" applyFont="1" applyBorder="1" applyAlignment="1">
      <alignment horizontal="center"/>
    </xf>
    <xf numFmtId="189" fontId="0" fillId="0" borderId="0" xfId="0" applyNumberFormat="1" applyFill="1"/>
    <xf numFmtId="188" fontId="0" fillId="0" borderId="2" xfId="3" applyNumberFormat="1" applyFont="1" applyFill="1" applyBorder="1" applyAlignment="1"/>
    <xf numFmtId="187" fontId="0" fillId="0" borderId="0" xfId="1" applyFont="1" applyFill="1" applyBorder="1" applyAlignment="1"/>
    <xf numFmtId="187" fontId="0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188" fontId="1" fillId="0" borderId="0" xfId="0" applyNumberFormat="1" applyFont="1" applyFill="1" applyBorder="1" applyAlignment="1"/>
    <xf numFmtId="0" fontId="6" fillId="0" borderId="0" xfId="0" applyFont="1" applyAlignment="1">
      <alignment horizontal="center"/>
    </xf>
    <xf numFmtId="189" fontId="7" fillId="0" borderId="0" xfId="0" applyNumberFormat="1" applyFont="1" applyFill="1"/>
    <xf numFmtId="189" fontId="1" fillId="0" borderId="0" xfId="4" applyNumberFormat="1" applyFill="1"/>
    <xf numFmtId="189" fontId="0" fillId="0" borderId="0" xfId="4" applyNumberFormat="1" applyFont="1" applyFill="1"/>
    <xf numFmtId="189" fontId="7" fillId="0" borderId="0" xfId="4" applyNumberFormat="1" applyFont="1" applyFill="1"/>
    <xf numFmtId="189" fontId="7" fillId="0" borderId="0" xfId="0" applyNumberFormat="1" applyFont="1" applyFill="1" applyAlignment="1">
      <alignment horizontal="right"/>
    </xf>
    <xf numFmtId="0" fontId="2" fillId="0" borderId="0" xfId="0" applyFont="1" applyAlignment="1"/>
    <xf numFmtId="0" fontId="7" fillId="0" borderId="0" xfId="0" applyFont="1" applyFill="1"/>
    <xf numFmtId="0" fontId="6" fillId="0" borderId="0" xfId="0" applyFont="1" applyFill="1" applyAlignment="1">
      <alignment horizontal="center"/>
    </xf>
    <xf numFmtId="190" fontId="7" fillId="0" borderId="0" xfId="0" applyNumberFormat="1" applyFont="1" applyFill="1"/>
    <xf numFmtId="189" fontId="1" fillId="0" borderId="0" xfId="0" applyNumberFormat="1" applyFont="1" applyFill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8" fontId="6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8" fontId="9" fillId="0" borderId="0" xfId="1" applyNumberFormat="1" applyFont="1" applyAlignment="1">
      <alignment horizontal="center"/>
    </xf>
    <xf numFmtId="188" fontId="0" fillId="0" borderId="2" xfId="1" applyNumberFormat="1" applyFont="1" applyBorder="1" applyAlignment="1">
      <alignment horizontal="center"/>
    </xf>
    <xf numFmtId="188" fontId="0" fillId="0" borderId="0" xfId="1" applyNumberFormat="1" applyFont="1" applyAlignment="1">
      <alignment horizontal="center"/>
    </xf>
    <xf numFmtId="188" fontId="3" fillId="0" borderId="0" xfId="1" applyNumberFormat="1" applyFont="1" applyAlignment="1">
      <alignment horizontal="center"/>
    </xf>
    <xf numFmtId="188" fontId="3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6">
    <cellStyle name="Comma" xfId="1" builtinId="3"/>
    <cellStyle name="Comma 2 33" xfId="2" xr:uid="{00000000-0005-0000-0000-000001000000}"/>
    <cellStyle name="Comma 2 33 2" xfId="3" xr:uid="{00000000-0005-0000-0000-000002000000}"/>
    <cellStyle name="Comma 3" xfId="5" xr:uid="{721BB97F-A771-4BC1-A299-DA15DCF45352}"/>
    <cellStyle name="Normal" xfId="0" builtinId="0"/>
    <cellStyle name="Normal 4" xfId="4" xr:uid="{FB0856A1-85C8-4ADF-9965-8F276D829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3">
          <cell r="BC3" t="str">
            <v>QUOTATION  NO.   :</v>
          </cell>
        </row>
      </sheetData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K400B"/>
      <sheetName val="K400A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May'07"/>
      <sheetName val="Dec15"/>
      <sheetName val="DEC31"/>
      <sheetName val="YQty"/>
      <sheetName val="MA"/>
      <sheetName val="総括NO.1"/>
      <sheetName val="SRP FH"/>
      <sheetName val="X400"/>
      <sheetName val="G300"/>
      <sheetName val="M400"/>
      <sheetName val="EX RATE"/>
      <sheetName val="0P-1"/>
      <sheetName val="2006"/>
      <sheetName val="SCH_B13"/>
      <sheetName val="BATCH_M"/>
      <sheetName val="std ing "/>
      <sheetName val="T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 t="str">
            <v>รายงานวันทำงาน : รายวัน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_+_ ช้อยซ์ เลขที่ช้อยซ์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 t="str">
            <v>Brand</v>
          </cell>
        </row>
      </sheetData>
      <sheetData sheetId="204">
        <row r="1">
          <cell r="B1">
            <v>1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_+_ ช้อยซ์ เลขที่ช้อยซ์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 t="str">
            <v>Brand</v>
          </cell>
        </row>
      </sheetData>
      <sheetData sheetId="313">
        <row r="1">
          <cell r="B1" t="str">
            <v>ราคาถัว เมษายน 2561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Brand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>
            <v>0</v>
          </cell>
        </row>
      </sheetData>
      <sheetData sheetId="324">
        <row r="1">
          <cell r="B1" t="str">
            <v>_+_ ช้อยซ์ เลขที่ช้อยซ์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>
            <v>0</v>
          </cell>
        </row>
      </sheetData>
      <sheetData sheetId="327">
        <row r="1">
          <cell r="B1" t="str">
            <v>ราคาถัว เมษายน 2561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>
            <v>1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Brand</v>
          </cell>
        </row>
      </sheetData>
      <sheetData sheetId="332">
        <row r="1">
          <cell r="B1" t="str">
            <v>ราคาถัว เมษายน 2561</v>
          </cell>
        </row>
      </sheetData>
      <sheetData sheetId="333">
        <row r="1">
          <cell r="B1" t="str">
            <v>_+_ ช้อยซ์ เลขที่ช้อยซ์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1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 t="str">
            <v>_+_ ช้อยซ์ เลขที่ช้อยซ์</v>
          </cell>
        </row>
      </sheetData>
      <sheetData sheetId="341">
        <row r="1">
          <cell r="B1" t="str">
            <v>_+_ ช้อยซ์ เลขที่ช้อยซ์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/>
      <sheetData sheetId="470"/>
      <sheetData sheetId="471">
        <row r="3">
          <cell r="C3" t="str">
            <v>เลขที่</v>
          </cell>
        </row>
      </sheetData>
      <sheetData sheetId="472"/>
      <sheetData sheetId="473"/>
      <sheetData sheetId="474"/>
      <sheetData sheetId="475"/>
      <sheetData sheetId="476"/>
      <sheetData sheetId="477">
        <row r="3">
          <cell r="C3" t="str">
            <v>เลขที่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/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/>
      <sheetData sheetId="537"/>
      <sheetData sheetId="538"/>
      <sheetData sheetId="539"/>
      <sheetData sheetId="540">
        <row r="1">
          <cell r="B1">
            <v>1</v>
          </cell>
        </row>
      </sheetData>
      <sheetData sheetId="541"/>
      <sheetData sheetId="5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Trial Balance"/>
      <sheetName val="P2対D1"/>
      <sheetName val="MA"/>
      <sheetName val="คีย์ข้อมูลรายละเอียดต่างๆ"/>
      <sheetName val="Ex_Rate"/>
      <sheetName val="Group"/>
      <sheetName val="DF"/>
      <sheetName val="YTD Data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B1" t="str">
            <v>Indorama Chemicals (Thailand) Ltd.</v>
          </cell>
        </row>
      </sheetData>
      <sheetData sheetId="103"/>
      <sheetData sheetId="104"/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B1" t="str">
            <v>Indorama Chemicals (Thailand) Ltd.</v>
          </cell>
        </row>
      </sheetData>
      <sheetData sheetId="111"/>
      <sheetData sheetId="112"/>
      <sheetData sheetId="113">
        <row r="1">
          <cell r="A1" t="str">
            <v>INDORAMA CHEMICALS (THAILAND) LIMITED</v>
          </cell>
        </row>
      </sheetData>
      <sheetData sheetId="114">
        <row r="1">
          <cell r="B1" t="str">
            <v>Indorama Chemicals (Thailand) Ltd.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B1" t="str">
            <v>Indorama Chemicals (Thailand) Ltd.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/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zoomScaleNormal="100" zoomScaleSheetLayoutView="100" workbookViewId="0"/>
  </sheetViews>
  <sheetFormatPr defaultColWidth="9.140625" defaultRowHeight="20.65" customHeight="1" x14ac:dyDescent="0.45"/>
  <cols>
    <col min="1" max="1" width="46.28515625" customWidth="1"/>
    <col min="2" max="2" width="8.85546875" style="78" customWidth="1"/>
    <col min="3" max="3" width="15.5703125" style="79" customWidth="1"/>
    <col min="4" max="4" width="0.7109375" customWidth="1"/>
    <col min="5" max="5" width="15.5703125" customWidth="1"/>
    <col min="6" max="6" width="0.7109375" customWidth="1"/>
    <col min="7" max="7" width="15.5703125" customWidth="1"/>
    <col min="8" max="8" width="0.7109375" customWidth="1"/>
    <col min="9" max="9" width="15.5703125" customWidth="1"/>
  </cols>
  <sheetData>
    <row r="1" spans="1:9" ht="22.9" customHeight="1" x14ac:dyDescent="0.5">
      <c r="A1" s="193" t="s">
        <v>0</v>
      </c>
      <c r="B1" s="193"/>
      <c r="C1" s="193"/>
    </row>
    <row r="2" spans="1:9" ht="22.9" customHeight="1" x14ac:dyDescent="0.5">
      <c r="A2" s="77" t="s">
        <v>1</v>
      </c>
    </row>
    <row r="3" spans="1:9" ht="22.9" customHeight="1" x14ac:dyDescent="0.45">
      <c r="C3" s="80"/>
      <c r="D3" s="81"/>
      <c r="E3" s="81"/>
      <c r="F3" s="81"/>
      <c r="G3" s="81"/>
      <c r="H3" s="81"/>
      <c r="I3" s="81"/>
    </row>
    <row r="4" spans="1:9" ht="22.9" customHeight="1" x14ac:dyDescent="0.45">
      <c r="B4" s="82"/>
      <c r="C4" s="200" t="s">
        <v>2</v>
      </c>
      <c r="D4" s="200"/>
      <c r="E4" s="200"/>
      <c r="F4" s="83"/>
      <c r="G4" s="200" t="s">
        <v>3</v>
      </c>
      <c r="H4" s="200"/>
      <c r="I4" s="200"/>
    </row>
    <row r="5" spans="1:9" ht="22.9" customHeight="1" x14ac:dyDescent="0.45">
      <c r="B5" s="82"/>
      <c r="C5" s="84" t="s">
        <v>122</v>
      </c>
      <c r="D5" s="84"/>
      <c r="E5" s="84" t="s">
        <v>4</v>
      </c>
      <c r="F5" s="83"/>
      <c r="G5" s="84" t="s">
        <v>122</v>
      </c>
      <c r="H5" s="84"/>
      <c r="I5" s="84" t="s">
        <v>4</v>
      </c>
    </row>
    <row r="6" spans="1:9" ht="22.9" customHeight="1" x14ac:dyDescent="0.5">
      <c r="A6" s="77" t="s">
        <v>5</v>
      </c>
      <c r="B6" s="82" t="s">
        <v>6</v>
      </c>
      <c r="C6" s="84">
        <v>2564</v>
      </c>
      <c r="D6" s="84"/>
      <c r="E6" s="84">
        <v>2563</v>
      </c>
      <c r="F6" s="84"/>
      <c r="G6" s="84">
        <v>2564</v>
      </c>
      <c r="H6" s="84"/>
      <c r="I6" s="84">
        <v>2563</v>
      </c>
    </row>
    <row r="7" spans="1:9" ht="22.9" customHeight="1" x14ac:dyDescent="0.5">
      <c r="A7" s="77"/>
      <c r="B7" s="82"/>
      <c r="C7" s="85" t="s">
        <v>103</v>
      </c>
      <c r="D7" s="84"/>
      <c r="E7" s="84"/>
      <c r="F7" s="84"/>
      <c r="G7" s="85" t="s">
        <v>103</v>
      </c>
      <c r="H7" s="84"/>
      <c r="I7" s="84"/>
    </row>
    <row r="8" spans="1:9" ht="22.9" customHeight="1" x14ac:dyDescent="0.45">
      <c r="A8" s="86"/>
      <c r="B8" s="82"/>
      <c r="C8" s="201" t="s">
        <v>7</v>
      </c>
      <c r="D8" s="201"/>
      <c r="E8" s="201"/>
      <c r="F8" s="201"/>
      <c r="G8" s="201"/>
      <c r="H8" s="201"/>
      <c r="I8" s="201"/>
    </row>
    <row r="9" spans="1:9" ht="22.9" customHeight="1" x14ac:dyDescent="0.45">
      <c r="A9" s="87" t="s">
        <v>8</v>
      </c>
      <c r="B9" s="155"/>
      <c r="C9" s="88"/>
      <c r="D9" s="89"/>
      <c r="E9" s="89"/>
      <c r="F9" s="88"/>
      <c r="G9" s="88"/>
      <c r="H9" s="88"/>
      <c r="I9" s="88"/>
    </row>
    <row r="10" spans="1:9" ht="22.9" customHeight="1" x14ac:dyDescent="0.45">
      <c r="A10" s="90" t="s">
        <v>9</v>
      </c>
      <c r="B10" s="155"/>
      <c r="C10" s="79">
        <v>1456060</v>
      </c>
      <c r="D10" s="89"/>
      <c r="E10" s="79">
        <v>1795163</v>
      </c>
      <c r="F10" s="88"/>
      <c r="G10" s="79">
        <v>1441183</v>
      </c>
      <c r="H10" s="88"/>
      <c r="I10" s="79">
        <v>1780973</v>
      </c>
    </row>
    <row r="11" spans="1:9" ht="22.9" customHeight="1" x14ac:dyDescent="0.45">
      <c r="A11" s="90" t="s">
        <v>113</v>
      </c>
      <c r="B11" s="155"/>
      <c r="C11" s="181">
        <v>950433</v>
      </c>
      <c r="D11" s="89"/>
      <c r="E11" s="79">
        <v>576541</v>
      </c>
      <c r="F11" s="88"/>
      <c r="G11" s="79">
        <v>950433</v>
      </c>
      <c r="H11" s="88"/>
      <c r="I11" s="79">
        <v>576541</v>
      </c>
    </row>
    <row r="12" spans="1:9" ht="22.9" customHeight="1" x14ac:dyDescent="0.45">
      <c r="A12" s="90" t="s">
        <v>185</v>
      </c>
      <c r="B12" s="155">
        <v>6</v>
      </c>
      <c r="C12" s="181">
        <v>710187</v>
      </c>
      <c r="D12" s="89"/>
      <c r="E12" s="79">
        <v>1083002</v>
      </c>
      <c r="F12" s="88"/>
      <c r="G12" s="181">
        <v>677104</v>
      </c>
      <c r="H12" s="88"/>
      <c r="I12" s="79">
        <v>1076076</v>
      </c>
    </row>
    <row r="13" spans="1:9" ht="22.9" customHeight="1" x14ac:dyDescent="0.45">
      <c r="A13" s="90" t="s">
        <v>139</v>
      </c>
      <c r="B13" s="155"/>
      <c r="C13" s="181">
        <v>109089</v>
      </c>
      <c r="D13" s="89"/>
      <c r="E13" s="79">
        <v>260006</v>
      </c>
      <c r="F13" s="88"/>
      <c r="G13" s="181">
        <v>107798</v>
      </c>
      <c r="H13" s="88"/>
      <c r="I13" s="79">
        <v>260312</v>
      </c>
    </row>
    <row r="14" spans="1:9" ht="22.9" customHeight="1" x14ac:dyDescent="0.45">
      <c r="A14" t="s">
        <v>186</v>
      </c>
      <c r="B14" s="155">
        <v>5</v>
      </c>
      <c r="C14" s="79">
        <v>20000</v>
      </c>
      <c r="D14" s="89"/>
      <c r="E14" s="79">
        <v>57500</v>
      </c>
      <c r="F14" s="88"/>
      <c r="G14" s="79">
        <v>132000</v>
      </c>
      <c r="H14" s="88"/>
      <c r="I14" s="79">
        <v>176000</v>
      </c>
    </row>
    <row r="15" spans="1:9" ht="22.9" customHeight="1" x14ac:dyDescent="0.45">
      <c r="A15" s="194" t="s">
        <v>242</v>
      </c>
      <c r="B15" s="195"/>
      <c r="C15" s="181">
        <v>3550</v>
      </c>
      <c r="D15" s="196"/>
      <c r="E15" s="165">
        <v>0</v>
      </c>
      <c r="F15" s="188"/>
      <c r="G15" s="181">
        <v>3550</v>
      </c>
      <c r="H15" s="188"/>
      <c r="I15" s="165">
        <v>0</v>
      </c>
    </row>
    <row r="16" spans="1:9" ht="22.9" customHeight="1" x14ac:dyDescent="0.45">
      <c r="A16" s="90" t="s">
        <v>10</v>
      </c>
      <c r="B16" s="155"/>
      <c r="C16" s="79">
        <v>2944597</v>
      </c>
      <c r="D16" s="89"/>
      <c r="E16" s="79">
        <v>2999779</v>
      </c>
      <c r="F16" s="88"/>
      <c r="G16" s="79">
        <v>2938677</v>
      </c>
      <c r="H16" s="88"/>
      <c r="I16" s="79">
        <v>2986327</v>
      </c>
    </row>
    <row r="17" spans="1:9" ht="22.9" customHeight="1" x14ac:dyDescent="0.45">
      <c r="A17" s="90" t="s">
        <v>11</v>
      </c>
      <c r="B17" s="155"/>
      <c r="C17" s="79">
        <v>88676</v>
      </c>
      <c r="D17" s="89"/>
      <c r="E17" s="79">
        <v>98051</v>
      </c>
      <c r="F17" s="88"/>
      <c r="G17" s="165">
        <v>0</v>
      </c>
      <c r="H17" s="88"/>
      <c r="I17" s="165">
        <v>0</v>
      </c>
    </row>
    <row r="18" spans="1:9" ht="22.9" customHeight="1" x14ac:dyDescent="0.45">
      <c r="A18" s="90" t="s">
        <v>12</v>
      </c>
      <c r="B18" s="155"/>
      <c r="C18" s="79">
        <v>237917</v>
      </c>
      <c r="D18" s="89"/>
      <c r="E18" s="79">
        <v>236003</v>
      </c>
      <c r="F18" s="88"/>
      <c r="G18" s="79">
        <v>237917</v>
      </c>
      <c r="H18" s="88"/>
      <c r="I18" s="79">
        <v>236003</v>
      </c>
    </row>
    <row r="19" spans="1:9" ht="22.9" customHeight="1" x14ac:dyDescent="0.45">
      <c r="A19" s="90" t="s">
        <v>13</v>
      </c>
      <c r="B19" s="155"/>
      <c r="C19" s="79">
        <v>16755</v>
      </c>
      <c r="D19" s="89"/>
      <c r="E19" s="79">
        <v>26176</v>
      </c>
      <c r="F19" s="88"/>
      <c r="G19" s="79">
        <v>15450</v>
      </c>
      <c r="H19" s="88"/>
      <c r="I19" s="79">
        <v>22742</v>
      </c>
    </row>
    <row r="20" spans="1:9" ht="22.9" customHeight="1" x14ac:dyDescent="0.45">
      <c r="A20" s="86" t="s">
        <v>14</v>
      </c>
      <c r="B20" s="155"/>
      <c r="C20" s="92">
        <f>SUM(C10:C19)</f>
        <v>6537264</v>
      </c>
      <c r="D20" s="93"/>
      <c r="E20" s="92">
        <f>SUM(E10:E19)</f>
        <v>7132221</v>
      </c>
      <c r="F20" s="94"/>
      <c r="G20" s="92">
        <f>SUM(G10:G19)</f>
        <v>6504112</v>
      </c>
      <c r="H20" s="94"/>
      <c r="I20" s="92">
        <f>SUM(I10:I19)</f>
        <v>7114974</v>
      </c>
    </row>
    <row r="21" spans="1:9" ht="22.9" customHeight="1" x14ac:dyDescent="0.45">
      <c r="A21" s="90"/>
      <c r="B21" s="155"/>
      <c r="D21" s="89"/>
      <c r="E21" s="79"/>
      <c r="F21" s="88"/>
      <c r="G21" s="95"/>
      <c r="H21" s="88"/>
      <c r="I21" s="95"/>
    </row>
    <row r="22" spans="1:9" ht="22.9" customHeight="1" x14ac:dyDescent="0.45">
      <c r="A22" s="87" t="s">
        <v>15</v>
      </c>
      <c r="B22" s="155"/>
      <c r="D22" s="89"/>
      <c r="E22" s="79"/>
      <c r="F22" s="88"/>
      <c r="G22" s="79"/>
      <c r="H22" s="88"/>
      <c r="I22" s="79"/>
    </row>
    <row r="23" spans="1:9" ht="22.9" customHeight="1" x14ac:dyDescent="0.45">
      <c r="A23" s="97" t="s">
        <v>87</v>
      </c>
      <c r="B23"/>
      <c r="E23" s="79"/>
    </row>
    <row r="24" spans="1:9" ht="22.9" customHeight="1" x14ac:dyDescent="0.45">
      <c r="A24" s="91" t="s">
        <v>88</v>
      </c>
      <c r="B24" s="155"/>
      <c r="C24" s="98">
        <v>2949</v>
      </c>
      <c r="D24" s="89"/>
      <c r="E24" s="98">
        <v>2949</v>
      </c>
      <c r="F24" s="88"/>
      <c r="G24" s="165">
        <v>0</v>
      </c>
      <c r="H24" s="88"/>
      <c r="I24" s="165">
        <v>0</v>
      </c>
    </row>
    <row r="25" spans="1:9" ht="22.9" customHeight="1" x14ac:dyDescent="0.45">
      <c r="A25" s="91" t="s">
        <v>140</v>
      </c>
      <c r="B25" s="155">
        <v>13</v>
      </c>
      <c r="C25" s="19">
        <v>19704831</v>
      </c>
      <c r="D25" s="89"/>
      <c r="E25" s="19">
        <v>19686554</v>
      </c>
      <c r="F25" s="88"/>
      <c r="G25" s="19">
        <v>19704831</v>
      </c>
      <c r="H25" s="88"/>
      <c r="I25" s="19">
        <v>19686554</v>
      </c>
    </row>
    <row r="26" spans="1:9" ht="22.9" customHeight="1" x14ac:dyDescent="0.45">
      <c r="A26" s="90" t="s">
        <v>16</v>
      </c>
      <c r="B26" s="155">
        <v>7</v>
      </c>
      <c r="C26" s="189">
        <v>932268</v>
      </c>
      <c r="D26" s="88"/>
      <c r="E26" s="98">
        <v>892238</v>
      </c>
      <c r="F26" s="88"/>
      <c r="G26" s="88">
        <v>752309</v>
      </c>
      <c r="H26" s="88"/>
      <c r="I26" s="88">
        <v>707227</v>
      </c>
    </row>
    <row r="27" spans="1:9" ht="22.9" customHeight="1" x14ac:dyDescent="0.45">
      <c r="A27" s="90" t="s">
        <v>17</v>
      </c>
      <c r="B27" s="155">
        <v>8</v>
      </c>
      <c r="C27" s="167">
        <v>0</v>
      </c>
      <c r="D27" s="88"/>
      <c r="E27" s="167">
        <v>0</v>
      </c>
      <c r="F27" s="88"/>
      <c r="G27" s="188">
        <v>23247</v>
      </c>
      <c r="H27" s="88"/>
      <c r="I27" s="88">
        <v>26449</v>
      </c>
    </row>
    <row r="28" spans="1:9" ht="22.9" customHeight="1" x14ac:dyDescent="0.45">
      <c r="A28" s="90" t="s">
        <v>187</v>
      </c>
      <c r="B28" s="155"/>
      <c r="C28" s="168">
        <v>0</v>
      </c>
      <c r="D28" s="169"/>
      <c r="E28" s="168">
        <v>3550</v>
      </c>
      <c r="F28" s="169"/>
      <c r="G28" s="168">
        <v>0</v>
      </c>
      <c r="H28" s="88"/>
      <c r="I28" s="168">
        <v>3550</v>
      </c>
    </row>
    <row r="29" spans="1:9" ht="22.9" customHeight="1" x14ac:dyDescent="0.45">
      <c r="A29" s="90" t="s">
        <v>18</v>
      </c>
      <c r="B29" s="155"/>
      <c r="C29" s="189">
        <v>1128499</v>
      </c>
      <c r="D29" s="88"/>
      <c r="E29" s="98">
        <v>1129447</v>
      </c>
      <c r="F29" s="88"/>
      <c r="G29" s="88">
        <v>1191858</v>
      </c>
      <c r="H29" s="88"/>
      <c r="I29" s="88">
        <v>1193791</v>
      </c>
    </row>
    <row r="30" spans="1:9" ht="22.9" customHeight="1" x14ac:dyDescent="0.45">
      <c r="A30" s="90" t="s">
        <v>19</v>
      </c>
      <c r="B30" s="155"/>
      <c r="C30" s="190">
        <v>2551684</v>
      </c>
      <c r="D30" s="88"/>
      <c r="E30" s="99">
        <v>2662659</v>
      </c>
      <c r="F30" s="88"/>
      <c r="G30" s="88">
        <v>2484821</v>
      </c>
      <c r="H30" s="88"/>
      <c r="I30" s="88">
        <v>2592705</v>
      </c>
    </row>
    <row r="31" spans="1:9" ht="22.9" customHeight="1" x14ac:dyDescent="0.45">
      <c r="A31" s="90" t="s">
        <v>188</v>
      </c>
      <c r="B31" s="155">
        <v>9</v>
      </c>
      <c r="C31" s="188">
        <v>776741</v>
      </c>
      <c r="D31" s="88"/>
      <c r="E31" s="99">
        <v>383926</v>
      </c>
      <c r="F31" s="88"/>
      <c r="G31" s="88">
        <v>772954</v>
      </c>
      <c r="H31" s="88"/>
      <c r="I31" s="88">
        <v>381877</v>
      </c>
    </row>
    <row r="32" spans="1:9" ht="22.9" customHeight="1" x14ac:dyDescent="0.45">
      <c r="A32" s="90" t="s">
        <v>141</v>
      </c>
      <c r="B32" s="155"/>
      <c r="C32" s="19">
        <v>91554</v>
      </c>
      <c r="D32" s="88"/>
      <c r="E32" s="19">
        <v>90850</v>
      </c>
      <c r="F32" s="88"/>
      <c r="G32" s="19">
        <v>84404</v>
      </c>
      <c r="H32" s="169"/>
      <c r="I32" s="19">
        <v>83312</v>
      </c>
    </row>
    <row r="33" spans="1:9" ht="22.9" customHeight="1" x14ac:dyDescent="0.45">
      <c r="A33" s="90" t="s">
        <v>20</v>
      </c>
      <c r="B33" s="155"/>
      <c r="C33" s="191">
        <v>233992</v>
      </c>
      <c r="D33" s="88"/>
      <c r="E33" s="100">
        <v>243410</v>
      </c>
      <c r="F33" s="88"/>
      <c r="G33" s="88">
        <v>230184</v>
      </c>
      <c r="H33" s="88"/>
      <c r="I33" s="88">
        <v>239938</v>
      </c>
    </row>
    <row r="34" spans="1:9" ht="22.9" customHeight="1" x14ac:dyDescent="0.45">
      <c r="A34" s="86" t="s">
        <v>21</v>
      </c>
      <c r="B34" s="155"/>
      <c r="C34" s="101">
        <f>SUM(C24:C33)</f>
        <v>25422518</v>
      </c>
      <c r="D34" s="94"/>
      <c r="E34" s="101">
        <f>SUM(E24:E33)</f>
        <v>25095583</v>
      </c>
      <c r="F34" s="94"/>
      <c r="G34" s="101">
        <f>SUM(G24:G33)</f>
        <v>25244608</v>
      </c>
      <c r="H34" s="94"/>
      <c r="I34" s="101">
        <f>SUM(I24:I33)</f>
        <v>24915403</v>
      </c>
    </row>
    <row r="35" spans="1:9" ht="22.9" customHeight="1" x14ac:dyDescent="0.45">
      <c r="A35" s="86"/>
      <c r="B35" s="155"/>
      <c r="D35" s="88"/>
      <c r="E35" s="79"/>
      <c r="F35" s="88"/>
      <c r="G35" s="79"/>
      <c r="H35" s="88"/>
      <c r="I35" s="79"/>
    </row>
    <row r="36" spans="1:9" ht="22.9" customHeight="1" thickBot="1" x14ac:dyDescent="0.5">
      <c r="A36" s="86" t="s">
        <v>22</v>
      </c>
      <c r="B36" s="155"/>
      <c r="C36" s="102">
        <f>SUM(C20+C34)</f>
        <v>31959782</v>
      </c>
      <c r="D36" s="94"/>
      <c r="E36" s="102">
        <f>SUM(E20+E34)</f>
        <v>32227804</v>
      </c>
      <c r="F36" s="94"/>
      <c r="G36" s="102">
        <f>SUM(G20+G34)</f>
        <v>31748720</v>
      </c>
      <c r="H36" s="94"/>
      <c r="I36" s="102">
        <f>SUM(I20+I34)</f>
        <v>32030377</v>
      </c>
    </row>
    <row r="37" spans="1:9" ht="22.9" customHeight="1" thickTop="1" x14ac:dyDescent="0.45">
      <c r="D37" s="95"/>
      <c r="E37" s="95"/>
      <c r="G37" s="79"/>
      <c r="I37" s="79"/>
    </row>
    <row r="38" spans="1:9" ht="22.9" customHeight="1" x14ac:dyDescent="0.5">
      <c r="A38" s="202" t="s">
        <v>0</v>
      </c>
      <c r="B38" s="202"/>
      <c r="C38" s="202"/>
      <c r="E38" s="79"/>
      <c r="G38" s="79"/>
      <c r="I38" s="79"/>
    </row>
    <row r="39" spans="1:9" ht="22.9" customHeight="1" x14ac:dyDescent="0.5">
      <c r="A39" s="77" t="s">
        <v>1</v>
      </c>
      <c r="G39" s="79"/>
      <c r="I39" s="79"/>
    </row>
    <row r="40" spans="1:9" ht="22.9" customHeight="1" x14ac:dyDescent="0.45">
      <c r="B40" s="82"/>
      <c r="C40" s="80"/>
      <c r="D40" s="81"/>
      <c r="E40" s="81"/>
      <c r="F40" s="81"/>
      <c r="G40" s="81"/>
      <c r="H40" s="81"/>
      <c r="I40" s="81"/>
    </row>
    <row r="41" spans="1:9" ht="22.9" customHeight="1" x14ac:dyDescent="0.45">
      <c r="B41" s="82"/>
      <c r="C41" s="200" t="s">
        <v>2</v>
      </c>
      <c r="D41" s="200"/>
      <c r="E41" s="200"/>
      <c r="F41" s="83"/>
      <c r="G41" s="200" t="s">
        <v>3</v>
      </c>
      <c r="H41" s="200"/>
      <c r="I41" s="200"/>
    </row>
    <row r="42" spans="1:9" ht="22.9" customHeight="1" x14ac:dyDescent="0.45">
      <c r="B42" s="82"/>
      <c r="C42" s="84" t="s">
        <v>122</v>
      </c>
      <c r="D42" s="84"/>
      <c r="E42" s="84" t="s">
        <v>4</v>
      </c>
      <c r="F42" s="83"/>
      <c r="G42" s="84" t="s">
        <v>122</v>
      </c>
      <c r="H42" s="84"/>
      <c r="I42" s="84" t="s">
        <v>4</v>
      </c>
    </row>
    <row r="43" spans="1:9" ht="22.9" customHeight="1" x14ac:dyDescent="0.5">
      <c r="A43" s="193" t="s">
        <v>23</v>
      </c>
      <c r="B43" s="82" t="s">
        <v>6</v>
      </c>
      <c r="C43" s="84">
        <v>2564</v>
      </c>
      <c r="D43" s="84"/>
      <c r="E43" s="84">
        <v>2563</v>
      </c>
      <c r="F43" s="84"/>
      <c r="G43" s="84">
        <v>2564</v>
      </c>
      <c r="H43" s="84"/>
      <c r="I43" s="84">
        <v>2563</v>
      </c>
    </row>
    <row r="44" spans="1:9" ht="22.9" customHeight="1" x14ac:dyDescent="0.5">
      <c r="A44" s="77"/>
      <c r="B44" s="82"/>
      <c r="C44" s="85" t="s">
        <v>103</v>
      </c>
      <c r="D44" s="84"/>
      <c r="E44" s="84"/>
      <c r="F44" s="84"/>
      <c r="G44" s="85" t="s">
        <v>103</v>
      </c>
      <c r="H44" s="84"/>
      <c r="I44" s="84"/>
    </row>
    <row r="45" spans="1:9" ht="22.9" customHeight="1" x14ac:dyDescent="0.45">
      <c r="A45" s="86"/>
      <c r="B45" s="82"/>
      <c r="C45" s="201" t="s">
        <v>7</v>
      </c>
      <c r="D45" s="201"/>
      <c r="E45" s="201"/>
      <c r="F45" s="201"/>
      <c r="G45" s="201"/>
      <c r="H45" s="201"/>
      <c r="I45" s="201"/>
    </row>
    <row r="46" spans="1:9" s="103" customFormat="1" ht="22.9" customHeight="1" x14ac:dyDescent="0.45">
      <c r="A46" s="87" t="s">
        <v>24</v>
      </c>
      <c r="B46" s="155"/>
      <c r="C46" s="88"/>
      <c r="D46" s="88"/>
      <c r="E46" s="89"/>
      <c r="F46" s="88"/>
      <c r="G46" s="88"/>
      <c r="H46" s="88"/>
      <c r="I46" s="88"/>
    </row>
    <row r="47" spans="1:9" s="103" customFormat="1" ht="22.9" customHeight="1" x14ac:dyDescent="0.45">
      <c r="A47" s="90" t="s">
        <v>142</v>
      </c>
    </row>
    <row r="48" spans="1:9" s="103" customFormat="1" ht="22.9" customHeight="1" x14ac:dyDescent="0.45">
      <c r="A48" s="90" t="s">
        <v>143</v>
      </c>
      <c r="B48" s="155"/>
      <c r="C48" s="88">
        <v>14653</v>
      </c>
      <c r="D48" s="88"/>
      <c r="E48" s="88">
        <v>31050</v>
      </c>
      <c r="F48" s="88"/>
      <c r="G48" s="165">
        <v>0</v>
      </c>
      <c r="H48" s="88"/>
      <c r="I48" s="165">
        <v>0</v>
      </c>
    </row>
    <row r="49" spans="1:9" s="103" customFormat="1" ht="22.9" customHeight="1" x14ac:dyDescent="0.45">
      <c r="A49" s="90" t="s">
        <v>25</v>
      </c>
      <c r="B49" s="155"/>
      <c r="C49" s="166">
        <v>665745</v>
      </c>
      <c r="D49" s="88"/>
      <c r="E49" s="166">
        <v>1005407</v>
      </c>
      <c r="F49" s="88"/>
      <c r="G49" s="104">
        <v>649004</v>
      </c>
      <c r="H49" s="88"/>
      <c r="I49" s="104">
        <v>986475</v>
      </c>
    </row>
    <row r="50" spans="1:9" s="103" customFormat="1" ht="22.9" customHeight="1" x14ac:dyDescent="0.45">
      <c r="A50" s="90" t="s">
        <v>127</v>
      </c>
      <c r="B50" s="155"/>
      <c r="C50" s="166">
        <v>399555</v>
      </c>
      <c r="D50" s="188"/>
      <c r="E50" s="166">
        <v>410637</v>
      </c>
      <c r="F50" s="188"/>
      <c r="G50" s="14">
        <v>392424</v>
      </c>
      <c r="H50" s="88"/>
      <c r="I50" s="14">
        <v>404543</v>
      </c>
    </row>
    <row r="51" spans="1:9" s="103" customFormat="1" ht="22.9" customHeight="1" x14ac:dyDescent="0.45">
      <c r="A51" s="91" t="s">
        <v>144</v>
      </c>
      <c r="B51" s="155"/>
      <c r="C51" s="166"/>
      <c r="D51" s="88"/>
      <c r="E51" s="166"/>
      <c r="F51" s="88"/>
      <c r="G51" s="14"/>
      <c r="H51" s="88"/>
      <c r="I51" s="14"/>
    </row>
    <row r="52" spans="1:9" s="103" customFormat="1" ht="22.9" customHeight="1" x14ac:dyDescent="0.45">
      <c r="A52" s="91" t="s">
        <v>145</v>
      </c>
      <c r="B52" s="155"/>
      <c r="C52" s="19">
        <v>303856</v>
      </c>
      <c r="D52" s="88"/>
      <c r="E52" s="166">
        <v>194894</v>
      </c>
      <c r="F52" s="88"/>
      <c r="G52" s="19">
        <v>302029</v>
      </c>
      <c r="H52" s="88"/>
      <c r="I52" s="19">
        <v>193824</v>
      </c>
    </row>
    <row r="53" spans="1:9" s="103" customFormat="1" ht="22.9" customHeight="1" x14ac:dyDescent="0.45">
      <c r="A53" s="90" t="s">
        <v>189</v>
      </c>
    </row>
    <row r="54" spans="1:9" s="103" customFormat="1" ht="22.9" customHeight="1" x14ac:dyDescent="0.45">
      <c r="A54" s="90" t="s">
        <v>190</v>
      </c>
      <c r="B54" s="155">
        <v>5</v>
      </c>
      <c r="C54" s="88">
        <v>36000</v>
      </c>
      <c r="D54" s="88"/>
      <c r="E54" s="88">
        <v>22000</v>
      </c>
      <c r="F54" s="88"/>
      <c r="G54" s="165">
        <v>0</v>
      </c>
      <c r="H54" s="88"/>
      <c r="I54" s="165">
        <v>0</v>
      </c>
    </row>
    <row r="55" spans="1:9" s="103" customFormat="1" ht="22.9" customHeight="1" x14ac:dyDescent="0.45">
      <c r="A55" s="90" t="s">
        <v>191</v>
      </c>
      <c r="B55" s="155"/>
      <c r="C55" s="166"/>
      <c r="D55" s="88"/>
      <c r="E55" s="166"/>
      <c r="F55" s="88"/>
      <c r="G55" s="104"/>
      <c r="H55" s="88"/>
      <c r="I55" s="104"/>
    </row>
    <row r="56" spans="1:9" s="103" customFormat="1" ht="22.9" customHeight="1" x14ac:dyDescent="0.45">
      <c r="A56" s="91" t="s">
        <v>145</v>
      </c>
      <c r="B56" s="155"/>
      <c r="C56" s="166">
        <v>6662</v>
      </c>
      <c r="D56" s="88"/>
      <c r="E56" s="166">
        <v>6662</v>
      </c>
      <c r="F56" s="88"/>
      <c r="G56" s="104">
        <v>6662</v>
      </c>
      <c r="H56" s="88"/>
      <c r="I56" s="104">
        <v>6662</v>
      </c>
    </row>
    <row r="57" spans="1:9" s="103" customFormat="1" ht="22.9" customHeight="1" x14ac:dyDescent="0.45">
      <c r="A57" s="86" t="s">
        <v>26</v>
      </c>
      <c r="B57" s="155"/>
      <c r="C57" s="101">
        <f>SUM(C48:C56)</f>
        <v>1426471</v>
      </c>
      <c r="D57" s="94"/>
      <c r="E57" s="101">
        <f>SUM(E48:E56)</f>
        <v>1670650</v>
      </c>
      <c r="F57" s="94"/>
      <c r="G57" s="101">
        <f>SUM(G48:G56)</f>
        <v>1350119</v>
      </c>
      <c r="H57" s="94"/>
      <c r="I57" s="101">
        <f>SUM(I48:I56)</f>
        <v>1591504</v>
      </c>
    </row>
    <row r="58" spans="1:9" s="103" customFormat="1" ht="22.9" customHeight="1" x14ac:dyDescent="0.45">
      <c r="A58" s="90"/>
      <c r="B58" s="155"/>
      <c r="C58" s="105"/>
      <c r="D58" s="88"/>
      <c r="E58" s="105"/>
      <c r="F58" s="88"/>
      <c r="G58" s="105"/>
      <c r="H58" s="88"/>
      <c r="I58" s="105"/>
    </row>
    <row r="59" spans="1:9" s="103" customFormat="1" ht="22.9" customHeight="1" x14ac:dyDescent="0.45">
      <c r="A59" s="87" t="s">
        <v>27</v>
      </c>
      <c r="B59" s="155"/>
      <c r="C59" s="105"/>
      <c r="D59" s="88"/>
      <c r="E59" s="105"/>
      <c r="F59" s="88"/>
      <c r="G59" s="105"/>
      <c r="H59" s="88"/>
      <c r="I59" s="105"/>
    </row>
    <row r="60" spans="1:9" s="103" customFormat="1" ht="22.9" customHeight="1" x14ac:dyDescent="0.45">
      <c r="A60" s="90" t="s">
        <v>146</v>
      </c>
      <c r="B60" s="155"/>
      <c r="C60" s="192">
        <v>471518</v>
      </c>
      <c r="D60" s="188"/>
      <c r="E60" s="197">
        <v>205761</v>
      </c>
      <c r="F60" s="188"/>
      <c r="G60" s="197">
        <v>469529</v>
      </c>
      <c r="H60" s="88"/>
      <c r="I60" s="104">
        <v>204581</v>
      </c>
    </row>
    <row r="61" spans="1:9" s="103" customFormat="1" ht="22.9" customHeight="1" x14ac:dyDescent="0.45">
      <c r="A61" s="90" t="s">
        <v>28</v>
      </c>
      <c r="B61" s="155">
        <v>10</v>
      </c>
      <c r="C61" s="197">
        <v>2434986</v>
      </c>
      <c r="D61" s="188"/>
      <c r="E61" s="197">
        <v>2452849</v>
      </c>
      <c r="F61" s="188"/>
      <c r="G61" s="197">
        <v>2428986</v>
      </c>
      <c r="H61" s="88"/>
      <c r="I61" s="105">
        <v>2450507</v>
      </c>
    </row>
    <row r="62" spans="1:9" s="103" customFormat="1" ht="22.9" customHeight="1" x14ac:dyDescent="0.45">
      <c r="A62" t="s">
        <v>97</v>
      </c>
      <c r="B62" s="155"/>
      <c r="C62" s="192">
        <v>484745</v>
      </c>
      <c r="D62" s="188"/>
      <c r="E62" s="192">
        <v>497442</v>
      </c>
      <c r="F62" s="188"/>
      <c r="G62" s="192">
        <v>456526</v>
      </c>
      <c r="H62" s="88"/>
      <c r="I62" s="104">
        <v>467618</v>
      </c>
    </row>
    <row r="63" spans="1:9" s="103" customFormat="1" ht="22.9" customHeight="1" x14ac:dyDescent="0.45">
      <c r="A63" s="90" t="s">
        <v>175</v>
      </c>
      <c r="B63" s="155"/>
      <c r="C63" s="192">
        <v>186292</v>
      </c>
      <c r="D63" s="188"/>
      <c r="E63" s="192">
        <v>191275</v>
      </c>
      <c r="F63" s="188"/>
      <c r="G63" s="192">
        <v>186292</v>
      </c>
      <c r="H63" s="88"/>
      <c r="I63" s="104">
        <v>191275</v>
      </c>
    </row>
    <row r="64" spans="1:9" s="103" customFormat="1" ht="22.9" customHeight="1" x14ac:dyDescent="0.45">
      <c r="A64" s="90" t="s">
        <v>29</v>
      </c>
      <c r="B64" s="155"/>
      <c r="C64" s="192">
        <v>90352</v>
      </c>
      <c r="D64" s="188"/>
      <c r="E64" s="192">
        <v>93066</v>
      </c>
      <c r="F64" s="188"/>
      <c r="G64" s="192">
        <v>87801</v>
      </c>
      <c r="H64" s="88"/>
      <c r="I64" s="104">
        <v>91414</v>
      </c>
    </row>
    <row r="65" spans="1:9" s="103" customFormat="1" ht="22.9" customHeight="1" x14ac:dyDescent="0.45">
      <c r="A65" s="86" t="s">
        <v>30</v>
      </c>
      <c r="B65" s="155"/>
      <c r="C65" s="101">
        <f>SUM(C60:C64)</f>
        <v>3667893</v>
      </c>
      <c r="D65" s="94"/>
      <c r="E65" s="101">
        <f>SUM(E60:E64)</f>
        <v>3440393</v>
      </c>
      <c r="F65" s="94"/>
      <c r="G65" s="101">
        <f>SUM(G60:G64)</f>
        <v>3629134</v>
      </c>
      <c r="H65" s="94"/>
      <c r="I65" s="101">
        <f>SUM(I60:I64)</f>
        <v>3405395</v>
      </c>
    </row>
    <row r="66" spans="1:9" ht="22.9" customHeight="1" x14ac:dyDescent="0.45">
      <c r="A66" s="86"/>
      <c r="B66" s="155"/>
      <c r="C66" s="94"/>
      <c r="D66" s="94"/>
      <c r="E66" s="94"/>
      <c r="F66" s="94"/>
      <c r="G66" s="94"/>
      <c r="H66" s="94"/>
      <c r="I66" s="94"/>
    </row>
    <row r="67" spans="1:9" ht="22.9" customHeight="1" x14ac:dyDescent="0.45">
      <c r="A67" s="86" t="s">
        <v>31</v>
      </c>
      <c r="B67" s="155"/>
      <c r="C67" s="106">
        <f>SUM(C57+C65)</f>
        <v>5094364</v>
      </c>
      <c r="D67" s="94"/>
      <c r="E67" s="106">
        <f>SUM(E57+E65)</f>
        <v>5111043</v>
      </c>
      <c r="F67" s="94"/>
      <c r="G67" s="106">
        <f>SUM(G57+G65)</f>
        <v>4979253</v>
      </c>
      <c r="H67" s="94"/>
      <c r="I67" s="106">
        <f>SUM(I57+I65)</f>
        <v>4996899</v>
      </c>
    </row>
    <row r="68" spans="1:9" ht="22.9" customHeight="1" x14ac:dyDescent="0.45">
      <c r="A68" s="86"/>
      <c r="B68" s="155"/>
      <c r="C68" s="160"/>
      <c r="D68" s="94"/>
      <c r="E68" s="160"/>
      <c r="F68" s="94"/>
      <c r="G68" s="160"/>
      <c r="H68" s="94"/>
      <c r="I68" s="160"/>
    </row>
    <row r="69" spans="1:9" ht="22.9" customHeight="1" x14ac:dyDescent="0.5">
      <c r="A69" s="202" t="s">
        <v>0</v>
      </c>
      <c r="B69" s="202"/>
      <c r="C69" s="202"/>
      <c r="E69" s="79"/>
      <c r="G69" s="79"/>
      <c r="I69" s="79"/>
    </row>
    <row r="70" spans="1:9" ht="22.9" customHeight="1" x14ac:dyDescent="0.5">
      <c r="A70" s="77" t="s">
        <v>1</v>
      </c>
      <c r="G70" s="79"/>
      <c r="I70" s="79"/>
    </row>
    <row r="71" spans="1:9" ht="22.9" customHeight="1" x14ac:dyDescent="0.45">
      <c r="B71" s="82"/>
      <c r="C71" s="80"/>
      <c r="D71" s="81"/>
      <c r="E71" s="81"/>
      <c r="F71" s="81"/>
      <c r="G71" s="81"/>
      <c r="H71" s="81"/>
      <c r="I71" s="81"/>
    </row>
    <row r="72" spans="1:9" ht="22.9" customHeight="1" x14ac:dyDescent="0.45">
      <c r="B72" s="82"/>
      <c r="C72" s="200" t="s">
        <v>2</v>
      </c>
      <c r="D72" s="200"/>
      <c r="E72" s="200"/>
      <c r="F72" s="83"/>
      <c r="G72" s="200" t="s">
        <v>3</v>
      </c>
      <c r="H72" s="200"/>
      <c r="I72" s="200"/>
    </row>
    <row r="73" spans="1:9" ht="22.9" customHeight="1" x14ac:dyDescent="0.45">
      <c r="B73" s="82"/>
      <c r="C73" s="84" t="s">
        <v>122</v>
      </c>
      <c r="D73" s="84"/>
      <c r="E73" s="84" t="s">
        <v>4</v>
      </c>
      <c r="F73" s="83"/>
      <c r="G73" s="84" t="s">
        <v>122</v>
      </c>
      <c r="H73" s="84"/>
      <c r="I73" s="84" t="s">
        <v>4</v>
      </c>
    </row>
    <row r="74" spans="1:9" ht="22.9" customHeight="1" x14ac:dyDescent="0.5">
      <c r="A74" s="77" t="s">
        <v>23</v>
      </c>
      <c r="B74" s="82"/>
      <c r="C74" s="84">
        <v>2564</v>
      </c>
      <c r="D74" s="84"/>
      <c r="E74" s="84">
        <v>2563</v>
      </c>
      <c r="F74" s="84"/>
      <c r="G74" s="84">
        <v>2564</v>
      </c>
      <c r="H74" s="84"/>
      <c r="I74" s="84">
        <v>2563</v>
      </c>
    </row>
    <row r="75" spans="1:9" ht="22.9" customHeight="1" x14ac:dyDescent="0.5">
      <c r="A75" s="77"/>
      <c r="B75" s="82"/>
      <c r="C75" s="85" t="s">
        <v>103</v>
      </c>
      <c r="D75" s="84"/>
      <c r="E75" s="84"/>
      <c r="F75" s="84"/>
      <c r="G75" s="85" t="s">
        <v>103</v>
      </c>
      <c r="H75" s="84"/>
      <c r="I75" s="84"/>
    </row>
    <row r="76" spans="1:9" ht="22.9" customHeight="1" x14ac:dyDescent="0.45">
      <c r="A76" s="86"/>
      <c r="B76" s="82"/>
      <c r="C76" s="201" t="s">
        <v>7</v>
      </c>
      <c r="D76" s="201"/>
      <c r="E76" s="201"/>
      <c r="F76" s="201"/>
      <c r="G76" s="201"/>
      <c r="H76" s="201"/>
      <c r="I76" s="201"/>
    </row>
    <row r="77" spans="1:9" s="103" customFormat="1" ht="22.9" customHeight="1" x14ac:dyDescent="0.45">
      <c r="A77" s="87" t="s">
        <v>32</v>
      </c>
      <c r="B77" s="155"/>
      <c r="C77" s="88"/>
      <c r="D77" s="88"/>
      <c r="E77" s="88"/>
      <c r="F77" s="88"/>
      <c r="G77" s="88"/>
      <c r="H77" s="88"/>
      <c r="I77" s="88"/>
    </row>
    <row r="78" spans="1:9" s="103" customFormat="1" ht="22.9" customHeight="1" x14ac:dyDescent="0.45">
      <c r="A78" s="96" t="s">
        <v>33</v>
      </c>
      <c r="B78" s="155"/>
      <c r="C78" s="88"/>
      <c r="D78" s="88"/>
      <c r="E78" s="88"/>
      <c r="F78" s="88"/>
      <c r="G78" s="88"/>
      <c r="H78" s="88"/>
      <c r="I78" s="88"/>
    </row>
    <row r="79" spans="1:9" s="103" customFormat="1" ht="22.9" customHeight="1" x14ac:dyDescent="0.45">
      <c r="A79" s="96" t="s">
        <v>89</v>
      </c>
      <c r="B79" s="155"/>
    </row>
    <row r="80" spans="1:9" s="103" customFormat="1" ht="22.9" customHeight="1" thickBot="1" x14ac:dyDescent="0.5">
      <c r="A80" s="107" t="s">
        <v>192</v>
      </c>
      <c r="B80" s="155"/>
      <c r="C80" s="108">
        <v>500000</v>
      </c>
      <c r="D80" s="88"/>
      <c r="E80" s="108">
        <v>500000</v>
      </c>
      <c r="F80" s="88"/>
      <c r="G80" s="108">
        <v>500000</v>
      </c>
      <c r="H80" s="88"/>
      <c r="I80" s="108">
        <v>500000</v>
      </c>
    </row>
    <row r="81" spans="1:9" s="103" customFormat="1" ht="22.9" customHeight="1" thickTop="1" x14ac:dyDescent="0.45">
      <c r="A81" s="97" t="s">
        <v>90</v>
      </c>
      <c r="B81" s="155"/>
    </row>
    <row r="82" spans="1:9" s="103" customFormat="1" ht="22.9" customHeight="1" x14ac:dyDescent="0.45">
      <c r="A82" s="107" t="s">
        <v>193</v>
      </c>
      <c r="B82" s="155"/>
      <c r="C82" s="105">
        <v>290634</v>
      </c>
      <c r="D82" s="88"/>
      <c r="E82" s="105">
        <v>290634</v>
      </c>
      <c r="F82" s="88"/>
      <c r="G82" s="105">
        <v>290634</v>
      </c>
      <c r="H82" s="88"/>
      <c r="I82" s="105">
        <v>290634</v>
      </c>
    </row>
    <row r="83" spans="1:9" s="103" customFormat="1" ht="22.9" customHeight="1" x14ac:dyDescent="0.45">
      <c r="A83" s="109" t="s">
        <v>34</v>
      </c>
      <c r="B83" s="155"/>
      <c r="C83" s="104"/>
      <c r="D83" s="88"/>
      <c r="E83" s="104"/>
      <c r="F83" s="88"/>
      <c r="G83" s="105"/>
      <c r="H83" s="88"/>
      <c r="I83" s="105"/>
    </row>
    <row r="84" spans="1:9" s="103" customFormat="1" ht="22.9" customHeight="1" x14ac:dyDescent="0.45">
      <c r="A84" s="96" t="s">
        <v>91</v>
      </c>
      <c r="B84" s="155"/>
      <c r="C84" s="88">
        <v>1487144</v>
      </c>
      <c r="D84" s="88"/>
      <c r="E84" s="88">
        <v>1487144</v>
      </c>
      <c r="F84" s="88"/>
      <c r="G84" s="88">
        <v>1487144</v>
      </c>
      <c r="H84" s="88"/>
      <c r="I84" s="88">
        <v>1487144</v>
      </c>
    </row>
    <row r="85" spans="1:9" s="103" customFormat="1" ht="22.9" customHeight="1" x14ac:dyDescent="0.45">
      <c r="A85" s="96" t="s">
        <v>92</v>
      </c>
      <c r="B85" s="155"/>
      <c r="C85" s="88">
        <v>51433</v>
      </c>
      <c r="D85" s="88"/>
      <c r="E85" s="88">
        <v>51433</v>
      </c>
      <c r="F85" s="88"/>
      <c r="G85" s="88">
        <v>51433</v>
      </c>
      <c r="H85" s="88"/>
      <c r="I85" s="88">
        <v>51433</v>
      </c>
    </row>
    <row r="86" spans="1:9" s="103" customFormat="1" ht="22.9" customHeight="1" x14ac:dyDescent="0.45">
      <c r="A86" s="96" t="s">
        <v>35</v>
      </c>
      <c r="B86" s="155"/>
      <c r="C86" s="88"/>
      <c r="D86" s="88"/>
      <c r="E86" s="88"/>
      <c r="F86" s="88"/>
      <c r="G86" s="110"/>
      <c r="H86" s="88"/>
      <c r="I86" s="110"/>
    </row>
    <row r="87" spans="1:9" s="103" customFormat="1" ht="22.9" customHeight="1" x14ac:dyDescent="0.45">
      <c r="A87" s="96" t="s">
        <v>93</v>
      </c>
      <c r="C87" s="88"/>
      <c r="D87" s="88"/>
      <c r="E87" s="88"/>
      <c r="F87" s="88"/>
      <c r="G87" s="105"/>
      <c r="H87" s="88"/>
      <c r="I87" s="105"/>
    </row>
    <row r="88" spans="1:9" s="103" customFormat="1" ht="22.9" customHeight="1" x14ac:dyDescent="0.45">
      <c r="A88" s="96" t="s">
        <v>94</v>
      </c>
      <c r="B88" s="155"/>
      <c r="C88" s="88">
        <v>50000</v>
      </c>
      <c r="D88" s="88"/>
      <c r="E88" s="88">
        <v>50000</v>
      </c>
      <c r="F88" s="88"/>
      <c r="G88" s="88">
        <v>50000</v>
      </c>
      <c r="H88" s="88"/>
      <c r="I88" s="88">
        <v>50000</v>
      </c>
    </row>
    <row r="89" spans="1:9" s="103" customFormat="1" ht="22.9" customHeight="1" x14ac:dyDescent="0.45">
      <c r="A89" s="96" t="s">
        <v>95</v>
      </c>
      <c r="B89" s="155"/>
      <c r="C89" s="170">
        <v>2030721</v>
      </c>
      <c r="D89" s="88"/>
      <c r="E89" s="170">
        <v>2030721</v>
      </c>
      <c r="F89" s="88"/>
      <c r="G89" s="170">
        <v>2030721</v>
      </c>
      <c r="H89" s="88"/>
      <c r="I89" s="170">
        <v>2030721</v>
      </c>
    </row>
    <row r="90" spans="1:9" s="103" customFormat="1" ht="22.9" customHeight="1" x14ac:dyDescent="0.45">
      <c r="A90" s="96" t="s">
        <v>96</v>
      </c>
      <c r="B90" s="155"/>
      <c r="C90" s="171">
        <v>11382661</v>
      </c>
      <c r="D90" s="88"/>
      <c r="E90" s="88">
        <v>11498629</v>
      </c>
      <c r="F90" s="88"/>
      <c r="G90" s="171">
        <v>11283011</v>
      </c>
      <c r="H90" s="88"/>
      <c r="I90" s="171">
        <v>11401641</v>
      </c>
    </row>
    <row r="91" spans="1:9" s="103" customFormat="1" ht="22.9" customHeight="1" x14ac:dyDescent="0.45">
      <c r="A91" s="91" t="s">
        <v>36</v>
      </c>
      <c r="B91" s="155"/>
      <c r="C91" s="111">
        <v>11577948</v>
      </c>
      <c r="D91" s="88"/>
      <c r="E91" s="111">
        <v>11719605</v>
      </c>
      <c r="F91" s="88"/>
      <c r="G91" s="172">
        <v>11576524</v>
      </c>
      <c r="H91" s="88"/>
      <c r="I91" s="172">
        <v>11721905</v>
      </c>
    </row>
    <row r="92" spans="1:9" s="103" customFormat="1" ht="22.9" customHeight="1" x14ac:dyDescent="0.45">
      <c r="A92" s="112" t="s">
        <v>37</v>
      </c>
      <c r="B92" s="155"/>
      <c r="C92" s="94">
        <f>SUM(C82:C91)</f>
        <v>26870541</v>
      </c>
      <c r="D92" s="94"/>
      <c r="E92" s="94">
        <f>SUM(E82:E91)</f>
        <v>27128166</v>
      </c>
      <c r="F92" s="94"/>
      <c r="G92" s="94">
        <f>SUM(G82:G91)</f>
        <v>26769467</v>
      </c>
      <c r="H92" s="94"/>
      <c r="I92" s="94">
        <f>SUM(I82:I91)</f>
        <v>27033478</v>
      </c>
    </row>
    <row r="93" spans="1:9" s="103" customFormat="1" ht="22.9" customHeight="1" x14ac:dyDescent="0.45">
      <c r="A93" s="91" t="s">
        <v>38</v>
      </c>
      <c r="B93" s="155"/>
      <c r="C93" s="88">
        <v>-5123</v>
      </c>
      <c r="D93" s="88"/>
      <c r="E93" s="88">
        <v>-11405</v>
      </c>
      <c r="F93" s="88"/>
      <c r="G93" s="165">
        <v>0</v>
      </c>
      <c r="H93" s="88"/>
      <c r="I93" s="165">
        <v>0</v>
      </c>
    </row>
    <row r="94" spans="1:9" s="103" customFormat="1" ht="22.9" customHeight="1" x14ac:dyDescent="0.45">
      <c r="A94" s="113" t="s">
        <v>39</v>
      </c>
      <c r="B94" s="155"/>
      <c r="C94" s="101">
        <f>SUM(C92:C93)</f>
        <v>26865418</v>
      </c>
      <c r="D94" s="94"/>
      <c r="E94" s="101">
        <f>SUM(E92:E93)</f>
        <v>27116761</v>
      </c>
      <c r="F94" s="94"/>
      <c r="G94" s="101">
        <f>SUM(G92:G93)</f>
        <v>26769467</v>
      </c>
      <c r="H94" s="94"/>
      <c r="I94" s="101">
        <f>SUM(I92:I93)</f>
        <v>27033478</v>
      </c>
    </row>
    <row r="95" spans="1:9" s="103" customFormat="1" ht="22.9" customHeight="1" x14ac:dyDescent="0.45">
      <c r="A95" s="113"/>
      <c r="B95" s="155"/>
      <c r="C95" s="105"/>
      <c r="D95" s="88"/>
      <c r="E95" s="105"/>
      <c r="F95" s="88"/>
      <c r="G95" s="114"/>
      <c r="H95" s="88"/>
      <c r="I95" s="114"/>
    </row>
    <row r="96" spans="1:9" ht="22.9" customHeight="1" thickBot="1" x14ac:dyDescent="0.5">
      <c r="A96" s="86" t="s">
        <v>40</v>
      </c>
      <c r="B96" s="187"/>
      <c r="C96" s="102">
        <f>SUM(C67+C94)</f>
        <v>31959782</v>
      </c>
      <c r="D96" s="94"/>
      <c r="E96" s="102">
        <f>SUM(E67+E94)</f>
        <v>32227804</v>
      </c>
      <c r="F96" s="94"/>
      <c r="G96" s="102">
        <f>SUM(G67+G94)</f>
        <v>31748720</v>
      </c>
      <c r="H96" s="94"/>
      <c r="I96" s="102">
        <f>SUM(I67+I94)</f>
        <v>32030377</v>
      </c>
    </row>
    <row r="97" spans="1:9" ht="22.9" customHeight="1" thickTop="1" x14ac:dyDescent="0.45">
      <c r="A97" s="148"/>
      <c r="B97" s="161"/>
      <c r="H97" s="163"/>
      <c r="I97" s="162"/>
    </row>
  </sheetData>
  <mergeCells count="11">
    <mergeCell ref="C72:E72"/>
    <mergeCell ref="G72:I72"/>
    <mergeCell ref="C76:I76"/>
    <mergeCell ref="C4:E4"/>
    <mergeCell ref="G4:I4"/>
    <mergeCell ref="C8:I8"/>
    <mergeCell ref="A38:C38"/>
    <mergeCell ref="C41:E41"/>
    <mergeCell ref="G41:I41"/>
    <mergeCell ref="C45:I45"/>
    <mergeCell ref="A69:C69"/>
  </mergeCells>
  <printOptions horizontalCentered="1"/>
  <pageMargins left="0.7" right="0.7" top="0.48" bottom="0.5" header="0.5" footer="0.5"/>
  <pageSetup paperSize="9" scale="8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5"/>
  <sheetViews>
    <sheetView zoomScaleNormal="100" zoomScaleSheetLayoutView="100" workbookViewId="0"/>
  </sheetViews>
  <sheetFormatPr defaultColWidth="8.7109375" defaultRowHeight="23.25" customHeight="1" x14ac:dyDescent="0.45"/>
  <cols>
    <col min="1" max="1" width="49.42578125" style="29" customWidth="1"/>
    <col min="2" max="2" width="8.85546875" style="2" customWidth="1"/>
    <col min="3" max="3" width="15.5703125" style="11" customWidth="1"/>
    <col min="4" max="4" width="0.7109375" style="11" customWidth="1"/>
    <col min="5" max="5" width="15.5703125" style="11" customWidth="1"/>
    <col min="6" max="6" width="0.7109375" style="11" customWidth="1"/>
    <col min="7" max="7" width="15.5703125" style="11" customWidth="1"/>
    <col min="8" max="8" width="0.7109375" style="11" customWidth="1"/>
    <col min="9" max="9" width="15.5703125" style="11" customWidth="1"/>
    <col min="10" max="10" width="8.7109375" style="29"/>
    <col min="11" max="11" width="11.5703125" style="29" customWidth="1"/>
    <col min="12" max="12" width="16.85546875" style="29" bestFit="1" customWidth="1"/>
    <col min="13" max="15" width="8.7109375" style="29"/>
    <col min="16" max="16" width="16.85546875" style="29" bestFit="1" customWidth="1"/>
    <col min="17" max="16384" width="8.7109375" style="29"/>
  </cols>
  <sheetData>
    <row r="1" spans="1:12" s="3" customFormat="1" ht="23.25" customHeight="1" x14ac:dyDescent="0.5">
      <c r="A1" s="1" t="s">
        <v>0</v>
      </c>
      <c r="B1" s="2"/>
      <c r="C1" s="11"/>
      <c r="D1" s="11"/>
      <c r="E1" s="11"/>
      <c r="F1" s="11"/>
      <c r="G1" s="11"/>
      <c r="H1" s="11"/>
      <c r="I1" s="11"/>
    </row>
    <row r="2" spans="1:12" s="3" customFormat="1" ht="23.25" customHeight="1" x14ac:dyDescent="0.5">
      <c r="A2" s="1" t="s">
        <v>41</v>
      </c>
      <c r="B2" s="2"/>
      <c r="C2" s="11"/>
      <c r="D2" s="11"/>
      <c r="E2" s="11"/>
      <c r="F2" s="11"/>
      <c r="G2" s="11"/>
      <c r="H2" s="11"/>
      <c r="I2" s="11"/>
    </row>
    <row r="3" spans="1:12" ht="15" customHeight="1" x14ac:dyDescent="0.5">
      <c r="A3" s="1"/>
      <c r="B3" s="39"/>
      <c r="C3" s="18"/>
      <c r="D3" s="4"/>
      <c r="E3" s="18"/>
      <c r="F3" s="4"/>
      <c r="G3" s="4"/>
      <c r="H3" s="4"/>
      <c r="I3" s="4"/>
    </row>
    <row r="4" spans="1:12" ht="22.5" customHeight="1" x14ac:dyDescent="0.5">
      <c r="A4" s="1"/>
      <c r="B4" s="39"/>
      <c r="C4" s="204" t="s">
        <v>2</v>
      </c>
      <c r="D4" s="204"/>
      <c r="E4" s="204"/>
      <c r="F4" s="4"/>
      <c r="G4" s="4"/>
      <c r="H4" s="4" t="s">
        <v>3</v>
      </c>
      <c r="I4" s="4"/>
    </row>
    <row r="5" spans="1:12" ht="22.5" customHeight="1" x14ac:dyDescent="0.5">
      <c r="A5" s="1"/>
      <c r="B5" s="39"/>
      <c r="C5" s="205" t="s">
        <v>42</v>
      </c>
      <c r="D5" s="206"/>
      <c r="E5" s="206"/>
      <c r="F5" s="19"/>
      <c r="G5" s="205" t="s">
        <v>42</v>
      </c>
      <c r="H5" s="206"/>
      <c r="I5" s="206"/>
    </row>
    <row r="6" spans="1:12" ht="22.5" customHeight="1" x14ac:dyDescent="0.5">
      <c r="A6" s="1"/>
      <c r="B6" s="39"/>
      <c r="C6" s="205" t="s">
        <v>123</v>
      </c>
      <c r="D6" s="205"/>
      <c r="E6" s="205"/>
      <c r="F6" s="19"/>
      <c r="G6" s="205" t="s">
        <v>123</v>
      </c>
      <c r="H6" s="205"/>
      <c r="I6" s="205"/>
    </row>
    <row r="7" spans="1:12" ht="21.75" x14ac:dyDescent="0.45">
      <c r="A7" s="5"/>
      <c r="B7" s="68"/>
      <c r="C7" s="49">
        <v>2564</v>
      </c>
      <c r="D7" s="49"/>
      <c r="E7" s="49">
        <v>2563</v>
      </c>
      <c r="F7" s="49"/>
      <c r="G7" s="49">
        <v>2564</v>
      </c>
      <c r="H7" s="49"/>
      <c r="I7" s="49">
        <v>2563</v>
      </c>
    </row>
    <row r="8" spans="1:12" ht="23.25" customHeight="1" x14ac:dyDescent="0.45">
      <c r="A8" s="5"/>
      <c r="B8" s="68"/>
      <c r="C8" s="203" t="s">
        <v>7</v>
      </c>
      <c r="D8" s="203"/>
      <c r="E8" s="203"/>
      <c r="F8" s="203"/>
      <c r="G8" s="203"/>
      <c r="H8" s="203"/>
      <c r="I8" s="203"/>
    </row>
    <row r="9" spans="1:12" ht="23.25" customHeight="1" x14ac:dyDescent="0.45">
      <c r="A9" s="7" t="s">
        <v>43</v>
      </c>
      <c r="B9" s="68"/>
      <c r="C9" s="20">
        <v>1283073</v>
      </c>
      <c r="D9" s="14"/>
      <c r="E9" s="20">
        <v>2087674</v>
      </c>
      <c r="F9" s="12"/>
      <c r="G9" s="20">
        <v>1225492</v>
      </c>
      <c r="H9" s="12"/>
      <c r="I9" s="20">
        <v>2044996</v>
      </c>
    </row>
    <row r="10" spans="1:12" ht="23.25" customHeight="1" x14ac:dyDescent="0.45">
      <c r="A10" s="7" t="s">
        <v>44</v>
      </c>
      <c r="B10" s="68"/>
      <c r="C10" s="20">
        <v>927045</v>
      </c>
      <c r="D10" s="14"/>
      <c r="E10" s="20">
        <v>1443841</v>
      </c>
      <c r="F10" s="12"/>
      <c r="G10" s="20">
        <v>885775</v>
      </c>
      <c r="H10" s="12"/>
      <c r="I10" s="20">
        <v>1414442</v>
      </c>
    </row>
    <row r="11" spans="1:12" ht="23.25" customHeight="1" x14ac:dyDescent="0.45">
      <c r="A11" s="5" t="s">
        <v>45</v>
      </c>
      <c r="B11" s="68"/>
      <c r="C11" s="8">
        <f>C9-C10</f>
        <v>356028</v>
      </c>
      <c r="D11" s="21"/>
      <c r="E11" s="8">
        <f>E9-E10</f>
        <v>643833</v>
      </c>
      <c r="F11" s="9"/>
      <c r="G11" s="8">
        <f>G9-G10</f>
        <v>339717</v>
      </c>
      <c r="H11" s="9"/>
      <c r="I11" s="8">
        <f>I9-I10</f>
        <v>630554</v>
      </c>
    </row>
    <row r="12" spans="1:12" ht="15" customHeight="1" x14ac:dyDescent="0.45">
      <c r="A12" s="5"/>
      <c r="B12" s="68"/>
      <c r="C12" s="21"/>
      <c r="D12" s="21"/>
      <c r="E12" s="21"/>
      <c r="F12" s="9"/>
      <c r="G12" s="21"/>
      <c r="H12" s="9"/>
      <c r="I12" s="21"/>
    </row>
    <row r="13" spans="1:12" ht="23.25" customHeight="1" x14ac:dyDescent="0.45">
      <c r="A13" s="6" t="s">
        <v>46</v>
      </c>
      <c r="B13" s="68"/>
      <c r="C13" s="21"/>
      <c r="D13" s="21"/>
      <c r="E13" s="21"/>
      <c r="F13" s="9"/>
      <c r="G13" s="9"/>
      <c r="H13" s="9"/>
      <c r="I13" s="9"/>
    </row>
    <row r="14" spans="1:12" ht="23.25" customHeight="1" x14ac:dyDescent="0.45">
      <c r="A14" s="7" t="s">
        <v>47</v>
      </c>
      <c r="B14" s="68"/>
      <c r="C14" s="20">
        <v>30239</v>
      </c>
      <c r="D14" s="14"/>
      <c r="E14" s="20">
        <v>5449</v>
      </c>
      <c r="F14" s="12"/>
      <c r="G14" s="20">
        <v>30239</v>
      </c>
      <c r="H14" s="12"/>
      <c r="I14" s="20">
        <v>5449</v>
      </c>
      <c r="L14" s="185"/>
    </row>
    <row r="15" spans="1:12" ht="23.25" customHeight="1" x14ac:dyDescent="0.45">
      <c r="A15" s="7" t="s">
        <v>46</v>
      </c>
      <c r="B15" s="68"/>
      <c r="C15" s="20">
        <v>56569</v>
      </c>
      <c r="D15" s="14"/>
      <c r="E15" s="20">
        <v>56508</v>
      </c>
      <c r="F15" s="12"/>
      <c r="G15" s="20">
        <v>57313</v>
      </c>
      <c r="H15" s="12"/>
      <c r="I15" s="20">
        <v>64501</v>
      </c>
    </row>
    <row r="16" spans="1:12" ht="23.25" customHeight="1" x14ac:dyDescent="0.45">
      <c r="A16" s="5" t="s">
        <v>48</v>
      </c>
      <c r="B16" s="68"/>
      <c r="C16" s="8">
        <f>SUM(C14:C15)</f>
        <v>86808</v>
      </c>
      <c r="D16" s="21"/>
      <c r="E16" s="8">
        <f>SUM(E14:E15)</f>
        <v>61957</v>
      </c>
      <c r="F16" s="9"/>
      <c r="G16" s="8">
        <f>SUM(G14:G15)</f>
        <v>87552</v>
      </c>
      <c r="H16" s="9"/>
      <c r="I16" s="8">
        <f>SUM(I14:I15)</f>
        <v>69950</v>
      </c>
    </row>
    <row r="17" spans="1:9" ht="23.25" customHeight="1" x14ac:dyDescent="0.45">
      <c r="A17" s="5" t="s">
        <v>49</v>
      </c>
      <c r="B17" s="68"/>
      <c r="C17" s="8">
        <f>SUM(C11+C16)</f>
        <v>442836</v>
      </c>
      <c r="D17" s="21"/>
      <c r="E17" s="8">
        <f>SUM(E11+E16)</f>
        <v>705790</v>
      </c>
      <c r="F17" s="9"/>
      <c r="G17" s="8">
        <f>SUM(G11+G16)</f>
        <v>427269</v>
      </c>
      <c r="H17" s="9"/>
      <c r="I17" s="8">
        <f>SUM(I11+I16)</f>
        <v>700504</v>
      </c>
    </row>
    <row r="18" spans="1:9" ht="15" customHeight="1" x14ac:dyDescent="0.45">
      <c r="A18" s="5"/>
      <c r="B18" s="68"/>
      <c r="C18" s="39"/>
      <c r="D18" s="12"/>
      <c r="E18" s="39"/>
      <c r="F18" s="12"/>
      <c r="G18" s="39"/>
      <c r="H18" s="12"/>
      <c r="I18" s="39"/>
    </row>
    <row r="19" spans="1:9" ht="23.25" customHeight="1" x14ac:dyDescent="0.45">
      <c r="A19" s="6" t="s">
        <v>50</v>
      </c>
      <c r="B19" s="68"/>
      <c r="C19" s="39"/>
      <c r="D19" s="12"/>
      <c r="E19" s="39"/>
      <c r="F19" s="12"/>
      <c r="G19" s="39"/>
      <c r="H19" s="12"/>
      <c r="I19" s="39"/>
    </row>
    <row r="20" spans="1:9" ht="23.25" customHeight="1" x14ac:dyDescent="0.45">
      <c r="A20" s="7" t="s">
        <v>109</v>
      </c>
      <c r="B20" s="68"/>
      <c r="C20" s="46">
        <v>333711</v>
      </c>
      <c r="D20" s="12"/>
      <c r="E20" s="46">
        <v>495006</v>
      </c>
      <c r="F20" s="12"/>
      <c r="G20" s="46">
        <v>332119</v>
      </c>
      <c r="H20" s="12"/>
      <c r="I20" s="46">
        <v>493352</v>
      </c>
    </row>
    <row r="21" spans="1:9" ht="23.25" customHeight="1" x14ac:dyDescent="0.45">
      <c r="A21" s="7" t="s">
        <v>51</v>
      </c>
      <c r="B21" s="68"/>
      <c r="C21" s="46">
        <v>232017</v>
      </c>
      <c r="D21" s="12"/>
      <c r="E21" s="46">
        <v>255760</v>
      </c>
      <c r="F21" s="12"/>
      <c r="G21" s="46">
        <v>221185</v>
      </c>
      <c r="H21" s="12"/>
      <c r="I21" s="46">
        <v>242173</v>
      </c>
    </row>
    <row r="22" spans="1:9" ht="23.25" customHeight="1" x14ac:dyDescent="0.45">
      <c r="A22" s="5" t="s">
        <v>53</v>
      </c>
      <c r="B22" s="68"/>
      <c r="C22" s="10">
        <f>SUM(C20:C21)</f>
        <v>565728</v>
      </c>
      <c r="D22" s="9"/>
      <c r="E22" s="10">
        <f>SUM(E20:E21)</f>
        <v>750766</v>
      </c>
      <c r="F22" s="9"/>
      <c r="G22" s="10">
        <f>SUM(G20:G21)</f>
        <v>553304</v>
      </c>
      <c r="H22" s="9"/>
      <c r="I22" s="10">
        <f>SUM(I20:I21)</f>
        <v>735525</v>
      </c>
    </row>
    <row r="23" spans="1:9" ht="15" customHeight="1" x14ac:dyDescent="0.45">
      <c r="A23" s="5"/>
      <c r="B23" s="22"/>
      <c r="C23" s="23"/>
      <c r="D23" s="23"/>
      <c r="E23" s="23"/>
      <c r="F23" s="23"/>
      <c r="G23" s="23"/>
      <c r="H23" s="23"/>
      <c r="I23" s="23"/>
    </row>
    <row r="24" spans="1:9" ht="23.25" customHeight="1" x14ac:dyDescent="0.45">
      <c r="A24" s="5" t="s">
        <v>229</v>
      </c>
      <c r="B24" s="22"/>
      <c r="C24" s="23">
        <f>C17-C22</f>
        <v>-122892</v>
      </c>
      <c r="D24" s="23"/>
      <c r="E24" s="23">
        <f>E17-E22</f>
        <v>-44976</v>
      </c>
      <c r="F24" s="23"/>
      <c r="G24" s="23">
        <f>G17-G22</f>
        <v>-126035</v>
      </c>
      <c r="H24" s="23"/>
      <c r="I24" s="23">
        <f>I17-I22</f>
        <v>-35021</v>
      </c>
    </row>
    <row r="25" spans="1:9" ht="23.25" customHeight="1" x14ac:dyDescent="0.45">
      <c r="A25" s="7" t="s">
        <v>52</v>
      </c>
      <c r="B25" s="68"/>
      <c r="C25" s="46">
        <v>-2474</v>
      </c>
      <c r="D25" s="12"/>
      <c r="E25" s="46">
        <v>-3326</v>
      </c>
      <c r="F25" s="12"/>
      <c r="G25" s="46">
        <v>-2125</v>
      </c>
      <c r="H25" s="12"/>
      <c r="I25" s="46">
        <v>-2730</v>
      </c>
    </row>
    <row r="26" spans="1:9" s="50" customFormat="1" ht="23.25" customHeight="1" x14ac:dyDescent="0.45">
      <c r="A26" s="7" t="s">
        <v>225</v>
      </c>
      <c r="B26" s="68" t="s">
        <v>124</v>
      </c>
      <c r="C26" s="34">
        <v>8765</v>
      </c>
      <c r="D26" s="12"/>
      <c r="E26" s="34">
        <v>-2112</v>
      </c>
      <c r="F26" s="12"/>
      <c r="G26" s="34">
        <v>0</v>
      </c>
      <c r="H26" s="12"/>
      <c r="I26" s="34">
        <v>0</v>
      </c>
    </row>
    <row r="27" spans="1:9" ht="23.25" customHeight="1" x14ac:dyDescent="0.45">
      <c r="A27" s="5" t="s">
        <v>228</v>
      </c>
      <c r="B27" s="68"/>
      <c r="C27" s="23">
        <f>SUM(C24:C26)</f>
        <v>-116601</v>
      </c>
      <c r="D27" s="9"/>
      <c r="E27" s="23">
        <f>SUM(E24:E26)</f>
        <v>-50414</v>
      </c>
      <c r="F27" s="9"/>
      <c r="G27" s="23">
        <f>SUM(G24:G26)</f>
        <v>-128160</v>
      </c>
      <c r="H27" s="9"/>
      <c r="I27" s="23">
        <f>SUM(I24:I26)</f>
        <v>-37751</v>
      </c>
    </row>
    <row r="28" spans="1:9" ht="23.25" customHeight="1" x14ac:dyDescent="0.45">
      <c r="A28" s="7" t="s">
        <v>54</v>
      </c>
      <c r="B28" s="68"/>
      <c r="C28" s="20">
        <v>-20241</v>
      </c>
      <c r="D28" s="12"/>
      <c r="E28" s="20">
        <v>-32423</v>
      </c>
      <c r="F28" s="12"/>
      <c r="G28" s="34">
        <v>-19683</v>
      </c>
      <c r="H28" s="14"/>
      <c r="I28" s="34">
        <v>-32353</v>
      </c>
    </row>
    <row r="29" spans="1:9" ht="23.25" customHeight="1" thickBot="1" x14ac:dyDescent="0.5">
      <c r="A29" s="5" t="s">
        <v>227</v>
      </c>
      <c r="B29" s="22"/>
      <c r="C29" s="26">
        <f>SUM(C27:C28)</f>
        <v>-136842</v>
      </c>
      <c r="D29" s="9"/>
      <c r="E29" s="26">
        <f>SUM(E27:E28)</f>
        <v>-82837</v>
      </c>
      <c r="F29" s="9"/>
      <c r="G29" s="26">
        <f>SUM(G27:G28)</f>
        <v>-147843</v>
      </c>
      <c r="H29" s="9"/>
      <c r="I29" s="26">
        <f>SUM(I27:I28)</f>
        <v>-70104</v>
      </c>
    </row>
    <row r="30" spans="1:9" ht="15" customHeight="1" thickTop="1" x14ac:dyDescent="0.45">
      <c r="A30" s="5"/>
      <c r="B30" s="22"/>
      <c r="C30" s="23"/>
      <c r="D30" s="23"/>
      <c r="E30" s="23"/>
      <c r="F30" s="23"/>
      <c r="G30" s="23"/>
      <c r="H30" s="23"/>
      <c r="I30" s="23"/>
    </row>
    <row r="31" spans="1:9" s="3" customFormat="1" ht="23.25" customHeight="1" x14ac:dyDescent="0.5">
      <c r="A31" s="1" t="s">
        <v>0</v>
      </c>
      <c r="B31" s="2"/>
      <c r="C31" s="11"/>
      <c r="D31" s="11"/>
      <c r="E31" s="11"/>
      <c r="F31" s="11"/>
      <c r="G31" s="11"/>
      <c r="H31" s="11"/>
      <c r="I31" s="11"/>
    </row>
    <row r="32" spans="1:9" s="3" customFormat="1" ht="23.25" customHeight="1" x14ac:dyDescent="0.5">
      <c r="A32" s="1" t="s">
        <v>41</v>
      </c>
      <c r="B32" s="2"/>
      <c r="C32" s="11"/>
      <c r="D32" s="11"/>
      <c r="E32" s="11"/>
      <c r="F32" s="11"/>
      <c r="G32" s="11"/>
      <c r="H32" s="11"/>
      <c r="I32" s="11"/>
    </row>
    <row r="33" spans="1:9" ht="12" customHeight="1" x14ac:dyDescent="0.5">
      <c r="A33" s="1"/>
      <c r="B33" s="39"/>
      <c r="C33" s="18"/>
      <c r="D33" s="4"/>
      <c r="E33" s="18"/>
      <c r="F33" s="4"/>
      <c r="G33" s="4"/>
      <c r="H33" s="4"/>
      <c r="I33" s="4"/>
    </row>
    <row r="34" spans="1:9" ht="22.5" customHeight="1" x14ac:dyDescent="0.5">
      <c r="A34" s="1"/>
      <c r="B34" s="39"/>
      <c r="C34" s="204" t="s">
        <v>2</v>
      </c>
      <c r="D34" s="204"/>
      <c r="E34" s="204"/>
      <c r="F34" s="4"/>
      <c r="G34" s="4"/>
      <c r="H34" s="4" t="s">
        <v>3</v>
      </c>
      <c r="I34" s="4"/>
    </row>
    <row r="35" spans="1:9" ht="22.5" customHeight="1" x14ac:dyDescent="0.5">
      <c r="A35" s="1"/>
      <c r="B35" s="39"/>
      <c r="C35" s="205" t="s">
        <v>42</v>
      </c>
      <c r="D35" s="206"/>
      <c r="E35" s="206"/>
      <c r="F35" s="19"/>
      <c r="G35" s="205" t="s">
        <v>42</v>
      </c>
      <c r="H35" s="206"/>
      <c r="I35" s="206"/>
    </row>
    <row r="36" spans="1:9" ht="22.5" customHeight="1" x14ac:dyDescent="0.5">
      <c r="A36" s="1"/>
      <c r="B36" s="39"/>
      <c r="C36" s="205" t="s">
        <v>123</v>
      </c>
      <c r="D36" s="205"/>
      <c r="E36" s="205"/>
      <c r="F36" s="19"/>
      <c r="G36" s="205" t="s">
        <v>123</v>
      </c>
      <c r="H36" s="205"/>
      <c r="I36" s="205"/>
    </row>
    <row r="37" spans="1:9" ht="24" customHeight="1" x14ac:dyDescent="0.45">
      <c r="A37" s="5"/>
      <c r="B37" s="68"/>
      <c r="C37" s="49">
        <v>2564</v>
      </c>
      <c r="D37" s="49"/>
      <c r="E37" s="49">
        <v>2563</v>
      </c>
      <c r="F37" s="49"/>
      <c r="G37" s="49">
        <v>2564</v>
      </c>
      <c r="H37" s="49"/>
      <c r="I37" s="49">
        <v>2563</v>
      </c>
    </row>
    <row r="38" spans="1:9" ht="23.25" customHeight="1" x14ac:dyDescent="0.45">
      <c r="A38" s="5"/>
      <c r="B38" s="68"/>
      <c r="C38" s="203" t="s">
        <v>7</v>
      </c>
      <c r="D38" s="203"/>
      <c r="E38" s="203"/>
      <c r="F38" s="203"/>
      <c r="G38" s="203"/>
      <c r="H38" s="203"/>
      <c r="I38" s="203"/>
    </row>
    <row r="39" spans="1:9" ht="23.25" customHeight="1" x14ac:dyDescent="0.45">
      <c r="A39" s="16" t="s">
        <v>57</v>
      </c>
      <c r="B39" s="39"/>
      <c r="C39" s="39"/>
      <c r="D39" s="39"/>
      <c r="E39" s="39"/>
      <c r="F39" s="39"/>
      <c r="G39" s="39"/>
      <c r="H39" s="39"/>
      <c r="I39" s="39"/>
    </row>
    <row r="40" spans="1:9" ht="23.25" customHeight="1" x14ac:dyDescent="0.45">
      <c r="A40" s="27" t="s">
        <v>104</v>
      </c>
      <c r="B40" s="39"/>
      <c r="C40" s="39"/>
      <c r="D40" s="39"/>
      <c r="E40" s="39"/>
      <c r="F40" s="39"/>
      <c r="G40" s="39"/>
      <c r="H40" s="39"/>
      <c r="I40" s="39"/>
    </row>
    <row r="41" spans="1:9" ht="23.25" customHeight="1" x14ac:dyDescent="0.45">
      <c r="A41" s="27" t="s">
        <v>125</v>
      </c>
      <c r="B41" s="39"/>
      <c r="C41" s="39"/>
      <c r="D41" s="39"/>
      <c r="E41" s="39"/>
      <c r="F41" s="39"/>
      <c r="G41" s="39"/>
      <c r="H41" s="39"/>
      <c r="I41" s="39"/>
    </row>
    <row r="42" spans="1:9" ht="23.25" customHeight="1" x14ac:dyDescent="0.45">
      <c r="A42" s="17" t="s">
        <v>137</v>
      </c>
      <c r="B42" s="39"/>
      <c r="C42" s="18">
        <v>5303</v>
      </c>
      <c r="D42" s="39"/>
      <c r="E42" s="18">
        <v>2588</v>
      </c>
      <c r="F42" s="39"/>
      <c r="G42" s="20">
        <v>0</v>
      </c>
      <c r="H42" s="39"/>
      <c r="I42" s="20">
        <v>0</v>
      </c>
    </row>
    <row r="43" spans="1:9" ht="23.25" customHeight="1" x14ac:dyDescent="0.45">
      <c r="A43" s="16" t="s">
        <v>195</v>
      </c>
      <c r="B43" s="72"/>
      <c r="C43" s="74"/>
      <c r="D43" s="39"/>
      <c r="E43" s="74"/>
      <c r="F43" s="39"/>
      <c r="G43" s="74"/>
      <c r="H43" s="39"/>
      <c r="I43" s="74"/>
    </row>
    <row r="44" spans="1:9" ht="23.25" customHeight="1" x14ac:dyDescent="0.45">
      <c r="A44" s="16" t="s">
        <v>125</v>
      </c>
      <c r="B44" s="72"/>
      <c r="C44" s="38">
        <f>SUM(C42:C42)</f>
        <v>5303</v>
      </c>
      <c r="D44" s="23"/>
      <c r="E44" s="38">
        <f>SUM(E42:E42)</f>
        <v>2588</v>
      </c>
      <c r="F44" s="23"/>
      <c r="G44" s="38">
        <f>SUM(G42:G42)</f>
        <v>0</v>
      </c>
      <c r="H44" s="23"/>
      <c r="I44" s="38">
        <f>SUM(I42:I42)</f>
        <v>0</v>
      </c>
    </row>
    <row r="45" spans="1:9" ht="12" customHeight="1" x14ac:dyDescent="0.45">
      <c r="A45" s="27"/>
      <c r="B45" s="72"/>
      <c r="C45" s="20"/>
      <c r="D45" s="39"/>
      <c r="E45" s="20"/>
      <c r="F45" s="39"/>
      <c r="G45" s="20"/>
      <c r="H45" s="39"/>
      <c r="I45" s="20"/>
    </row>
    <row r="46" spans="1:9" ht="23.25" customHeight="1" x14ac:dyDescent="0.45">
      <c r="A46" s="115" t="s">
        <v>150</v>
      </c>
      <c r="B46" s="76"/>
      <c r="C46" s="20"/>
      <c r="D46" s="39"/>
      <c r="E46" s="20"/>
      <c r="F46" s="39"/>
      <c r="G46" s="20"/>
      <c r="H46" s="39"/>
      <c r="I46" s="20"/>
    </row>
    <row r="47" spans="1:9" ht="23.25" customHeight="1" x14ac:dyDescent="0.45">
      <c r="A47" s="115" t="s">
        <v>125</v>
      </c>
      <c r="B47" s="76"/>
      <c r="C47" s="20"/>
      <c r="D47" s="39"/>
      <c r="E47" s="20"/>
      <c r="F47" s="39"/>
      <c r="G47" s="20"/>
      <c r="H47" s="39"/>
      <c r="I47" s="20"/>
    </row>
    <row r="48" spans="1:9" ht="23.25" customHeight="1" x14ac:dyDescent="0.45">
      <c r="A48" s="198" t="s">
        <v>151</v>
      </c>
      <c r="B48" s="76"/>
      <c r="C48" s="20"/>
      <c r="D48" s="39"/>
      <c r="E48" s="20"/>
      <c r="F48" s="39"/>
      <c r="G48" s="20"/>
      <c r="H48" s="39"/>
      <c r="I48" s="20"/>
    </row>
    <row r="49" spans="1:14" ht="23.25" customHeight="1" x14ac:dyDescent="0.45">
      <c r="A49" s="199" t="s">
        <v>152</v>
      </c>
      <c r="B49" s="76"/>
      <c r="C49" s="20">
        <v>229651</v>
      </c>
      <c r="D49" s="39"/>
      <c r="E49" s="20">
        <v>156087</v>
      </c>
      <c r="F49" s="39"/>
      <c r="G49" s="20">
        <v>229651</v>
      </c>
      <c r="H49" s="39"/>
      <c r="I49" s="20">
        <v>156087</v>
      </c>
    </row>
    <row r="50" spans="1:14" ht="23.25" customHeight="1" x14ac:dyDescent="0.45">
      <c r="A50" s="91" t="s">
        <v>196</v>
      </c>
      <c r="B50" s="76"/>
      <c r="C50" s="20"/>
      <c r="D50" s="39"/>
      <c r="E50" s="20"/>
      <c r="F50" s="39"/>
      <c r="G50" s="20"/>
      <c r="H50" s="39"/>
      <c r="I50" s="20"/>
    </row>
    <row r="51" spans="1:14" ht="23.25" customHeight="1" x14ac:dyDescent="0.45">
      <c r="A51" s="91" t="s">
        <v>197</v>
      </c>
      <c r="B51" s="76"/>
      <c r="C51" s="34">
        <v>-45930</v>
      </c>
      <c r="D51" s="39"/>
      <c r="E51" s="34">
        <v>-31218</v>
      </c>
      <c r="F51" s="39"/>
      <c r="G51" s="34">
        <v>-45930</v>
      </c>
      <c r="H51" s="39"/>
      <c r="I51" s="34">
        <v>-31218</v>
      </c>
    </row>
    <row r="52" spans="1:14" ht="23.25" customHeight="1" x14ac:dyDescent="0.45">
      <c r="A52" s="112" t="s">
        <v>198</v>
      </c>
      <c r="B52" s="76"/>
      <c r="C52" s="20"/>
      <c r="D52" s="39"/>
      <c r="E52" s="20"/>
      <c r="F52" s="39"/>
      <c r="G52" s="20"/>
      <c r="H52" s="39"/>
      <c r="I52" s="20"/>
    </row>
    <row r="53" spans="1:14" ht="23.25" customHeight="1" x14ac:dyDescent="0.45">
      <c r="A53" s="112" t="s">
        <v>125</v>
      </c>
      <c r="B53" s="76"/>
      <c r="C53" s="152">
        <f>SUM(C49,C51)</f>
        <v>183721</v>
      </c>
      <c r="D53" s="35"/>
      <c r="E53" s="152">
        <f>SUM(E49,E51)</f>
        <v>124869</v>
      </c>
      <c r="F53" s="35"/>
      <c r="G53" s="152">
        <f>SUM(G49,G51)</f>
        <v>183721</v>
      </c>
      <c r="H53" s="35"/>
      <c r="I53" s="152">
        <f>SUM(I49,I51)</f>
        <v>124869</v>
      </c>
    </row>
    <row r="54" spans="1:14" ht="23.25" customHeight="1" x14ac:dyDescent="0.45">
      <c r="A54" s="16" t="s">
        <v>232</v>
      </c>
      <c r="B54" s="39"/>
      <c r="C54" s="38">
        <f>SUM(C53,C44)</f>
        <v>189024</v>
      </c>
      <c r="D54" s="23"/>
      <c r="E54" s="38">
        <f>SUM(E53,E44)</f>
        <v>127457</v>
      </c>
      <c r="F54" s="23"/>
      <c r="G54" s="38">
        <f>SUM(G53,G44)</f>
        <v>183721</v>
      </c>
      <c r="H54" s="23"/>
      <c r="I54" s="38">
        <f>SUM(I53,I44)</f>
        <v>124869</v>
      </c>
    </row>
    <row r="55" spans="1:14" ht="23.25" customHeight="1" thickBot="1" x14ac:dyDescent="0.5">
      <c r="A55" s="16" t="s">
        <v>233</v>
      </c>
      <c r="B55" s="39"/>
      <c r="C55" s="28">
        <f>SUM(C54,C29)</f>
        <v>52182</v>
      </c>
      <c r="D55" s="23"/>
      <c r="E55" s="28">
        <f>SUM(E54,E29)</f>
        <v>44620</v>
      </c>
      <c r="F55" s="23"/>
      <c r="G55" s="28">
        <f>SUM(G54,G29)</f>
        <v>35878</v>
      </c>
      <c r="H55" s="23"/>
      <c r="I55" s="28">
        <f>SUM(I54,I29)</f>
        <v>54765</v>
      </c>
    </row>
    <row r="56" spans="1:14" ht="12" customHeight="1" thickTop="1" x14ac:dyDescent="0.45">
      <c r="A56" s="16"/>
      <c r="B56" s="39"/>
      <c r="C56" s="23"/>
      <c r="D56" s="23"/>
      <c r="E56" s="23"/>
      <c r="F56" s="23"/>
      <c r="G56" s="23"/>
      <c r="H56" s="23"/>
      <c r="I56" s="23"/>
    </row>
    <row r="57" spans="1:14" ht="23.25" customHeight="1" x14ac:dyDescent="0.45">
      <c r="A57" s="16" t="s">
        <v>154</v>
      </c>
      <c r="B57" s="22"/>
      <c r="C57" s="23"/>
      <c r="D57" s="23"/>
      <c r="E57" s="23"/>
      <c r="F57" s="23"/>
      <c r="G57" s="23"/>
      <c r="H57" s="23"/>
      <c r="I57" s="23"/>
    </row>
    <row r="58" spans="1:14" ht="23.25" customHeight="1" x14ac:dyDescent="0.45">
      <c r="A58" s="15" t="s">
        <v>55</v>
      </c>
      <c r="B58" s="22"/>
      <c r="C58" s="46">
        <v>-137607</v>
      </c>
      <c r="D58" s="13"/>
      <c r="E58" s="46">
        <v>-80590</v>
      </c>
      <c r="F58" s="13"/>
      <c r="G58" s="20">
        <v>-147843</v>
      </c>
      <c r="H58" s="13"/>
      <c r="I58" s="20">
        <v>-70104</v>
      </c>
    </row>
    <row r="59" spans="1:14" ht="23.25" customHeight="1" x14ac:dyDescent="0.45">
      <c r="A59" s="15" t="s">
        <v>56</v>
      </c>
      <c r="B59" s="22"/>
      <c r="C59" s="46">
        <v>765</v>
      </c>
      <c r="D59" s="23"/>
      <c r="E59" s="46">
        <v>-2247</v>
      </c>
      <c r="F59" s="13"/>
      <c r="G59" s="20">
        <v>0</v>
      </c>
      <c r="H59" s="13"/>
      <c r="I59" s="20">
        <v>0</v>
      </c>
    </row>
    <row r="60" spans="1:14" ht="23.25" customHeight="1" thickBot="1" x14ac:dyDescent="0.5">
      <c r="A60" s="16" t="s">
        <v>227</v>
      </c>
      <c r="B60" s="22"/>
      <c r="C60" s="26">
        <f>C29</f>
        <v>-136842</v>
      </c>
      <c r="D60" s="9"/>
      <c r="E60" s="26">
        <f>E29</f>
        <v>-82837</v>
      </c>
      <c r="F60" s="9"/>
      <c r="G60" s="26">
        <f>G29</f>
        <v>-147843</v>
      </c>
      <c r="H60" s="9"/>
      <c r="I60" s="26">
        <f>I29</f>
        <v>-70104</v>
      </c>
      <c r="K60" s="185"/>
      <c r="L60" s="185"/>
      <c r="M60" s="185"/>
      <c r="N60" s="185"/>
    </row>
    <row r="61" spans="1:14" ht="12" customHeight="1" thickTop="1" x14ac:dyDescent="0.45">
      <c r="A61" s="16"/>
      <c r="B61" s="22"/>
      <c r="C61" s="23"/>
      <c r="D61" s="9"/>
      <c r="E61" s="23"/>
      <c r="F61" s="9"/>
      <c r="G61" s="23"/>
      <c r="H61" s="9"/>
      <c r="I61" s="23"/>
    </row>
    <row r="62" spans="1:14" ht="23.25" customHeight="1" x14ac:dyDescent="0.45">
      <c r="A62" s="16" t="s">
        <v>133</v>
      </c>
      <c r="B62" s="39"/>
      <c r="C62" s="23"/>
      <c r="D62" s="23"/>
      <c r="E62" s="23"/>
      <c r="F62" s="23"/>
      <c r="G62" s="23"/>
      <c r="H62" s="23"/>
      <c r="I62" s="23"/>
    </row>
    <row r="63" spans="1:14" ht="23.25" customHeight="1" x14ac:dyDescent="0.45">
      <c r="A63" s="15" t="s">
        <v>55</v>
      </c>
      <c r="B63" s="39"/>
      <c r="C63" s="13">
        <v>49443</v>
      </c>
      <c r="D63" s="13"/>
      <c r="E63" s="13">
        <v>46187</v>
      </c>
      <c r="F63" s="13"/>
      <c r="G63" s="13">
        <v>35878</v>
      </c>
      <c r="H63" s="13"/>
      <c r="I63" s="13">
        <v>54765</v>
      </c>
    </row>
    <row r="64" spans="1:14" ht="23.25" customHeight="1" x14ac:dyDescent="0.45">
      <c r="A64" s="15" t="s">
        <v>56</v>
      </c>
      <c r="B64" s="39"/>
      <c r="C64" s="24">
        <v>2739</v>
      </c>
      <c r="D64" s="23"/>
      <c r="E64" s="24">
        <v>-1567</v>
      </c>
      <c r="F64" s="13"/>
      <c r="G64" s="24">
        <v>0</v>
      </c>
      <c r="H64" s="53"/>
      <c r="I64" s="24">
        <v>0</v>
      </c>
    </row>
    <row r="65" spans="1:14" ht="23.25" customHeight="1" thickBot="1" x14ac:dyDescent="0.5">
      <c r="A65" s="16" t="s">
        <v>233</v>
      </c>
      <c r="B65" s="39"/>
      <c r="C65" s="28">
        <f>C55</f>
        <v>52182</v>
      </c>
      <c r="D65" s="23"/>
      <c r="E65" s="28">
        <f>E55</f>
        <v>44620</v>
      </c>
      <c r="F65" s="23"/>
      <c r="G65" s="28">
        <f>G55</f>
        <v>35878</v>
      </c>
      <c r="H65" s="23"/>
      <c r="I65" s="28">
        <f>I55</f>
        <v>54765</v>
      </c>
      <c r="K65" s="185"/>
      <c r="L65" s="185"/>
      <c r="M65" s="185"/>
      <c r="N65" s="185"/>
    </row>
    <row r="66" spans="1:14" ht="12" customHeight="1" thickTop="1" x14ac:dyDescent="0.45">
      <c r="A66" s="16"/>
      <c r="B66" s="39"/>
      <c r="C66" s="23"/>
      <c r="D66" s="23"/>
      <c r="E66" s="23"/>
      <c r="F66" s="23"/>
      <c r="G66" s="23"/>
      <c r="H66" s="23"/>
      <c r="I66" s="23"/>
    </row>
    <row r="67" spans="1:14" ht="24" customHeight="1" thickBot="1" x14ac:dyDescent="0.5">
      <c r="A67" s="112" t="s">
        <v>231</v>
      </c>
      <c r="B67" s="118"/>
      <c r="C67" s="119">
        <f>C58/290634</f>
        <v>-0.47347178926071964</v>
      </c>
      <c r="D67" s="23"/>
      <c r="E67" s="119">
        <f>E58/290634</f>
        <v>-0.27729033767556444</v>
      </c>
      <c r="F67" s="23"/>
      <c r="G67" s="119">
        <f>G58/290634</f>
        <v>-0.50869134375193548</v>
      </c>
      <c r="H67" s="9"/>
      <c r="I67" s="119">
        <f>I58/290634</f>
        <v>-0.24121059476867812</v>
      </c>
    </row>
    <row r="68" spans="1:14" s="3" customFormat="1" ht="23.25" customHeight="1" thickTop="1" x14ac:dyDescent="0.5">
      <c r="A68" s="1" t="s">
        <v>0</v>
      </c>
      <c r="B68" s="2"/>
      <c r="C68" s="11"/>
      <c r="D68" s="11"/>
      <c r="E68" s="11"/>
      <c r="F68" s="11"/>
      <c r="G68" s="11"/>
      <c r="H68" s="11"/>
      <c r="I68" s="11"/>
    </row>
    <row r="69" spans="1:14" s="3" customFormat="1" ht="23.25" customHeight="1" x14ac:dyDescent="0.5">
      <c r="A69" s="1" t="s">
        <v>41</v>
      </c>
      <c r="B69" s="2"/>
      <c r="C69" s="11"/>
      <c r="D69" s="11"/>
      <c r="E69" s="11"/>
      <c r="F69" s="11"/>
      <c r="G69" s="11"/>
      <c r="H69" s="11"/>
      <c r="I69" s="11"/>
    </row>
    <row r="70" spans="1:14" ht="15" customHeight="1" x14ac:dyDescent="0.5">
      <c r="A70" s="1"/>
      <c r="B70" s="39"/>
      <c r="C70" s="18"/>
      <c r="D70" s="4"/>
      <c r="E70" s="18"/>
      <c r="F70" s="4"/>
      <c r="G70" s="4"/>
      <c r="H70" s="4"/>
      <c r="I70" s="4"/>
    </row>
    <row r="71" spans="1:14" ht="22.5" customHeight="1" x14ac:dyDescent="0.5">
      <c r="A71" s="1"/>
      <c r="B71" s="39"/>
      <c r="C71" s="204" t="s">
        <v>2</v>
      </c>
      <c r="D71" s="204"/>
      <c r="E71" s="204"/>
      <c r="F71" s="4"/>
      <c r="G71" s="4"/>
      <c r="H71" s="4" t="s">
        <v>3</v>
      </c>
      <c r="I71" s="4"/>
    </row>
    <row r="72" spans="1:14" ht="22.5" customHeight="1" x14ac:dyDescent="0.5">
      <c r="A72" s="1"/>
      <c r="B72" s="39"/>
      <c r="C72" s="205" t="s">
        <v>126</v>
      </c>
      <c r="D72" s="205"/>
      <c r="E72" s="205"/>
      <c r="F72" s="19"/>
      <c r="G72" s="205" t="s">
        <v>126</v>
      </c>
      <c r="H72" s="205"/>
      <c r="I72" s="205"/>
    </row>
    <row r="73" spans="1:14" ht="22.5" customHeight="1" x14ac:dyDescent="0.5">
      <c r="A73" s="1"/>
      <c r="B73" s="39"/>
      <c r="C73" s="205" t="s">
        <v>123</v>
      </c>
      <c r="D73" s="205"/>
      <c r="E73" s="205"/>
      <c r="F73" s="19"/>
      <c r="G73" s="205" t="s">
        <v>123</v>
      </c>
      <c r="H73" s="205"/>
      <c r="I73" s="205"/>
    </row>
    <row r="74" spans="1:14" ht="21.75" x14ac:dyDescent="0.45">
      <c r="A74" s="5"/>
      <c r="B74" s="68" t="s">
        <v>6</v>
      </c>
      <c r="C74" s="49">
        <v>2564</v>
      </c>
      <c r="D74" s="49"/>
      <c r="E74" s="49">
        <v>2563</v>
      </c>
      <c r="F74" s="49"/>
      <c r="G74" s="49">
        <v>2564</v>
      </c>
      <c r="H74" s="49"/>
      <c r="I74" s="49">
        <v>2563</v>
      </c>
      <c r="K74" s="185"/>
    </row>
    <row r="75" spans="1:14" ht="23.25" customHeight="1" x14ac:dyDescent="0.45">
      <c r="A75" s="5"/>
      <c r="B75" s="68"/>
      <c r="C75" s="203" t="s">
        <v>7</v>
      </c>
      <c r="D75" s="203"/>
      <c r="E75" s="203"/>
      <c r="F75" s="203"/>
      <c r="G75" s="203"/>
      <c r="H75" s="203"/>
      <c r="I75" s="203"/>
    </row>
    <row r="76" spans="1:14" ht="23.25" customHeight="1" x14ac:dyDescent="0.45">
      <c r="A76" s="7" t="s">
        <v>43</v>
      </c>
      <c r="B76" s="68">
        <v>11</v>
      </c>
      <c r="C76" s="20">
        <v>4567020</v>
      </c>
      <c r="D76" s="14"/>
      <c r="E76" s="20">
        <v>5618763</v>
      </c>
      <c r="F76" s="12"/>
      <c r="G76" s="20">
        <v>4414853</v>
      </c>
      <c r="H76" s="12"/>
      <c r="I76" s="20">
        <v>5463166</v>
      </c>
      <c r="K76" s="185"/>
      <c r="L76" s="185"/>
    </row>
    <row r="77" spans="1:14" ht="23.25" customHeight="1" x14ac:dyDescent="0.45">
      <c r="A77" s="7" t="s">
        <v>44</v>
      </c>
      <c r="B77" s="68"/>
      <c r="C77" s="20">
        <v>3264971</v>
      </c>
      <c r="D77" s="14"/>
      <c r="E77" s="20">
        <v>3923493</v>
      </c>
      <c r="F77" s="12"/>
      <c r="G77" s="20">
        <v>3149839</v>
      </c>
      <c r="H77" s="12"/>
      <c r="I77" s="20">
        <v>3815339</v>
      </c>
      <c r="K77" s="185"/>
      <c r="L77" s="185"/>
    </row>
    <row r="78" spans="1:14" ht="23.25" customHeight="1" x14ac:dyDescent="0.45">
      <c r="A78" s="5" t="s">
        <v>45</v>
      </c>
      <c r="B78" s="68"/>
      <c r="C78" s="8">
        <f>C76-C77</f>
        <v>1302049</v>
      </c>
      <c r="D78" s="21"/>
      <c r="E78" s="8">
        <f>E76-E77</f>
        <v>1695270</v>
      </c>
      <c r="F78" s="9"/>
      <c r="G78" s="8">
        <f>G76-G77</f>
        <v>1265014</v>
      </c>
      <c r="H78" s="9"/>
      <c r="I78" s="8">
        <f>I76-I77</f>
        <v>1647827</v>
      </c>
      <c r="K78" s="185"/>
      <c r="L78" s="185"/>
    </row>
    <row r="79" spans="1:14" ht="15" customHeight="1" x14ac:dyDescent="0.45">
      <c r="A79" s="5"/>
      <c r="B79" s="68"/>
      <c r="C79" s="21"/>
      <c r="D79" s="21"/>
      <c r="E79" s="21"/>
      <c r="F79" s="9"/>
      <c r="G79" s="21"/>
      <c r="H79" s="9"/>
      <c r="I79" s="21"/>
    </row>
    <row r="80" spans="1:14" ht="23.25" customHeight="1" x14ac:dyDescent="0.45">
      <c r="A80" s="6" t="s">
        <v>46</v>
      </c>
      <c r="B80" s="68"/>
      <c r="C80" s="21"/>
      <c r="D80" s="21"/>
      <c r="E80" s="21"/>
      <c r="F80" s="9"/>
      <c r="G80" s="9"/>
      <c r="H80" s="9"/>
      <c r="I80" s="9"/>
    </row>
    <row r="81" spans="1:15" ht="23.25" customHeight="1" x14ac:dyDescent="0.45">
      <c r="A81" s="7" t="s">
        <v>47</v>
      </c>
      <c r="B81" s="68"/>
      <c r="C81" s="20">
        <v>337104</v>
      </c>
      <c r="D81" s="14"/>
      <c r="E81" s="20">
        <v>319565</v>
      </c>
      <c r="F81" s="12"/>
      <c r="G81" s="20">
        <v>353047</v>
      </c>
      <c r="H81" s="12"/>
      <c r="I81" s="20">
        <v>334513</v>
      </c>
      <c r="K81" s="185"/>
      <c r="L81" s="185"/>
      <c r="O81" s="185"/>
    </row>
    <row r="82" spans="1:15" ht="23.25" customHeight="1" x14ac:dyDescent="0.45">
      <c r="A82" s="7" t="s">
        <v>46</v>
      </c>
      <c r="B82" s="71"/>
      <c r="C82" s="11">
        <v>135174</v>
      </c>
      <c r="D82" s="14"/>
      <c r="E82" s="11">
        <v>147879</v>
      </c>
      <c r="F82" s="12"/>
      <c r="G82" s="11">
        <v>137957</v>
      </c>
      <c r="H82" s="12"/>
      <c r="I82" s="11">
        <v>160852</v>
      </c>
      <c r="K82" s="185"/>
      <c r="L82" s="185"/>
    </row>
    <row r="83" spans="1:15" ht="23.25" customHeight="1" x14ac:dyDescent="0.45">
      <c r="A83" s="5" t="s">
        <v>48</v>
      </c>
      <c r="B83" s="71"/>
      <c r="C83" s="8">
        <f>SUM(C81:C82)</f>
        <v>472278</v>
      </c>
      <c r="D83" s="21"/>
      <c r="E83" s="8">
        <f>SUM(E81:E82)</f>
        <v>467444</v>
      </c>
      <c r="F83" s="9"/>
      <c r="G83" s="8">
        <f>SUM(G81:G82)</f>
        <v>491004</v>
      </c>
      <c r="H83" s="9"/>
      <c r="I83" s="8">
        <f>SUM(I81:I82)</f>
        <v>495365</v>
      </c>
      <c r="K83" s="185"/>
    </row>
    <row r="84" spans="1:15" ht="23.25" customHeight="1" x14ac:dyDescent="0.45">
      <c r="A84" s="5" t="s">
        <v>49</v>
      </c>
      <c r="B84" s="71"/>
      <c r="C84" s="8">
        <f>SUM(C78,C83)</f>
        <v>1774327</v>
      </c>
      <c r="D84" s="21"/>
      <c r="E84" s="8">
        <f>SUM(E78,E83)</f>
        <v>2162714</v>
      </c>
      <c r="F84" s="9"/>
      <c r="G84" s="8">
        <f>SUM(G78,G83)</f>
        <v>1756018</v>
      </c>
      <c r="H84" s="9"/>
      <c r="I84" s="8">
        <f>SUM(I78,I83)</f>
        <v>2143192</v>
      </c>
    </row>
    <row r="85" spans="1:15" ht="15" customHeight="1" x14ac:dyDescent="0.45">
      <c r="A85" s="5"/>
      <c r="B85" s="71"/>
      <c r="C85" s="39"/>
      <c r="D85" s="12"/>
      <c r="E85" s="39"/>
      <c r="F85" s="12"/>
      <c r="G85" s="39"/>
      <c r="H85" s="12"/>
      <c r="I85" s="39"/>
    </row>
    <row r="86" spans="1:15" ht="23.25" customHeight="1" x14ac:dyDescent="0.45">
      <c r="A86" s="6" t="s">
        <v>50</v>
      </c>
      <c r="B86" s="71"/>
      <c r="C86" s="39"/>
      <c r="D86" s="12"/>
      <c r="E86" s="39"/>
      <c r="F86" s="12"/>
      <c r="G86" s="39"/>
      <c r="H86" s="12"/>
      <c r="I86" s="39"/>
    </row>
    <row r="87" spans="1:15" ht="23.25" customHeight="1" x14ac:dyDescent="0.45">
      <c r="A87" s="7" t="s">
        <v>109</v>
      </c>
      <c r="B87" s="71"/>
      <c r="C87" s="13">
        <v>1071889</v>
      </c>
      <c r="D87" s="12"/>
      <c r="E87" s="13">
        <v>1368611</v>
      </c>
      <c r="F87" s="12"/>
      <c r="G87" s="13">
        <v>1065192</v>
      </c>
      <c r="H87" s="12"/>
      <c r="I87" s="13">
        <v>1365393</v>
      </c>
      <c r="K87" s="185"/>
      <c r="L87" s="185"/>
    </row>
    <row r="88" spans="1:15" ht="23.25" customHeight="1" x14ac:dyDescent="0.45">
      <c r="A88" s="7" t="s">
        <v>51</v>
      </c>
      <c r="B88" s="71"/>
      <c r="C88" s="11">
        <v>721839</v>
      </c>
      <c r="D88" s="12"/>
      <c r="E88" s="11">
        <v>822661</v>
      </c>
      <c r="F88" s="12"/>
      <c r="G88" s="13">
        <v>714979</v>
      </c>
      <c r="H88" s="12"/>
      <c r="I88" s="13">
        <v>776967</v>
      </c>
      <c r="K88" s="185"/>
      <c r="L88" s="185"/>
    </row>
    <row r="89" spans="1:15" ht="23.25" customHeight="1" x14ac:dyDescent="0.45">
      <c r="A89" s="5" t="s">
        <v>53</v>
      </c>
      <c r="B89" s="68"/>
      <c r="C89" s="10">
        <f>SUM(C87:C88)</f>
        <v>1793728</v>
      </c>
      <c r="D89" s="9"/>
      <c r="E89" s="10">
        <f>SUM(E87:E88)</f>
        <v>2191272</v>
      </c>
      <c r="F89" s="9"/>
      <c r="G89" s="10">
        <f>SUM(G87:G88)</f>
        <v>1780171</v>
      </c>
      <c r="H89" s="9"/>
      <c r="I89" s="10">
        <f>SUM(I87:I88)</f>
        <v>2142360</v>
      </c>
    </row>
    <row r="90" spans="1:15" ht="15" customHeight="1" x14ac:dyDescent="0.45">
      <c r="A90" s="5"/>
      <c r="B90" s="22"/>
      <c r="C90" s="23"/>
      <c r="D90" s="23"/>
      <c r="E90" s="23"/>
      <c r="F90" s="23"/>
      <c r="G90" s="23"/>
      <c r="H90" s="23"/>
      <c r="I90" s="23"/>
    </row>
    <row r="91" spans="1:15" ht="23.25" customHeight="1" x14ac:dyDescent="0.45">
      <c r="A91" s="5" t="s">
        <v>181</v>
      </c>
      <c r="B91" s="22"/>
      <c r="C91" s="23">
        <f>C84-C89</f>
        <v>-19401</v>
      </c>
      <c r="D91" s="23"/>
      <c r="E91" s="23">
        <f>E84-E89</f>
        <v>-28558</v>
      </c>
      <c r="F91" s="23"/>
      <c r="G91" s="23">
        <f>G84-G89</f>
        <v>-24153</v>
      </c>
      <c r="H91" s="23"/>
      <c r="I91" s="23">
        <f>I84-I89</f>
        <v>832</v>
      </c>
    </row>
    <row r="92" spans="1:15" ht="23.25" customHeight="1" x14ac:dyDescent="0.45">
      <c r="A92" s="7" t="s">
        <v>52</v>
      </c>
      <c r="B92" s="71"/>
      <c r="C92" s="11">
        <v>-7172</v>
      </c>
      <c r="D92" s="12"/>
      <c r="E92" s="11">
        <v>-10745</v>
      </c>
      <c r="F92" s="12"/>
      <c r="G92" s="13">
        <v>-6065</v>
      </c>
      <c r="H92" s="12"/>
      <c r="I92" s="13">
        <v>-9061</v>
      </c>
      <c r="K92" s="185"/>
      <c r="L92" s="185"/>
    </row>
    <row r="93" spans="1:15" s="50" customFormat="1" ht="23.25" customHeight="1" x14ac:dyDescent="0.45">
      <c r="A93" s="90" t="s">
        <v>194</v>
      </c>
      <c r="B93" s="75">
        <v>11</v>
      </c>
      <c r="C93" s="24">
        <v>-4789</v>
      </c>
      <c r="D93" s="12"/>
      <c r="E93" s="24">
        <v>-16058</v>
      </c>
      <c r="F93" s="12"/>
      <c r="G93" s="182">
        <v>0</v>
      </c>
      <c r="H93" s="12"/>
      <c r="I93" s="58">
        <v>0</v>
      </c>
      <c r="K93" s="186"/>
    </row>
    <row r="94" spans="1:15" ht="23.25" customHeight="1" x14ac:dyDescent="0.45">
      <c r="A94" s="5" t="s">
        <v>228</v>
      </c>
      <c r="B94" s="68"/>
      <c r="C94" s="23">
        <f>SUM(C91:C93)</f>
        <v>-31362</v>
      </c>
      <c r="D94" s="9"/>
      <c r="E94" s="23">
        <f>SUM(E91:E93)</f>
        <v>-55361</v>
      </c>
      <c r="F94" s="9"/>
      <c r="G94" s="23">
        <f>SUM(G91:G93)</f>
        <v>-30218</v>
      </c>
      <c r="H94" s="9"/>
      <c r="I94" s="23">
        <f>SUM(I91:I93)</f>
        <v>-8229</v>
      </c>
    </row>
    <row r="95" spans="1:15" ht="23.25" customHeight="1" x14ac:dyDescent="0.45">
      <c r="A95" s="7" t="s">
        <v>54</v>
      </c>
      <c r="B95" s="68">
        <v>10</v>
      </c>
      <c r="C95" s="25">
        <v>-18603</v>
      </c>
      <c r="D95" s="12"/>
      <c r="E95" s="25">
        <v>-44349</v>
      </c>
      <c r="F95" s="12"/>
      <c r="G95" s="25">
        <v>-14825</v>
      </c>
      <c r="H95" s="14"/>
      <c r="I95" s="25">
        <v>-44174</v>
      </c>
      <c r="K95" s="185"/>
      <c r="L95" s="185"/>
    </row>
    <row r="96" spans="1:15" ht="23.25" customHeight="1" thickBot="1" x14ac:dyDescent="0.5">
      <c r="A96" s="5" t="s">
        <v>227</v>
      </c>
      <c r="B96" s="22"/>
      <c r="C96" s="26">
        <f>SUM(C94:C95)</f>
        <v>-49965</v>
      </c>
      <c r="D96" s="9"/>
      <c r="E96" s="26">
        <f>SUM(E94:E95)</f>
        <v>-99710</v>
      </c>
      <c r="F96" s="9"/>
      <c r="G96" s="26">
        <f>SUM(G94:G95)</f>
        <v>-45043</v>
      </c>
      <c r="H96" s="9"/>
      <c r="I96" s="26">
        <f>SUM(I94:I95)</f>
        <v>-52403</v>
      </c>
      <c r="K96" s="185"/>
      <c r="L96" s="185"/>
    </row>
    <row r="97" spans="1:11" ht="15" customHeight="1" thickTop="1" x14ac:dyDescent="0.45">
      <c r="A97" s="5"/>
      <c r="B97" s="22"/>
      <c r="C97" s="23"/>
      <c r="D97" s="23"/>
      <c r="E97" s="23"/>
      <c r="F97" s="23"/>
      <c r="G97" s="23"/>
      <c r="H97" s="23"/>
      <c r="I97" s="23"/>
    </row>
    <row r="98" spans="1:11" s="3" customFormat="1" ht="23.25" customHeight="1" x14ac:dyDescent="0.5">
      <c r="A98" s="1" t="s">
        <v>0</v>
      </c>
      <c r="B98" s="2"/>
      <c r="C98" s="11"/>
      <c r="D98" s="11"/>
      <c r="E98" s="11"/>
      <c r="F98" s="11"/>
      <c r="G98" s="11"/>
      <c r="H98" s="11"/>
      <c r="I98" s="11"/>
    </row>
    <row r="99" spans="1:11" s="3" customFormat="1" ht="23.25" customHeight="1" x14ac:dyDescent="0.5">
      <c r="A99" s="1" t="s">
        <v>41</v>
      </c>
      <c r="B99" s="2"/>
      <c r="C99" s="11"/>
      <c r="D99" s="11"/>
      <c r="E99" s="11"/>
      <c r="F99" s="11"/>
      <c r="G99" s="11"/>
      <c r="H99" s="11"/>
      <c r="I99" s="11"/>
    </row>
    <row r="100" spans="1:11" ht="12" customHeight="1" x14ac:dyDescent="0.5">
      <c r="A100" s="1"/>
      <c r="B100" s="39"/>
      <c r="C100" s="18"/>
      <c r="D100" s="4"/>
      <c r="E100" s="18"/>
      <c r="F100" s="4"/>
      <c r="G100" s="4"/>
      <c r="H100" s="4"/>
      <c r="I100" s="4"/>
    </row>
    <row r="101" spans="1:11" ht="22.5" customHeight="1" x14ac:dyDescent="0.5">
      <c r="A101" s="1"/>
      <c r="B101" s="39"/>
      <c r="C101" s="204" t="s">
        <v>2</v>
      </c>
      <c r="D101" s="204"/>
      <c r="E101" s="204"/>
      <c r="F101" s="4"/>
      <c r="G101" s="4"/>
      <c r="H101" s="4" t="s">
        <v>3</v>
      </c>
      <c r="I101" s="4"/>
    </row>
    <row r="102" spans="1:11" ht="22.5" customHeight="1" x14ac:dyDescent="0.5">
      <c r="A102" s="1"/>
      <c r="B102" s="39"/>
      <c r="C102" s="205" t="s">
        <v>126</v>
      </c>
      <c r="D102" s="205"/>
      <c r="E102" s="205"/>
      <c r="F102" s="19"/>
      <c r="G102" s="205" t="s">
        <v>126</v>
      </c>
      <c r="H102" s="205"/>
      <c r="I102" s="205"/>
    </row>
    <row r="103" spans="1:11" ht="22.5" customHeight="1" x14ac:dyDescent="0.5">
      <c r="A103" s="1"/>
      <c r="B103" s="39"/>
      <c r="C103" s="205" t="s">
        <v>123</v>
      </c>
      <c r="D103" s="205"/>
      <c r="E103" s="205"/>
      <c r="F103" s="19"/>
      <c r="G103" s="205" t="s">
        <v>123</v>
      </c>
      <c r="H103" s="205"/>
      <c r="I103" s="205"/>
    </row>
    <row r="104" spans="1:11" ht="21.75" x14ac:dyDescent="0.45">
      <c r="A104" s="5"/>
      <c r="B104" s="68" t="s">
        <v>6</v>
      </c>
      <c r="C104" s="49">
        <v>2564</v>
      </c>
      <c r="D104" s="49"/>
      <c r="E104" s="49">
        <v>2563</v>
      </c>
      <c r="F104" s="49"/>
      <c r="G104" s="49">
        <v>2564</v>
      </c>
      <c r="H104" s="49"/>
      <c r="I104" s="49">
        <v>2563</v>
      </c>
    </row>
    <row r="105" spans="1:11" ht="23.25" customHeight="1" x14ac:dyDescent="0.45">
      <c r="A105" s="5"/>
      <c r="B105" s="68"/>
      <c r="C105" s="203" t="s">
        <v>7</v>
      </c>
      <c r="D105" s="203"/>
      <c r="E105" s="203"/>
      <c r="F105" s="203"/>
      <c r="G105" s="203"/>
      <c r="H105" s="203"/>
      <c r="I105" s="203"/>
    </row>
    <row r="106" spans="1:11" ht="23.25" customHeight="1" x14ac:dyDescent="0.45">
      <c r="A106" s="16" t="s">
        <v>57</v>
      </c>
      <c r="B106" s="39"/>
      <c r="C106" s="39"/>
      <c r="D106" s="39"/>
      <c r="E106" s="39"/>
      <c r="F106" s="39"/>
      <c r="G106" s="39"/>
      <c r="H106" s="39"/>
      <c r="I106" s="39"/>
    </row>
    <row r="107" spans="1:11" ht="23.25" customHeight="1" x14ac:dyDescent="0.45">
      <c r="A107" s="27" t="s">
        <v>104</v>
      </c>
      <c r="B107" s="39"/>
      <c r="C107" s="39"/>
      <c r="D107" s="39"/>
      <c r="E107" s="39"/>
      <c r="F107" s="39"/>
      <c r="G107" s="39"/>
      <c r="H107" s="39"/>
      <c r="I107" s="39"/>
    </row>
    <row r="108" spans="1:11" ht="23.25" customHeight="1" x14ac:dyDescent="0.45">
      <c r="A108" s="27" t="s">
        <v>125</v>
      </c>
      <c r="B108" s="39"/>
      <c r="C108" s="39"/>
      <c r="D108" s="39"/>
      <c r="E108" s="39"/>
      <c r="F108" s="39"/>
      <c r="G108" s="39"/>
      <c r="H108" s="39"/>
      <c r="I108" s="39"/>
    </row>
    <row r="109" spans="1:11" ht="23.25" customHeight="1" x14ac:dyDescent="0.45">
      <c r="A109" s="17" t="s">
        <v>137</v>
      </c>
      <c r="B109" s="39"/>
      <c r="C109" s="13">
        <v>5697</v>
      </c>
      <c r="D109" s="39"/>
      <c r="E109" s="13">
        <v>5904</v>
      </c>
      <c r="F109" s="39"/>
      <c r="G109" s="59">
        <v>0</v>
      </c>
      <c r="H109" s="39"/>
      <c r="I109" s="59">
        <v>0</v>
      </c>
      <c r="K109" s="185"/>
    </row>
    <row r="110" spans="1:11" ht="23.25" customHeight="1" x14ac:dyDescent="0.45">
      <c r="A110" s="16" t="s">
        <v>195</v>
      </c>
      <c r="B110" s="72"/>
      <c r="C110" s="73"/>
      <c r="D110" s="39"/>
      <c r="E110" s="73"/>
      <c r="F110" s="39"/>
      <c r="G110" s="73"/>
      <c r="H110" s="39"/>
      <c r="I110" s="73"/>
    </row>
    <row r="111" spans="1:11" ht="23.25" customHeight="1" x14ac:dyDescent="0.45">
      <c r="A111" s="16" t="s">
        <v>125</v>
      </c>
      <c r="B111" s="72"/>
      <c r="C111" s="38">
        <f>SUM(C109:C109)</f>
        <v>5697</v>
      </c>
      <c r="D111" s="23"/>
      <c r="E111" s="38">
        <f>SUM(E109:E109)</f>
        <v>5904</v>
      </c>
      <c r="F111" s="23"/>
      <c r="G111" s="38">
        <f>SUM(G109:G109)</f>
        <v>0</v>
      </c>
      <c r="H111" s="23"/>
      <c r="I111" s="38">
        <f>SUM(I109:I109)</f>
        <v>0</v>
      </c>
    </row>
    <row r="112" spans="1:11" ht="11.25" customHeight="1" x14ac:dyDescent="0.45">
      <c r="A112" s="17"/>
      <c r="B112" s="72"/>
      <c r="C112" s="13"/>
      <c r="D112" s="39"/>
      <c r="E112" s="13"/>
      <c r="F112" s="39"/>
      <c r="G112" s="13"/>
      <c r="H112" s="39"/>
      <c r="I112" s="13"/>
    </row>
    <row r="113" spans="1:16" ht="23.25" customHeight="1" x14ac:dyDescent="0.45">
      <c r="A113" s="115" t="s">
        <v>150</v>
      </c>
      <c r="B113" s="76"/>
      <c r="C113" s="13"/>
      <c r="D113" s="39"/>
      <c r="E113" s="13"/>
      <c r="F113" s="39"/>
      <c r="G113" s="13"/>
      <c r="H113" s="39"/>
      <c r="I113" s="13"/>
    </row>
    <row r="114" spans="1:16" ht="23.25" customHeight="1" x14ac:dyDescent="0.45">
      <c r="A114" s="115" t="s">
        <v>125</v>
      </c>
      <c r="B114" s="76"/>
      <c r="C114" s="13"/>
      <c r="D114" s="39"/>
      <c r="E114" s="13"/>
      <c r="F114" s="39"/>
      <c r="G114" s="13"/>
      <c r="H114" s="39"/>
      <c r="I114" s="13"/>
    </row>
    <row r="115" spans="1:16" ht="23.25" customHeight="1" x14ac:dyDescent="0.45">
      <c r="A115" s="116" t="s">
        <v>153</v>
      </c>
      <c r="B115" s="76"/>
      <c r="C115" s="13"/>
      <c r="D115" s="39"/>
      <c r="E115" s="13"/>
      <c r="F115" s="39"/>
      <c r="G115" s="13"/>
      <c r="H115" s="39"/>
      <c r="I115" s="13"/>
      <c r="L115" s="183"/>
    </row>
    <row r="116" spans="1:16" ht="23.25" customHeight="1" x14ac:dyDescent="0.45">
      <c r="A116" s="117" t="s">
        <v>152</v>
      </c>
      <c r="B116" s="76">
        <v>13</v>
      </c>
      <c r="C116" s="13">
        <v>-182888</v>
      </c>
      <c r="D116" s="39"/>
      <c r="E116" s="13">
        <v>-83322</v>
      </c>
      <c r="F116" s="39"/>
      <c r="G116" s="13">
        <v>-182888</v>
      </c>
      <c r="H116" s="39"/>
      <c r="I116" s="13">
        <v>-83322</v>
      </c>
      <c r="K116" s="185"/>
      <c r="L116" s="185"/>
      <c r="P116" s="183"/>
    </row>
    <row r="117" spans="1:16" ht="23.25" customHeight="1" x14ac:dyDescent="0.45">
      <c r="A117" s="91" t="s">
        <v>196</v>
      </c>
      <c r="B117" s="76"/>
      <c r="C117" s="13"/>
      <c r="D117" s="39"/>
      <c r="E117" s="13"/>
      <c r="F117" s="39"/>
      <c r="G117" s="13"/>
      <c r="H117" s="39"/>
      <c r="I117" s="13"/>
      <c r="L117" s="183"/>
      <c r="P117" s="183"/>
    </row>
    <row r="118" spans="1:16" ht="23.25" customHeight="1" x14ac:dyDescent="0.45">
      <c r="A118" s="91" t="s">
        <v>197</v>
      </c>
      <c r="B118" s="76">
        <v>10</v>
      </c>
      <c r="C118" s="25">
        <v>36578</v>
      </c>
      <c r="D118" s="39"/>
      <c r="E118" s="25">
        <v>16664</v>
      </c>
      <c r="F118" s="39"/>
      <c r="G118" s="24">
        <v>36578</v>
      </c>
      <c r="H118" s="39"/>
      <c r="I118" s="24">
        <v>16664</v>
      </c>
      <c r="K118" s="185"/>
      <c r="L118" s="185"/>
    </row>
    <row r="119" spans="1:16" ht="23.25" customHeight="1" x14ac:dyDescent="0.45">
      <c r="A119" s="112" t="s">
        <v>198</v>
      </c>
      <c r="B119" s="76"/>
      <c r="C119" s="13"/>
      <c r="D119" s="39"/>
      <c r="E119" s="13"/>
      <c r="F119" s="39"/>
      <c r="G119" s="13"/>
      <c r="H119" s="39"/>
      <c r="I119" s="13"/>
      <c r="P119" s="183"/>
    </row>
    <row r="120" spans="1:16" ht="23.25" customHeight="1" x14ac:dyDescent="0.45">
      <c r="A120" s="112" t="s">
        <v>125</v>
      </c>
      <c r="B120" s="76"/>
      <c r="C120" s="38">
        <f>SUM(C115:C118)</f>
        <v>-146310</v>
      </c>
      <c r="D120" s="35"/>
      <c r="E120" s="38">
        <f>SUM(E115:E118)</f>
        <v>-66658</v>
      </c>
      <c r="F120" s="35"/>
      <c r="G120" s="38">
        <f>SUM(G115:G118)</f>
        <v>-146310</v>
      </c>
      <c r="H120" s="35"/>
      <c r="I120" s="38">
        <f>SUM(I115:I118)</f>
        <v>-66658</v>
      </c>
      <c r="L120" s="183"/>
    </row>
    <row r="121" spans="1:16" ht="23.25" customHeight="1" x14ac:dyDescent="0.45">
      <c r="A121" s="16" t="s">
        <v>172</v>
      </c>
      <c r="B121" s="39"/>
      <c r="C121" s="38">
        <f>SUM(C120,C111)</f>
        <v>-140613</v>
      </c>
      <c r="D121" s="23"/>
      <c r="E121" s="38">
        <f>SUM(E120,E111)</f>
        <v>-60754</v>
      </c>
      <c r="F121" s="23"/>
      <c r="G121" s="38">
        <f>SUM(G120,G111)</f>
        <v>-146310</v>
      </c>
      <c r="H121" s="23"/>
      <c r="I121" s="38">
        <f>SUM(I120,I111)</f>
        <v>-66658</v>
      </c>
      <c r="P121" s="184"/>
    </row>
    <row r="122" spans="1:16" ht="23.25" customHeight="1" thickBot="1" x14ac:dyDescent="0.5">
      <c r="A122" s="16" t="s">
        <v>226</v>
      </c>
      <c r="B122" s="39"/>
      <c r="C122" s="28">
        <f>SUM(C121,C96)</f>
        <v>-190578</v>
      </c>
      <c r="D122" s="23"/>
      <c r="E122" s="28">
        <f>SUM(E121,E96)</f>
        <v>-160464</v>
      </c>
      <c r="F122" s="23"/>
      <c r="G122" s="28">
        <f>SUM(G121,G96)</f>
        <v>-191353</v>
      </c>
      <c r="H122" s="23"/>
      <c r="I122" s="28">
        <f>SUM(I121,I96)</f>
        <v>-119061</v>
      </c>
    </row>
    <row r="123" spans="1:16" ht="12" customHeight="1" thickTop="1" x14ac:dyDescent="0.45">
      <c r="A123" s="16"/>
      <c r="B123" s="39"/>
      <c r="C123" s="23"/>
      <c r="D123" s="23"/>
      <c r="E123" s="23"/>
      <c r="F123" s="23"/>
      <c r="G123" s="23"/>
      <c r="H123" s="23"/>
      <c r="I123" s="23"/>
    </row>
    <row r="124" spans="1:16" ht="23.25" customHeight="1" x14ac:dyDescent="0.45">
      <c r="A124" s="16" t="s">
        <v>154</v>
      </c>
      <c r="B124" s="22"/>
      <c r="C124" s="55"/>
      <c r="D124" s="23"/>
      <c r="E124" s="55"/>
      <c r="F124" s="23"/>
      <c r="G124" s="55"/>
      <c r="H124" s="23"/>
      <c r="I124" s="55"/>
    </row>
    <row r="125" spans="1:16" ht="23.25" customHeight="1" x14ac:dyDescent="0.45">
      <c r="A125" s="15" t="s">
        <v>55</v>
      </c>
      <c r="B125" s="22"/>
      <c r="C125" s="13">
        <v>-42381</v>
      </c>
      <c r="D125" s="13"/>
      <c r="E125" s="13">
        <v>-93109</v>
      </c>
      <c r="F125" s="13"/>
      <c r="G125" s="13">
        <v>-45043</v>
      </c>
      <c r="H125" s="13"/>
      <c r="I125" s="13">
        <v>-52403</v>
      </c>
      <c r="K125" s="185"/>
      <c r="L125" s="185"/>
    </row>
    <row r="126" spans="1:16" ht="23.25" customHeight="1" x14ac:dyDescent="0.45">
      <c r="A126" s="15" t="s">
        <v>56</v>
      </c>
      <c r="B126" s="22"/>
      <c r="C126" s="11">
        <v>-7584</v>
      </c>
      <c r="D126" s="23"/>
      <c r="E126" s="11">
        <v>-6601</v>
      </c>
      <c r="F126" s="13"/>
      <c r="G126" s="13">
        <v>0</v>
      </c>
      <c r="H126" s="13"/>
      <c r="I126" s="13">
        <v>0</v>
      </c>
      <c r="K126" s="185"/>
    </row>
    <row r="127" spans="1:16" ht="23.25" customHeight="1" thickBot="1" x14ac:dyDescent="0.5">
      <c r="A127" s="16" t="s">
        <v>227</v>
      </c>
      <c r="B127" s="22"/>
      <c r="C127" s="26">
        <f>C96</f>
        <v>-49965</v>
      </c>
      <c r="D127" s="9"/>
      <c r="E127" s="26">
        <f>E96</f>
        <v>-99710</v>
      </c>
      <c r="F127" s="9"/>
      <c r="G127" s="26">
        <f>G96</f>
        <v>-45043</v>
      </c>
      <c r="H127" s="9"/>
      <c r="I127" s="26">
        <f>I96</f>
        <v>-52403</v>
      </c>
      <c r="K127" s="185"/>
      <c r="L127" s="185"/>
      <c r="M127" s="185"/>
      <c r="N127" s="185"/>
    </row>
    <row r="128" spans="1:16" ht="11.25" customHeight="1" thickTop="1" x14ac:dyDescent="0.45">
      <c r="A128" s="16"/>
      <c r="B128" s="22"/>
      <c r="C128" s="23"/>
      <c r="D128" s="9"/>
      <c r="E128" s="23"/>
      <c r="F128" s="9"/>
      <c r="G128" s="23"/>
      <c r="H128" s="9"/>
      <c r="I128" s="23"/>
    </row>
    <row r="129" spans="1:14" ht="23.25" customHeight="1" x14ac:dyDescent="0.45">
      <c r="A129" s="16" t="s">
        <v>133</v>
      </c>
      <c r="B129" s="39"/>
      <c r="C129" s="23"/>
      <c r="D129" s="23"/>
      <c r="E129" s="23"/>
      <c r="F129" s="23"/>
      <c r="G129" s="23"/>
      <c r="H129" s="23"/>
      <c r="I129" s="23"/>
    </row>
    <row r="130" spans="1:14" ht="23.25" customHeight="1" x14ac:dyDescent="0.45">
      <c r="A130" s="15" t="s">
        <v>55</v>
      </c>
      <c r="B130" s="39"/>
      <c r="C130" s="13">
        <v>-184967</v>
      </c>
      <c r="D130" s="13"/>
      <c r="E130" s="13">
        <v>-155784</v>
      </c>
      <c r="F130" s="13"/>
      <c r="G130" s="13">
        <v>-191353</v>
      </c>
      <c r="H130" s="13"/>
      <c r="I130" s="13">
        <v>-119061</v>
      </c>
      <c r="K130" s="185"/>
      <c r="L130" s="185"/>
    </row>
    <row r="131" spans="1:14" ht="23.25" customHeight="1" x14ac:dyDescent="0.45">
      <c r="A131" s="15" t="s">
        <v>56</v>
      </c>
      <c r="B131" s="39"/>
      <c r="C131" s="24">
        <v>-5611</v>
      </c>
      <c r="D131" s="23"/>
      <c r="E131" s="24">
        <v>-4680</v>
      </c>
      <c r="F131" s="13"/>
      <c r="G131" s="54">
        <v>0</v>
      </c>
      <c r="H131" s="13"/>
      <c r="I131" s="54">
        <v>0</v>
      </c>
      <c r="K131" s="185"/>
    </row>
    <row r="132" spans="1:14" ht="23.25" customHeight="1" thickBot="1" x14ac:dyDescent="0.5">
      <c r="A132" s="16" t="s">
        <v>226</v>
      </c>
      <c r="B132" s="39"/>
      <c r="C132" s="28">
        <f>C122</f>
        <v>-190578</v>
      </c>
      <c r="D132" s="23"/>
      <c r="E132" s="28">
        <f>E122</f>
        <v>-160464</v>
      </c>
      <c r="F132" s="23"/>
      <c r="G132" s="28">
        <f>G122</f>
        <v>-191353</v>
      </c>
      <c r="H132" s="23"/>
      <c r="I132" s="28">
        <f>I122</f>
        <v>-119061</v>
      </c>
      <c r="K132" s="185"/>
      <c r="L132" s="185"/>
      <c r="M132" s="185"/>
      <c r="N132" s="185"/>
    </row>
    <row r="133" spans="1:14" ht="12" customHeight="1" thickTop="1" x14ac:dyDescent="0.45">
      <c r="A133" s="16"/>
      <c r="B133" s="39"/>
      <c r="C133" s="23"/>
      <c r="D133" s="23"/>
      <c r="E133" s="23"/>
      <c r="F133" s="23"/>
      <c r="G133" s="23"/>
      <c r="H133" s="23"/>
      <c r="I133" s="23"/>
      <c r="L133" s="185"/>
    </row>
    <row r="134" spans="1:14" ht="24" customHeight="1" thickBot="1" x14ac:dyDescent="0.5">
      <c r="A134" s="112" t="s">
        <v>230</v>
      </c>
      <c r="C134" s="119">
        <f>C125/290634</f>
        <v>-0.14582258097813744</v>
      </c>
      <c r="D134" s="23"/>
      <c r="E134" s="119">
        <f>E125/290634</f>
        <v>-0.32036513277868384</v>
      </c>
      <c r="F134" s="23"/>
      <c r="G134" s="119">
        <f>G125/290634</f>
        <v>-0.15498186722819765</v>
      </c>
      <c r="H134" s="9"/>
      <c r="I134" s="119">
        <f>I125/290634</f>
        <v>-0.1803058141855392</v>
      </c>
    </row>
    <row r="135" spans="1:14" ht="23.25" customHeight="1" thickTop="1" x14ac:dyDescent="0.45"/>
  </sheetData>
  <mergeCells count="24"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  <mergeCell ref="C105:I105"/>
    <mergeCell ref="C38:I38"/>
    <mergeCell ref="C71:E71"/>
    <mergeCell ref="C72:E72"/>
    <mergeCell ref="G72:I72"/>
    <mergeCell ref="C73:E73"/>
    <mergeCell ref="G73:I73"/>
    <mergeCell ref="C75:I75"/>
    <mergeCell ref="C101:E101"/>
    <mergeCell ref="C102:E102"/>
    <mergeCell ref="G102:I102"/>
    <mergeCell ref="C103:E103"/>
    <mergeCell ref="G103:I103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8" man="1"/>
    <brk id="67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A70"/>
  <sheetViews>
    <sheetView zoomScaleNormal="100" zoomScaleSheetLayoutView="100" workbookViewId="0"/>
  </sheetViews>
  <sheetFormatPr defaultColWidth="9.140625" defaultRowHeight="21.75" x14ac:dyDescent="0.45"/>
  <cols>
    <col min="1" max="1" width="42.140625" customWidth="1"/>
    <col min="2" max="2" width="9.42578125" customWidth="1"/>
    <col min="3" max="3" width="13.140625" style="67" customWidth="1"/>
    <col min="4" max="4" width="0.85546875" style="67" customWidth="1"/>
    <col min="5" max="5" width="13.140625" style="67" customWidth="1"/>
    <col min="6" max="6" width="0.85546875" style="67" customWidth="1"/>
    <col min="7" max="7" width="13.140625" style="67" customWidth="1"/>
    <col min="8" max="8" width="0.85546875" style="67" customWidth="1"/>
    <col min="9" max="9" width="13.140625" style="67" customWidth="1"/>
    <col min="10" max="10" width="0.85546875" style="67" customWidth="1"/>
    <col min="11" max="11" width="13.140625" style="67" customWidth="1"/>
    <col min="12" max="12" width="0.85546875" style="67" customWidth="1"/>
    <col min="13" max="13" width="13.140625" style="67" customWidth="1"/>
    <col min="14" max="14" width="0.85546875" style="67" customWidth="1"/>
    <col min="15" max="15" width="13.140625" style="67" customWidth="1"/>
    <col min="16" max="16" width="0.85546875" style="67" customWidth="1"/>
    <col min="17" max="17" width="16.85546875" style="67" customWidth="1"/>
    <col min="18" max="18" width="0.85546875" style="67" customWidth="1"/>
    <col min="19" max="19" width="13.140625" style="67" customWidth="1"/>
    <col min="20" max="20" width="0.85546875" style="67" customWidth="1"/>
    <col min="21" max="21" width="13.140625" style="67" customWidth="1"/>
    <col min="22" max="22" width="0.85546875" style="67" customWidth="1"/>
    <col min="23" max="23" width="13.140625" style="67" customWidth="1"/>
    <col min="24" max="24" width="0.85546875" style="67" customWidth="1"/>
    <col min="25" max="25" width="13.140625" style="57" customWidth="1"/>
    <col min="26" max="26" width="0.85546875" customWidth="1"/>
    <col min="27" max="27" width="14.85546875" customWidth="1"/>
  </cols>
  <sheetData>
    <row r="1" spans="1:27" ht="23.25" customHeight="1" x14ac:dyDescent="0.5">
      <c r="A1" s="77" t="s">
        <v>0</v>
      </c>
      <c r="B1" s="77"/>
    </row>
    <row r="2" spans="1:27" ht="23.25" customHeight="1" x14ac:dyDescent="0.5">
      <c r="A2" s="77" t="s">
        <v>58</v>
      </c>
      <c r="B2" s="77"/>
    </row>
    <row r="3" spans="1:27" ht="23.25" customHeight="1" x14ac:dyDescent="0.5">
      <c r="A3" s="77"/>
      <c r="B3" s="77"/>
      <c r="Y3" s="67"/>
      <c r="Z3" s="67"/>
      <c r="AA3" s="67"/>
    </row>
    <row r="4" spans="1:27" ht="21.75" customHeight="1" x14ac:dyDescent="0.45">
      <c r="C4" s="207" t="s">
        <v>2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</row>
    <row r="5" spans="1:27" ht="21.75" customHeight="1" x14ac:dyDescent="0.45">
      <c r="I5" s="208" t="s">
        <v>35</v>
      </c>
      <c r="J5" s="208"/>
      <c r="K5" s="208"/>
      <c r="L5" s="208"/>
      <c r="M5" s="208"/>
      <c r="O5" s="208" t="s">
        <v>36</v>
      </c>
      <c r="P5" s="208"/>
      <c r="Q5" s="208"/>
      <c r="R5" s="208"/>
      <c r="S5" s="208"/>
      <c r="T5" s="208"/>
      <c r="U5" s="208"/>
    </row>
    <row r="6" spans="1:27" ht="21.75" customHeight="1" x14ac:dyDescent="0.45">
      <c r="I6"/>
      <c r="J6"/>
      <c r="K6"/>
      <c r="L6"/>
      <c r="M6"/>
      <c r="O6" s="120"/>
      <c r="P6" s="121"/>
      <c r="Q6" s="120"/>
      <c r="R6" s="121"/>
      <c r="S6" s="120" t="s">
        <v>155</v>
      </c>
    </row>
    <row r="7" spans="1:27" ht="21.75" customHeight="1" x14ac:dyDescent="0.45">
      <c r="O7" s="120"/>
      <c r="P7" s="121"/>
      <c r="Q7" s="85"/>
      <c r="R7" s="121"/>
      <c r="S7" s="120" t="s">
        <v>156</v>
      </c>
      <c r="U7" s="122"/>
    </row>
    <row r="8" spans="1:27" ht="21.75" customHeight="1" x14ac:dyDescent="0.45">
      <c r="C8" s="122"/>
      <c r="D8" s="122"/>
      <c r="E8" s="122"/>
      <c r="F8" s="122"/>
      <c r="G8" s="122"/>
      <c r="H8" s="122"/>
      <c r="I8" s="209"/>
      <c r="J8" s="209"/>
      <c r="K8" s="209"/>
      <c r="L8" s="122"/>
      <c r="M8" s="122"/>
      <c r="N8" s="122"/>
      <c r="O8" s="120"/>
      <c r="P8" s="121"/>
      <c r="Q8" s="85"/>
      <c r="R8" s="121"/>
      <c r="S8" s="120" t="s">
        <v>130</v>
      </c>
      <c r="T8" s="122"/>
      <c r="U8" s="122" t="s">
        <v>106</v>
      </c>
      <c r="V8" s="122"/>
      <c r="W8" s="122"/>
      <c r="X8" s="122"/>
      <c r="Y8" s="85"/>
      <c r="AA8" s="81"/>
    </row>
    <row r="9" spans="1:27" ht="21.75" customHeight="1" x14ac:dyDescent="0.45">
      <c r="C9" s="122" t="s">
        <v>59</v>
      </c>
      <c r="D9" s="122"/>
      <c r="E9" s="122" t="s">
        <v>61</v>
      </c>
      <c r="F9" s="122"/>
      <c r="G9" s="122"/>
      <c r="H9" s="122"/>
      <c r="I9" s="122"/>
      <c r="J9" s="122"/>
      <c r="K9" s="122"/>
      <c r="L9" s="122"/>
      <c r="M9" s="122"/>
      <c r="N9" s="122"/>
      <c r="O9" s="120" t="s">
        <v>201</v>
      </c>
      <c r="P9" s="121"/>
      <c r="Q9" s="120" t="s">
        <v>201</v>
      </c>
      <c r="R9" s="121"/>
      <c r="S9" s="120" t="s">
        <v>157</v>
      </c>
      <c r="T9" s="122"/>
      <c r="U9" s="122" t="s">
        <v>105</v>
      </c>
      <c r="V9" s="122"/>
      <c r="W9" s="122" t="s">
        <v>63</v>
      </c>
      <c r="X9" s="122"/>
      <c r="Y9" s="85" t="s">
        <v>71</v>
      </c>
      <c r="Z9" s="85"/>
    </row>
    <row r="10" spans="1:27" ht="21.75" customHeight="1" x14ac:dyDescent="0.45">
      <c r="C10" s="122" t="s">
        <v>60</v>
      </c>
      <c r="D10" s="122"/>
      <c r="E10" s="122" t="s">
        <v>199</v>
      </c>
      <c r="F10" s="122"/>
      <c r="G10" s="122" t="s">
        <v>62</v>
      </c>
      <c r="H10" s="122"/>
      <c r="I10" s="122" t="s">
        <v>129</v>
      </c>
      <c r="J10" s="122"/>
      <c r="K10" s="122"/>
      <c r="L10" s="122"/>
      <c r="M10" s="122" t="s">
        <v>72</v>
      </c>
      <c r="N10" s="122"/>
      <c r="O10" s="120" t="s">
        <v>202</v>
      </c>
      <c r="P10" s="121"/>
      <c r="Q10" s="120" t="s">
        <v>203</v>
      </c>
      <c r="R10" s="121"/>
      <c r="S10" s="120" t="s">
        <v>158</v>
      </c>
      <c r="T10" s="122"/>
      <c r="U10" s="122" t="s">
        <v>107</v>
      </c>
      <c r="V10" s="122"/>
      <c r="W10" s="122" t="s">
        <v>135</v>
      </c>
      <c r="X10" s="122"/>
      <c r="Y10" s="85" t="s">
        <v>73</v>
      </c>
      <c r="Z10" s="85"/>
      <c r="AA10" s="85" t="s">
        <v>63</v>
      </c>
    </row>
    <row r="11" spans="1:27" ht="23.25" customHeight="1" x14ac:dyDescent="0.45">
      <c r="B11" s="78" t="s">
        <v>6</v>
      </c>
      <c r="C11" s="122" t="s">
        <v>64</v>
      </c>
      <c r="D11" s="122"/>
      <c r="E11" s="122" t="s">
        <v>200</v>
      </c>
      <c r="F11" s="122"/>
      <c r="G11" s="122" t="s">
        <v>65</v>
      </c>
      <c r="H11" s="122"/>
      <c r="I11" s="122" t="s">
        <v>66</v>
      </c>
      <c r="J11" s="122"/>
      <c r="K11" s="122" t="s">
        <v>67</v>
      </c>
      <c r="L11" s="122"/>
      <c r="M11" s="122" t="s">
        <v>74</v>
      </c>
      <c r="N11" s="122"/>
      <c r="O11" s="120" t="s">
        <v>75</v>
      </c>
      <c r="P11" s="121"/>
      <c r="Q11" s="120" t="s">
        <v>204</v>
      </c>
      <c r="R11" s="121"/>
      <c r="S11" s="120" t="s">
        <v>71</v>
      </c>
      <c r="T11" s="122"/>
      <c r="U11" s="122" t="s">
        <v>69</v>
      </c>
      <c r="V11" s="122"/>
      <c r="W11" s="122" t="s">
        <v>134</v>
      </c>
      <c r="X11" s="122"/>
      <c r="Y11" s="85" t="s">
        <v>76</v>
      </c>
      <c r="Z11" s="85"/>
      <c r="AA11" s="85" t="s">
        <v>69</v>
      </c>
    </row>
    <row r="12" spans="1:27" ht="23.25" customHeight="1" x14ac:dyDescent="0.45">
      <c r="C12" s="210" t="s">
        <v>7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</row>
    <row r="13" spans="1:27" ht="23.25" customHeight="1" x14ac:dyDescent="0.45">
      <c r="A13" s="112" t="s">
        <v>147</v>
      </c>
      <c r="B13" s="112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</row>
    <row r="14" spans="1:27" ht="23.25" customHeight="1" x14ac:dyDescent="0.45">
      <c r="A14" s="112" t="s">
        <v>148</v>
      </c>
      <c r="B14" s="112"/>
      <c r="C14" s="125">
        <v>290634</v>
      </c>
      <c r="D14" s="125"/>
      <c r="E14" s="125">
        <v>1487144</v>
      </c>
      <c r="F14" s="125"/>
      <c r="G14" s="125">
        <v>51433</v>
      </c>
      <c r="H14" s="125"/>
      <c r="I14" s="125">
        <v>50000</v>
      </c>
      <c r="J14" s="125"/>
      <c r="K14" s="125">
        <v>1961197</v>
      </c>
      <c r="L14" s="125"/>
      <c r="M14" s="125">
        <v>11818279</v>
      </c>
      <c r="N14" s="125"/>
      <c r="O14" s="125">
        <v>-3338</v>
      </c>
      <c r="P14" s="125"/>
      <c r="Q14" s="125">
        <v>11622732</v>
      </c>
      <c r="R14" s="125"/>
      <c r="S14" s="125">
        <v>536</v>
      </c>
      <c r="T14" s="125"/>
      <c r="U14" s="125">
        <v>11619930</v>
      </c>
      <c r="V14" s="125"/>
      <c r="W14" s="125">
        <v>27278617</v>
      </c>
      <c r="X14" s="125"/>
      <c r="Y14" s="125">
        <v>-4710</v>
      </c>
      <c r="Z14" s="125"/>
      <c r="AA14" s="125">
        <v>27273907</v>
      </c>
    </row>
    <row r="15" spans="1:27" ht="9" customHeight="1" x14ac:dyDescent="0.45">
      <c r="A15" s="112"/>
      <c r="B15" s="112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67"/>
    </row>
    <row r="16" spans="1:27" ht="23.25" customHeight="1" x14ac:dyDescent="0.45">
      <c r="A16" s="112" t="s">
        <v>114</v>
      </c>
      <c r="B16" s="112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67"/>
    </row>
    <row r="17" spans="1:27" ht="23.25" customHeight="1" x14ac:dyDescent="0.45">
      <c r="A17" s="126" t="s">
        <v>136</v>
      </c>
      <c r="B17" s="112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67"/>
    </row>
    <row r="18" spans="1:27" ht="23.25" customHeight="1" x14ac:dyDescent="0.45">
      <c r="A18" s="127" t="s">
        <v>115</v>
      </c>
      <c r="B18" s="78">
        <v>12</v>
      </c>
      <c r="C18" s="128">
        <v>0</v>
      </c>
      <c r="D18" s="147"/>
      <c r="E18" s="128">
        <v>0</v>
      </c>
      <c r="F18" s="147"/>
      <c r="G18" s="128">
        <v>0</v>
      </c>
      <c r="H18" s="147"/>
      <c r="I18" s="128">
        <v>0</v>
      </c>
      <c r="J18" s="147"/>
      <c r="K18" s="128">
        <v>0</v>
      </c>
      <c r="L18" s="147"/>
      <c r="M18" s="128">
        <v>-203444</v>
      </c>
      <c r="N18" s="147"/>
      <c r="O18" s="128">
        <v>0</v>
      </c>
      <c r="P18" s="147"/>
      <c r="Q18" s="128">
        <v>0</v>
      </c>
      <c r="R18" s="147"/>
      <c r="S18" s="128">
        <v>0</v>
      </c>
      <c r="T18" s="147"/>
      <c r="U18" s="139">
        <f t="shared" ref="U18" si="0">SUM(O18:S18)</f>
        <v>0</v>
      </c>
      <c r="V18" s="147"/>
      <c r="W18" s="128">
        <f>SUM(U18,C18:M18)</f>
        <v>-203444</v>
      </c>
      <c r="X18" s="147"/>
      <c r="Y18" s="128">
        <v>0</v>
      </c>
      <c r="Z18" s="148"/>
      <c r="AA18" s="131">
        <f>SUM(W18+Y18)</f>
        <v>-203444</v>
      </c>
    </row>
    <row r="19" spans="1:27" ht="12" customHeight="1" x14ac:dyDescent="0.45">
      <c r="A19" s="127"/>
      <c r="B19" s="7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53"/>
      <c r="V19" s="147"/>
      <c r="W19" s="147"/>
      <c r="X19" s="147"/>
      <c r="Y19" s="147"/>
      <c r="Z19" s="148"/>
      <c r="AA19" s="149"/>
    </row>
    <row r="20" spans="1:27" ht="23.25" customHeight="1" x14ac:dyDescent="0.45">
      <c r="A20" s="126" t="s">
        <v>205</v>
      </c>
      <c r="B20" s="78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53"/>
      <c r="V20" s="147"/>
      <c r="W20" s="147"/>
      <c r="X20" s="147"/>
      <c r="Y20" s="147"/>
      <c r="Z20" s="148"/>
      <c r="AA20" s="149"/>
    </row>
    <row r="21" spans="1:27" ht="23.25" customHeight="1" x14ac:dyDescent="0.45">
      <c r="A21" s="127" t="s">
        <v>177</v>
      </c>
      <c r="B21" s="78"/>
      <c r="C21" s="147"/>
      <c r="D21" s="123"/>
      <c r="E21" s="147"/>
      <c r="F21" s="123"/>
      <c r="G21" s="147"/>
      <c r="H21" s="123"/>
      <c r="I21" s="147"/>
      <c r="J21" s="123"/>
      <c r="K21" s="147"/>
      <c r="L21" s="123"/>
      <c r="M21" s="147"/>
      <c r="N21" s="123"/>
      <c r="O21" s="147"/>
      <c r="P21" s="123"/>
      <c r="Q21" s="147"/>
      <c r="R21" s="123"/>
      <c r="S21" s="147"/>
      <c r="T21" s="123"/>
      <c r="U21" s="153"/>
      <c r="V21" s="123"/>
      <c r="W21" s="147"/>
      <c r="X21" s="123"/>
      <c r="Y21" s="147"/>
      <c r="AA21" s="149"/>
    </row>
    <row r="22" spans="1:27" ht="23.25" customHeight="1" x14ac:dyDescent="0.45">
      <c r="A22" s="127" t="s">
        <v>178</v>
      </c>
      <c r="B22" s="78"/>
      <c r="C22" s="128">
        <v>0</v>
      </c>
      <c r="D22" s="123"/>
      <c r="E22" s="128">
        <v>0</v>
      </c>
      <c r="F22" s="123"/>
      <c r="G22" s="128">
        <v>0</v>
      </c>
      <c r="H22" s="123"/>
      <c r="I22" s="128">
        <v>0</v>
      </c>
      <c r="J22" s="123"/>
      <c r="K22" s="128">
        <v>0</v>
      </c>
      <c r="L22" s="123"/>
      <c r="M22" s="140">
        <v>0</v>
      </c>
      <c r="N22" s="123"/>
      <c r="O22" s="128">
        <v>0</v>
      </c>
      <c r="P22" s="147"/>
      <c r="Q22" s="128">
        <v>0</v>
      </c>
      <c r="R22" s="147"/>
      <c r="S22" s="128">
        <v>0</v>
      </c>
      <c r="T22" s="147"/>
      <c r="U22" s="139">
        <f t="shared" ref="U22" si="1">SUM(O22:S22)</f>
        <v>0</v>
      </c>
      <c r="V22" s="123"/>
      <c r="W22" s="128">
        <f>SUM(U22,C22:M22)</f>
        <v>0</v>
      </c>
      <c r="X22" s="123"/>
      <c r="Y22" s="128">
        <v>-817</v>
      </c>
      <c r="AA22" s="131">
        <f>SUM(W22+Y22)</f>
        <v>-817</v>
      </c>
    </row>
    <row r="23" spans="1:27" ht="12" customHeight="1" x14ac:dyDescent="0.45">
      <c r="A23" s="127"/>
      <c r="B23" s="78"/>
      <c r="C23" s="147"/>
      <c r="D23" s="123"/>
      <c r="E23" s="147"/>
      <c r="F23" s="123"/>
      <c r="G23" s="173"/>
      <c r="H23" s="123"/>
      <c r="I23" s="147"/>
      <c r="J23" s="123"/>
      <c r="K23" s="147"/>
      <c r="L23" s="123"/>
      <c r="M23" s="174"/>
      <c r="N23" s="123"/>
      <c r="O23" s="147"/>
      <c r="P23" s="147"/>
      <c r="Q23" s="173"/>
      <c r="R23" s="147"/>
      <c r="S23" s="147"/>
      <c r="T23" s="147"/>
      <c r="U23" s="175"/>
      <c r="V23" s="123"/>
      <c r="W23" s="147"/>
      <c r="X23" s="123"/>
      <c r="Y23" s="147"/>
      <c r="AA23" s="149"/>
    </row>
    <row r="24" spans="1:27" ht="23.25" customHeight="1" x14ac:dyDescent="0.45">
      <c r="A24" s="112" t="s">
        <v>206</v>
      </c>
      <c r="B24" s="78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64"/>
      <c r="N24" s="147"/>
      <c r="O24" s="147"/>
      <c r="P24" s="147"/>
      <c r="Q24" s="147"/>
      <c r="R24" s="147"/>
      <c r="S24" s="147"/>
      <c r="T24" s="147"/>
      <c r="U24" s="153"/>
      <c r="V24" s="147"/>
      <c r="W24" s="147"/>
      <c r="X24" s="147"/>
      <c r="Y24" s="147"/>
      <c r="Z24" s="148"/>
      <c r="AA24" s="149"/>
    </row>
    <row r="25" spans="1:27" ht="23.25" customHeight="1" x14ac:dyDescent="0.45">
      <c r="A25" s="137" t="s">
        <v>207</v>
      </c>
      <c r="B25" s="78"/>
      <c r="C25" s="132">
        <f>SUM(C18,C22)</f>
        <v>0</v>
      </c>
      <c r="D25" s="125"/>
      <c r="E25" s="132">
        <f>SUM(E18,E22)</f>
        <v>0</v>
      </c>
      <c r="F25" s="125"/>
      <c r="G25" s="132">
        <f>SUM(G18,G22)</f>
        <v>0</v>
      </c>
      <c r="H25" s="125"/>
      <c r="I25" s="132">
        <f>SUM(I18,I22)</f>
        <v>0</v>
      </c>
      <c r="J25" s="125"/>
      <c r="K25" s="132">
        <f>SUM(K18,K22)</f>
        <v>0</v>
      </c>
      <c r="L25" s="125"/>
      <c r="M25" s="132">
        <f>SUM(M18,M22)</f>
        <v>-203444</v>
      </c>
      <c r="N25" s="125"/>
      <c r="O25" s="132">
        <f>SUM(O18,O22)</f>
        <v>0</v>
      </c>
      <c r="P25" s="154"/>
      <c r="Q25" s="132">
        <f>SUM(Q18,Q22)</f>
        <v>0</v>
      </c>
      <c r="R25" s="154"/>
      <c r="S25" s="132">
        <f>SUM(S18,S22)</f>
        <v>0</v>
      </c>
      <c r="T25" s="154"/>
      <c r="U25" s="132">
        <f>SUM(U18,U22)</f>
        <v>0</v>
      </c>
      <c r="V25" s="125"/>
      <c r="W25" s="132">
        <f>SUM(W18,W22)</f>
        <v>-203444</v>
      </c>
      <c r="X25" s="125"/>
      <c r="Y25" s="132">
        <f>SUM(Y18,Y22)</f>
        <v>-817</v>
      </c>
      <c r="Z25" s="63"/>
      <c r="AA25" s="132">
        <f>SUM(AA18,AA22)</f>
        <v>-204261</v>
      </c>
    </row>
    <row r="26" spans="1:27" ht="12" customHeight="1" x14ac:dyDescent="0.45">
      <c r="A26" s="112"/>
      <c r="B26" s="112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67"/>
    </row>
    <row r="27" spans="1:27" ht="23.25" customHeight="1" x14ac:dyDescent="0.45">
      <c r="A27" s="112" t="s">
        <v>70</v>
      </c>
      <c r="B27" s="112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AA27" s="129"/>
    </row>
    <row r="28" spans="1:27" ht="23.25" customHeight="1" x14ac:dyDescent="0.45">
      <c r="A28" s="127" t="s">
        <v>208</v>
      </c>
      <c r="B28" s="127"/>
      <c r="C28" s="67">
        <v>0</v>
      </c>
      <c r="D28" s="129"/>
      <c r="E28" s="67">
        <v>0</v>
      </c>
      <c r="F28" s="129"/>
      <c r="G28" s="67">
        <v>0</v>
      </c>
      <c r="H28" s="129"/>
      <c r="I28" s="67">
        <v>0</v>
      </c>
      <c r="J28" s="129"/>
      <c r="K28" s="67">
        <v>0</v>
      </c>
      <c r="L28" s="129"/>
      <c r="M28" s="67">
        <v>-93109</v>
      </c>
      <c r="N28" s="129"/>
      <c r="O28" s="67">
        <v>0</v>
      </c>
      <c r="P28" s="129"/>
      <c r="Q28" s="67">
        <v>0</v>
      </c>
      <c r="S28" s="67">
        <v>0</v>
      </c>
      <c r="T28" s="123"/>
      <c r="U28" s="129">
        <f>SUM(O28:S28)</f>
        <v>0</v>
      </c>
      <c r="V28" s="123"/>
      <c r="W28" s="123">
        <f>SUM(U28,C28:M28)</f>
        <v>-93109</v>
      </c>
      <c r="X28" s="129"/>
      <c r="Y28" s="67">
        <v>-6601</v>
      </c>
      <c r="AA28" s="129">
        <f>SUM(W28+Y28)</f>
        <v>-99710</v>
      </c>
    </row>
    <row r="29" spans="1:27" ht="23.25" customHeight="1" x14ac:dyDescent="0.45">
      <c r="A29" s="127" t="s">
        <v>57</v>
      </c>
      <c r="B29" s="127"/>
      <c r="C29" s="140">
        <v>0</v>
      </c>
      <c r="D29" s="122"/>
      <c r="E29" s="140">
        <v>0</v>
      </c>
      <c r="F29" s="122"/>
      <c r="G29" s="140">
        <v>0</v>
      </c>
      <c r="H29" s="122"/>
      <c r="I29" s="140">
        <v>0</v>
      </c>
      <c r="J29" s="129"/>
      <c r="K29" s="140">
        <v>0</v>
      </c>
      <c r="L29" s="129"/>
      <c r="M29" s="140">
        <v>0</v>
      </c>
      <c r="N29" s="129"/>
      <c r="O29" s="128">
        <v>3983</v>
      </c>
      <c r="P29" s="129"/>
      <c r="Q29" s="129">
        <v>-66658</v>
      </c>
      <c r="R29" s="129"/>
      <c r="S29" s="129">
        <v>0</v>
      </c>
      <c r="T29" s="130"/>
      <c r="U29" s="129">
        <f>SUM(O29:S29)</f>
        <v>-62675</v>
      </c>
      <c r="V29" s="130"/>
      <c r="W29" s="123">
        <f>SUM(U29,C29:M29)</f>
        <v>-62675</v>
      </c>
      <c r="X29" s="129"/>
      <c r="Y29" s="123">
        <v>1921</v>
      </c>
      <c r="AA29" s="139">
        <f>W29+Y29</f>
        <v>-60754</v>
      </c>
    </row>
    <row r="30" spans="1:27" ht="23.25" customHeight="1" x14ac:dyDescent="0.45">
      <c r="A30" s="63" t="s">
        <v>159</v>
      </c>
      <c r="B30" s="63"/>
      <c r="C30" s="132">
        <f>SUM(C28:C29)</f>
        <v>0</v>
      </c>
      <c r="D30" s="133"/>
      <c r="E30" s="132">
        <f>SUM(E28:E29)</f>
        <v>0</v>
      </c>
      <c r="F30" s="133"/>
      <c r="G30" s="132">
        <f>SUM(G28:G29)</f>
        <v>0</v>
      </c>
      <c r="H30" s="133"/>
      <c r="I30" s="132">
        <f>SUM(I28:I29)</f>
        <v>0</v>
      </c>
      <c r="J30" s="134"/>
      <c r="K30" s="132">
        <f>SUM(K28:K29)</f>
        <v>0</v>
      </c>
      <c r="L30" s="134"/>
      <c r="M30" s="132">
        <f>SUM(M28:M29)</f>
        <v>-93109</v>
      </c>
      <c r="N30" s="134"/>
      <c r="O30" s="132">
        <f>SUM(O28:O29)</f>
        <v>3983</v>
      </c>
      <c r="P30" s="134"/>
      <c r="Q30" s="135">
        <f>SUM(Q28:Q29)</f>
        <v>-66658</v>
      </c>
      <c r="R30" s="134"/>
      <c r="S30" s="135">
        <f>SUM(S28:S29)</f>
        <v>0</v>
      </c>
      <c r="T30" s="134"/>
      <c r="U30" s="135">
        <f>SUM(U28:U29)</f>
        <v>-62675</v>
      </c>
      <c r="V30" s="134"/>
      <c r="W30" s="135">
        <f>SUM(W28:W29)</f>
        <v>-155784</v>
      </c>
      <c r="X30" s="134"/>
      <c r="Y30" s="135">
        <f>SUM(Y28:Y29)</f>
        <v>-4680</v>
      </c>
      <c r="AA30" s="135">
        <f>W30+Y30</f>
        <v>-160464</v>
      </c>
    </row>
    <row r="31" spans="1:27" ht="12" customHeight="1" x14ac:dyDescent="0.45">
      <c r="A31" s="112"/>
      <c r="B31" s="112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AA31" s="125"/>
    </row>
    <row r="32" spans="1:27" ht="24" customHeight="1" x14ac:dyDescent="0.45">
      <c r="A32" t="s">
        <v>116</v>
      </c>
      <c r="B32" s="112"/>
      <c r="C32" s="67">
        <v>0</v>
      </c>
      <c r="D32" s="129"/>
      <c r="E32" s="67">
        <v>0</v>
      </c>
      <c r="F32" s="129"/>
      <c r="G32" s="67">
        <v>0</v>
      </c>
      <c r="H32" s="129"/>
      <c r="I32" s="67">
        <v>0</v>
      </c>
      <c r="J32" s="123"/>
      <c r="K32" s="123">
        <v>69524</v>
      </c>
      <c r="L32" s="123"/>
      <c r="M32" s="123">
        <v>-69524</v>
      </c>
      <c r="N32" s="123"/>
      <c r="O32" s="67">
        <v>0</v>
      </c>
      <c r="P32" s="129"/>
      <c r="Q32" s="67">
        <v>0</v>
      </c>
      <c r="S32" s="67">
        <v>0</v>
      </c>
      <c r="T32" s="123"/>
      <c r="U32" s="129">
        <f>SUM(O32:S32)</f>
        <v>0</v>
      </c>
      <c r="V32" s="123"/>
      <c r="W32" s="147">
        <f>SUM(U32,C32:M32)</f>
        <v>0</v>
      </c>
      <c r="X32" s="147"/>
      <c r="Y32" s="147">
        <v>0</v>
      </c>
      <c r="Z32" s="148"/>
      <c r="AA32" s="149">
        <f>SUM(W32+Y32)</f>
        <v>0</v>
      </c>
    </row>
    <row r="33" spans="1:27" ht="23.25" customHeight="1" x14ac:dyDescent="0.45">
      <c r="A33" s="91" t="s">
        <v>160</v>
      </c>
      <c r="B33" s="112"/>
      <c r="C33" s="128">
        <v>0</v>
      </c>
      <c r="D33" s="123"/>
      <c r="E33" s="128">
        <v>0</v>
      </c>
      <c r="F33" s="123"/>
      <c r="G33" s="128">
        <v>0</v>
      </c>
      <c r="H33" s="123"/>
      <c r="I33" s="128">
        <v>0</v>
      </c>
      <c r="J33" s="123"/>
      <c r="K33" s="128">
        <v>0</v>
      </c>
      <c r="L33" s="125"/>
      <c r="M33" s="128">
        <v>5677</v>
      </c>
      <c r="N33" s="125"/>
      <c r="O33" s="128">
        <v>0</v>
      </c>
      <c r="P33" s="123"/>
      <c r="Q33" s="128">
        <v>-5677</v>
      </c>
      <c r="R33" s="123"/>
      <c r="S33" s="128">
        <v>0</v>
      </c>
      <c r="T33" s="123"/>
      <c r="U33" s="139">
        <f>SUM(O33:S33)</f>
        <v>-5677</v>
      </c>
      <c r="V33" s="125"/>
      <c r="W33" s="128">
        <f>SUM(U33,C33:M33)</f>
        <v>0</v>
      </c>
      <c r="X33" s="123"/>
      <c r="Y33" s="128">
        <v>0</v>
      </c>
      <c r="AA33" s="131">
        <f>SUM(W33+Y33)</f>
        <v>0</v>
      </c>
    </row>
    <row r="34" spans="1:27" s="63" customFormat="1" ht="23.25" customHeight="1" thickBot="1" x14ac:dyDescent="0.5">
      <c r="A34" s="63" t="s">
        <v>149</v>
      </c>
      <c r="C34" s="136">
        <f>C30+C14+C33+C32+C25</f>
        <v>290634</v>
      </c>
      <c r="D34" s="134"/>
      <c r="E34" s="136">
        <f>E30+E14+E33+E32+E25</f>
        <v>1487144</v>
      </c>
      <c r="F34" s="134"/>
      <c r="G34" s="136">
        <f>G30+G14+G33+G32+G25</f>
        <v>51433</v>
      </c>
      <c r="H34" s="134"/>
      <c r="I34" s="136">
        <f>I30+I14+I33+I32+I25</f>
        <v>50000</v>
      </c>
      <c r="J34" s="134"/>
      <c r="K34" s="136">
        <f>K30+K14+K33+K32+K25</f>
        <v>2030721</v>
      </c>
      <c r="L34" s="134"/>
      <c r="M34" s="136">
        <f>M30+M14+M33+M32+M25</f>
        <v>11457879</v>
      </c>
      <c r="N34" s="134"/>
      <c r="O34" s="136">
        <f>O30+O14+O33+O32+O25</f>
        <v>645</v>
      </c>
      <c r="P34" s="134"/>
      <c r="Q34" s="136">
        <f>Q30+Q14+Q33+Q32+Q25</f>
        <v>11550397</v>
      </c>
      <c r="R34" s="134"/>
      <c r="S34" s="136">
        <f>S30+S14+S33+S32+S25</f>
        <v>536</v>
      </c>
      <c r="T34" s="134"/>
      <c r="U34" s="136">
        <f>U30+U14+U33+U32+U25</f>
        <v>11551578</v>
      </c>
      <c r="V34" s="134"/>
      <c r="W34" s="136">
        <f>W30+W14+W33+W32+W25</f>
        <v>26919389</v>
      </c>
      <c r="Y34" s="136">
        <f>Y30+Y14+Y33+Y32+Y25</f>
        <v>-10207</v>
      </c>
      <c r="AA34" s="136">
        <f>AA30+AA14+AA33+AA32+AA25</f>
        <v>26909182</v>
      </c>
    </row>
    <row r="35" spans="1:27" ht="23.25" customHeight="1" thickTop="1" x14ac:dyDescent="0.45">
      <c r="A35" s="39"/>
      <c r="B35" s="3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59"/>
      <c r="Z35" s="59"/>
      <c r="AA35" s="176"/>
    </row>
    <row r="36" spans="1:27" x14ac:dyDescent="0.45">
      <c r="A36" s="39"/>
      <c r="B36" s="39"/>
      <c r="C36" s="17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77"/>
      <c r="X36" s="177"/>
      <c r="Y36" s="178"/>
      <c r="Z36" s="178"/>
      <c r="AA36" s="178"/>
    </row>
    <row r="37" spans="1:27" ht="23.25" x14ac:dyDescent="0.5">
      <c r="A37" s="77" t="s">
        <v>0</v>
      </c>
      <c r="B37" s="77"/>
    </row>
    <row r="38" spans="1:27" ht="23.25" x14ac:dyDescent="0.5">
      <c r="A38" s="77" t="s">
        <v>58</v>
      </c>
      <c r="B38" s="77"/>
    </row>
    <row r="39" spans="1:27" ht="23.25" x14ac:dyDescent="0.5">
      <c r="A39" s="77"/>
      <c r="B39" s="77"/>
      <c r="Y39" s="67"/>
      <c r="Z39" s="67"/>
      <c r="AA39" s="67"/>
    </row>
    <row r="40" spans="1:27" x14ac:dyDescent="0.45">
      <c r="C40" s="207" t="s">
        <v>2</v>
      </c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</row>
    <row r="41" spans="1:27" x14ac:dyDescent="0.45">
      <c r="I41" s="208" t="s">
        <v>35</v>
      </c>
      <c r="J41" s="208"/>
      <c r="K41" s="208"/>
      <c r="L41" s="208"/>
      <c r="M41" s="208"/>
      <c r="O41" s="208" t="s">
        <v>36</v>
      </c>
      <c r="P41" s="208"/>
      <c r="Q41" s="208"/>
      <c r="R41" s="208"/>
      <c r="S41" s="208"/>
      <c r="T41" s="208"/>
      <c r="U41" s="208"/>
    </row>
    <row r="42" spans="1:27" x14ac:dyDescent="0.45">
      <c r="I42"/>
      <c r="J42"/>
      <c r="K42"/>
      <c r="L42"/>
      <c r="M42"/>
      <c r="O42" s="120"/>
      <c r="P42" s="121"/>
      <c r="Q42" s="120"/>
      <c r="R42" s="121"/>
      <c r="S42" s="120" t="s">
        <v>155</v>
      </c>
    </row>
    <row r="43" spans="1:27" x14ac:dyDescent="0.45">
      <c r="O43" s="120"/>
      <c r="P43" s="121"/>
      <c r="Q43" s="85"/>
      <c r="R43" s="121"/>
      <c r="S43" s="120" t="s">
        <v>156</v>
      </c>
      <c r="U43" s="158"/>
    </row>
    <row r="44" spans="1:27" x14ac:dyDescent="0.45">
      <c r="C44" s="158"/>
      <c r="D44" s="158"/>
      <c r="E44" s="158"/>
      <c r="F44" s="158"/>
      <c r="G44" s="158"/>
      <c r="H44" s="158"/>
      <c r="I44" s="209"/>
      <c r="J44" s="209"/>
      <c r="K44" s="209"/>
      <c r="L44" s="158"/>
      <c r="M44" s="158"/>
      <c r="N44" s="158"/>
      <c r="O44" s="120"/>
      <c r="P44" s="121"/>
      <c r="Q44" s="85"/>
      <c r="R44" s="121"/>
      <c r="S44" s="120" t="s">
        <v>130</v>
      </c>
      <c r="T44" s="158"/>
      <c r="U44" s="158" t="s">
        <v>106</v>
      </c>
      <c r="V44" s="158"/>
      <c r="W44" s="158"/>
      <c r="X44" s="158"/>
      <c r="Y44" s="85"/>
      <c r="AA44" s="81"/>
    </row>
    <row r="45" spans="1:27" x14ac:dyDescent="0.45">
      <c r="C45" s="158" t="s">
        <v>59</v>
      </c>
      <c r="D45" s="158"/>
      <c r="E45" s="158" t="s">
        <v>61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20" t="s">
        <v>201</v>
      </c>
      <c r="P45" s="121"/>
      <c r="Q45" s="120" t="s">
        <v>201</v>
      </c>
      <c r="R45" s="121"/>
      <c r="S45" s="120" t="s">
        <v>157</v>
      </c>
      <c r="T45" s="158"/>
      <c r="U45" s="158" t="s">
        <v>105</v>
      </c>
      <c r="V45" s="158"/>
      <c r="W45" s="158" t="s">
        <v>63</v>
      </c>
      <c r="X45" s="158"/>
      <c r="Y45" s="85" t="s">
        <v>71</v>
      </c>
      <c r="Z45" s="85"/>
    </row>
    <row r="46" spans="1:27" x14ac:dyDescent="0.45">
      <c r="C46" s="158" t="s">
        <v>60</v>
      </c>
      <c r="D46" s="158"/>
      <c r="E46" s="158" t="s">
        <v>199</v>
      </c>
      <c r="F46" s="158"/>
      <c r="G46" s="158" t="s">
        <v>62</v>
      </c>
      <c r="H46" s="158"/>
      <c r="I46" s="158" t="s">
        <v>129</v>
      </c>
      <c r="J46" s="158"/>
      <c r="K46" s="158"/>
      <c r="L46" s="158"/>
      <c r="M46" s="158" t="s">
        <v>72</v>
      </c>
      <c r="N46" s="158"/>
      <c r="O46" s="120" t="s">
        <v>202</v>
      </c>
      <c r="P46" s="121"/>
      <c r="Q46" s="120" t="s">
        <v>203</v>
      </c>
      <c r="R46" s="121"/>
      <c r="S46" s="120" t="s">
        <v>158</v>
      </c>
      <c r="T46" s="158"/>
      <c r="U46" s="158" t="s">
        <v>107</v>
      </c>
      <c r="V46" s="158"/>
      <c r="W46" s="158" t="s">
        <v>135</v>
      </c>
      <c r="X46" s="158"/>
      <c r="Y46" s="85" t="s">
        <v>73</v>
      </c>
      <c r="Z46" s="85"/>
      <c r="AA46" s="85" t="s">
        <v>63</v>
      </c>
    </row>
    <row r="47" spans="1:27" x14ac:dyDescent="0.45">
      <c r="B47" s="78" t="s">
        <v>6</v>
      </c>
      <c r="C47" s="158" t="s">
        <v>64</v>
      </c>
      <c r="D47" s="158"/>
      <c r="E47" s="158" t="s">
        <v>200</v>
      </c>
      <c r="F47" s="158"/>
      <c r="G47" s="158" t="s">
        <v>65</v>
      </c>
      <c r="H47" s="158"/>
      <c r="I47" s="158" t="s">
        <v>66</v>
      </c>
      <c r="J47" s="158"/>
      <c r="K47" s="158" t="s">
        <v>67</v>
      </c>
      <c r="L47" s="158"/>
      <c r="M47" s="158" t="s">
        <v>74</v>
      </c>
      <c r="N47" s="158"/>
      <c r="O47" s="120" t="s">
        <v>75</v>
      </c>
      <c r="P47" s="121"/>
      <c r="Q47" s="120" t="s">
        <v>204</v>
      </c>
      <c r="R47" s="121"/>
      <c r="S47" s="120" t="s">
        <v>71</v>
      </c>
      <c r="T47" s="158"/>
      <c r="U47" s="158" t="s">
        <v>69</v>
      </c>
      <c r="V47" s="158"/>
      <c r="W47" s="158" t="s">
        <v>134</v>
      </c>
      <c r="X47" s="158"/>
      <c r="Y47" s="85" t="s">
        <v>76</v>
      </c>
      <c r="Z47" s="85"/>
      <c r="AA47" s="85" t="s">
        <v>69</v>
      </c>
    </row>
    <row r="48" spans="1:27" x14ac:dyDescent="0.45">
      <c r="C48" s="210" t="s">
        <v>7</v>
      </c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</row>
    <row r="49" spans="1:27" x14ac:dyDescent="0.45">
      <c r="A49" s="112" t="s">
        <v>182</v>
      </c>
      <c r="B49" s="112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</row>
    <row r="50" spans="1:27" x14ac:dyDescent="0.45">
      <c r="A50" s="112" t="s">
        <v>183</v>
      </c>
      <c r="B50" s="112"/>
      <c r="C50" s="154">
        <v>290634</v>
      </c>
      <c r="D50" s="154"/>
      <c r="E50" s="154">
        <v>1487144</v>
      </c>
      <c r="F50" s="154"/>
      <c r="G50" s="154">
        <v>51433</v>
      </c>
      <c r="H50" s="154"/>
      <c r="I50" s="154">
        <v>50000</v>
      </c>
      <c r="J50" s="154"/>
      <c r="K50" s="154">
        <v>2030721</v>
      </c>
      <c r="L50" s="154"/>
      <c r="M50" s="154">
        <v>11498629</v>
      </c>
      <c r="N50" s="154"/>
      <c r="O50" s="154">
        <v>-924</v>
      </c>
      <c r="P50" s="154"/>
      <c r="Q50" s="154">
        <v>11718905</v>
      </c>
      <c r="R50" s="154"/>
      <c r="S50" s="154">
        <v>1624</v>
      </c>
      <c r="T50" s="154"/>
      <c r="U50" s="154">
        <v>11719605</v>
      </c>
      <c r="V50" s="154"/>
      <c r="W50" s="154">
        <f>SUM(C50:M50,U50)</f>
        <v>27128166</v>
      </c>
      <c r="X50" s="154"/>
      <c r="Y50" s="154">
        <v>-11405</v>
      </c>
      <c r="Z50" s="148"/>
      <c r="AA50" s="154">
        <f>W50+Y50</f>
        <v>27116761</v>
      </c>
    </row>
    <row r="51" spans="1:27" ht="12" customHeight="1" x14ac:dyDescent="0.45">
      <c r="A51" s="112"/>
      <c r="B51" s="112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AA51" s="125"/>
    </row>
    <row r="52" spans="1:27" x14ac:dyDescent="0.45">
      <c r="A52" s="112" t="s">
        <v>114</v>
      </c>
      <c r="B52" s="112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67"/>
    </row>
    <row r="53" spans="1:27" x14ac:dyDescent="0.45">
      <c r="A53" s="126" t="s">
        <v>136</v>
      </c>
      <c r="B53" s="112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67"/>
    </row>
    <row r="54" spans="1:27" x14ac:dyDescent="0.45">
      <c r="A54" s="127" t="s">
        <v>115</v>
      </c>
      <c r="B54" s="78">
        <v>12</v>
      </c>
      <c r="C54" s="128">
        <v>0</v>
      </c>
      <c r="D54" s="147"/>
      <c r="E54" s="128">
        <v>0</v>
      </c>
      <c r="F54" s="147"/>
      <c r="G54" s="128">
        <v>0</v>
      </c>
      <c r="H54" s="147"/>
      <c r="I54" s="128">
        <v>0</v>
      </c>
      <c r="J54" s="147"/>
      <c r="K54" s="128">
        <v>0</v>
      </c>
      <c r="L54" s="147"/>
      <c r="M54" s="128">
        <v>-72658</v>
      </c>
      <c r="N54" s="147"/>
      <c r="O54" s="128">
        <v>0</v>
      </c>
      <c r="P54" s="147"/>
      <c r="Q54" s="128">
        <v>0</v>
      </c>
      <c r="R54" s="147"/>
      <c r="S54" s="128">
        <v>0</v>
      </c>
      <c r="T54" s="147"/>
      <c r="U54" s="139">
        <f t="shared" ref="U54" si="2">SUM(O54:S54)</f>
        <v>0</v>
      </c>
      <c r="V54" s="147"/>
      <c r="W54" s="128">
        <f>SUM(U54,C54:M54)</f>
        <v>-72658</v>
      </c>
      <c r="X54" s="147"/>
      <c r="Y54" s="128">
        <v>0</v>
      </c>
      <c r="Z54" s="148"/>
      <c r="AA54" s="131">
        <f>SUM(W54+Y54)</f>
        <v>-72658</v>
      </c>
    </row>
    <row r="55" spans="1:27" ht="9.4" customHeight="1" x14ac:dyDescent="0.45">
      <c r="A55" s="127"/>
      <c r="B55" s="78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53"/>
      <c r="V55" s="147"/>
      <c r="W55" s="147"/>
      <c r="X55" s="147"/>
      <c r="Y55" s="147"/>
      <c r="Z55" s="148"/>
      <c r="AA55" s="149"/>
    </row>
    <row r="56" spans="1:27" x14ac:dyDescent="0.45">
      <c r="A56" s="126" t="s">
        <v>205</v>
      </c>
      <c r="B56" s="78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53"/>
      <c r="V56" s="147"/>
      <c r="W56" s="147"/>
      <c r="X56" s="147"/>
      <c r="Y56" s="147"/>
      <c r="Z56" s="148"/>
      <c r="AA56" s="149"/>
    </row>
    <row r="57" spans="1:27" x14ac:dyDescent="0.45">
      <c r="A57" s="127" t="s">
        <v>209</v>
      </c>
      <c r="B57" s="78"/>
      <c r="C57" s="147"/>
      <c r="D57" s="123"/>
      <c r="E57" s="147"/>
      <c r="F57" s="123"/>
      <c r="G57" s="147"/>
      <c r="H57" s="123"/>
      <c r="I57" s="147"/>
      <c r="J57" s="123"/>
      <c r="K57" s="147"/>
      <c r="L57" s="123"/>
      <c r="M57" s="147"/>
      <c r="N57" s="123"/>
      <c r="O57" s="147"/>
      <c r="P57" s="123"/>
      <c r="Q57" s="147"/>
      <c r="R57" s="123"/>
      <c r="S57" s="147"/>
      <c r="T57" s="123"/>
      <c r="U57" s="153"/>
      <c r="V57" s="123"/>
      <c r="W57" s="147"/>
      <c r="X57" s="123"/>
      <c r="Y57" s="147"/>
      <c r="AA57" s="149"/>
    </row>
    <row r="58" spans="1:27" x14ac:dyDescent="0.45">
      <c r="A58" s="127" t="s">
        <v>210</v>
      </c>
      <c r="B58" s="78"/>
      <c r="C58" s="128">
        <v>0</v>
      </c>
      <c r="D58" s="123"/>
      <c r="E58" s="128">
        <v>0</v>
      </c>
      <c r="F58" s="123"/>
      <c r="G58" s="128">
        <v>0</v>
      </c>
      <c r="H58" s="123"/>
      <c r="I58" s="128">
        <v>0</v>
      </c>
      <c r="J58" s="123"/>
      <c r="K58" s="128">
        <v>0</v>
      </c>
      <c r="L58" s="123"/>
      <c r="M58" s="140">
        <v>0</v>
      </c>
      <c r="N58" s="123"/>
      <c r="O58" s="128">
        <v>0</v>
      </c>
      <c r="P58" s="147"/>
      <c r="Q58" s="128">
        <v>0</v>
      </c>
      <c r="R58" s="147"/>
      <c r="S58" s="128">
        <v>0</v>
      </c>
      <c r="T58" s="147"/>
      <c r="U58" s="139">
        <f t="shared" ref="U58" si="3">SUM(O58:S58)</f>
        <v>0</v>
      </c>
      <c r="V58" s="123"/>
      <c r="W58" s="128">
        <f>SUM(U58,C58:M58)</f>
        <v>0</v>
      </c>
      <c r="X58" s="123"/>
      <c r="Y58" s="128">
        <v>11893</v>
      </c>
      <c r="AA58" s="131">
        <f>SUM(W58,Y58)</f>
        <v>11893</v>
      </c>
    </row>
    <row r="59" spans="1:27" ht="12" customHeight="1" x14ac:dyDescent="0.45">
      <c r="A59" s="127"/>
      <c r="B59" s="78"/>
      <c r="C59" s="147"/>
      <c r="D59" s="123"/>
      <c r="E59" s="147"/>
      <c r="F59" s="123"/>
      <c r="G59" s="147"/>
      <c r="H59" s="123"/>
      <c r="I59" s="147"/>
      <c r="J59" s="123"/>
      <c r="K59" s="147"/>
      <c r="L59" s="123"/>
      <c r="M59" s="164"/>
      <c r="N59" s="123"/>
      <c r="O59" s="147"/>
      <c r="P59" s="147"/>
      <c r="Q59" s="147"/>
      <c r="R59" s="147"/>
      <c r="S59" s="147"/>
      <c r="T59" s="147"/>
      <c r="U59" s="153"/>
      <c r="V59" s="123"/>
      <c r="W59" s="147"/>
      <c r="X59" s="123"/>
      <c r="Y59" s="147"/>
      <c r="AA59" s="149"/>
    </row>
    <row r="60" spans="1:27" x14ac:dyDescent="0.45">
      <c r="A60" s="112" t="s">
        <v>206</v>
      </c>
      <c r="B60" s="78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64"/>
      <c r="N60" s="147"/>
      <c r="O60" s="147"/>
      <c r="P60" s="147"/>
      <c r="Q60" s="147"/>
      <c r="R60" s="147"/>
      <c r="S60" s="147"/>
      <c r="T60" s="147"/>
      <c r="U60" s="153"/>
      <c r="V60" s="147"/>
      <c r="W60" s="147"/>
      <c r="X60" s="147"/>
      <c r="Y60" s="147"/>
      <c r="Z60" s="148"/>
      <c r="AA60" s="149"/>
    </row>
    <row r="61" spans="1:27" x14ac:dyDescent="0.45">
      <c r="A61" s="137" t="s">
        <v>207</v>
      </c>
      <c r="B61" s="78"/>
      <c r="C61" s="132">
        <f>SUM(C54,C58)</f>
        <v>0</v>
      </c>
      <c r="D61" s="125"/>
      <c r="E61" s="132">
        <f>SUM(E54,E58)</f>
        <v>0</v>
      </c>
      <c r="F61" s="125"/>
      <c r="G61" s="132">
        <f>SUM(G54,G58)</f>
        <v>0</v>
      </c>
      <c r="H61" s="125"/>
      <c r="I61" s="132">
        <f>SUM(I54,I58)</f>
        <v>0</v>
      </c>
      <c r="J61" s="125"/>
      <c r="K61" s="132">
        <f>SUM(K54,K58)</f>
        <v>0</v>
      </c>
      <c r="L61" s="125"/>
      <c r="M61" s="132">
        <f>SUM(M54,M58)</f>
        <v>-72658</v>
      </c>
      <c r="N61" s="125"/>
      <c r="O61" s="132">
        <f>SUM(O54,O58)</f>
        <v>0</v>
      </c>
      <c r="P61" s="154"/>
      <c r="Q61" s="132">
        <f>SUM(Q54,Q58)</f>
        <v>0</v>
      </c>
      <c r="R61" s="154"/>
      <c r="S61" s="132">
        <f>SUM(S54,S58)</f>
        <v>0</v>
      </c>
      <c r="T61" s="154"/>
      <c r="U61" s="132">
        <f>SUM(U54,U58)</f>
        <v>0</v>
      </c>
      <c r="V61" s="125"/>
      <c r="W61" s="132">
        <f>SUM(W54,W58)</f>
        <v>-72658</v>
      </c>
      <c r="X61" s="125"/>
      <c r="Y61" s="132">
        <f>SUM(Y54,Y58)</f>
        <v>11893</v>
      </c>
      <c r="Z61" s="63"/>
      <c r="AA61" s="132">
        <f>SUM(AA54,AA58)</f>
        <v>-60765</v>
      </c>
    </row>
    <row r="62" spans="1:27" ht="12" customHeight="1" x14ac:dyDescent="0.45">
      <c r="A62" s="112"/>
      <c r="B62" s="112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AA62" s="125"/>
    </row>
    <row r="63" spans="1:27" x14ac:dyDescent="0.45">
      <c r="A63" s="112" t="s">
        <v>70</v>
      </c>
      <c r="B63" s="112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AA63" s="129"/>
    </row>
    <row r="64" spans="1:27" x14ac:dyDescent="0.45">
      <c r="A64" s="127" t="s">
        <v>208</v>
      </c>
      <c r="B64" s="127"/>
      <c r="C64" s="67">
        <v>0</v>
      </c>
      <c r="D64" s="129"/>
      <c r="E64" s="67">
        <v>0</v>
      </c>
      <c r="F64" s="129"/>
      <c r="G64" s="67">
        <v>0</v>
      </c>
      <c r="H64" s="129"/>
      <c r="I64" s="67">
        <v>0</v>
      </c>
      <c r="J64" s="129"/>
      <c r="K64" s="67">
        <v>0</v>
      </c>
      <c r="L64" s="129"/>
      <c r="M64" s="67">
        <v>-42381</v>
      </c>
      <c r="N64" s="129"/>
      <c r="O64" s="67">
        <v>0</v>
      </c>
      <c r="P64" s="129"/>
      <c r="Q64" s="67">
        <v>0</v>
      </c>
      <c r="S64" s="67">
        <v>0</v>
      </c>
      <c r="T64" s="123"/>
      <c r="U64" s="129">
        <f>SUM(O64:S64)</f>
        <v>0</v>
      </c>
      <c r="V64" s="123"/>
      <c r="W64" s="123">
        <f>SUM(U64,C64:M64)</f>
        <v>-42381</v>
      </c>
      <c r="X64" s="129"/>
      <c r="Y64" s="67">
        <f>'PL 6-9'!C126</f>
        <v>-7584</v>
      </c>
      <c r="AA64" s="129">
        <f>SUM(W64,Y64)</f>
        <v>-49965</v>
      </c>
    </row>
    <row r="65" spans="1:27" x14ac:dyDescent="0.45">
      <c r="A65" s="127" t="s">
        <v>57</v>
      </c>
      <c r="B65" s="127"/>
      <c r="C65" s="140">
        <v>0</v>
      </c>
      <c r="D65" s="158"/>
      <c r="E65" s="140">
        <v>0</v>
      </c>
      <c r="F65" s="158"/>
      <c r="G65" s="140">
        <v>0</v>
      </c>
      <c r="H65" s="158"/>
      <c r="I65" s="140">
        <v>0</v>
      </c>
      <c r="J65" s="129"/>
      <c r="K65" s="140">
        <v>0</v>
      </c>
      <c r="L65" s="129"/>
      <c r="M65" s="140">
        <v>0</v>
      </c>
      <c r="N65" s="129"/>
      <c r="O65" s="128">
        <v>3724</v>
      </c>
      <c r="P65" s="129"/>
      <c r="Q65" s="129">
        <v>-146310</v>
      </c>
      <c r="R65" s="129"/>
      <c r="S65" s="129">
        <v>0</v>
      </c>
      <c r="T65" s="130"/>
      <c r="U65" s="129">
        <f>SUM(O65:S65)</f>
        <v>-142586</v>
      </c>
      <c r="V65" s="130"/>
      <c r="W65" s="123">
        <f>SUM(U65,C65:M65)</f>
        <v>-142586</v>
      </c>
      <c r="X65" s="129"/>
      <c r="Y65" s="123">
        <v>1973</v>
      </c>
      <c r="AA65" s="139">
        <f>W65+Y65</f>
        <v>-140613</v>
      </c>
    </row>
    <row r="66" spans="1:27" x14ac:dyDescent="0.45">
      <c r="A66" s="63" t="s">
        <v>159</v>
      </c>
      <c r="B66" s="63"/>
      <c r="C66" s="132">
        <f>SUM(C64:C65)</f>
        <v>0</v>
      </c>
      <c r="D66" s="156"/>
      <c r="E66" s="132">
        <f>SUM(E64:E65)</f>
        <v>0</v>
      </c>
      <c r="F66" s="156"/>
      <c r="G66" s="132">
        <f>SUM(G64:G65)</f>
        <v>0</v>
      </c>
      <c r="H66" s="156"/>
      <c r="I66" s="132">
        <f>SUM(I64:I65)</f>
        <v>0</v>
      </c>
      <c r="J66" s="134"/>
      <c r="K66" s="132">
        <f>SUM(K64:K65)</f>
        <v>0</v>
      </c>
      <c r="L66" s="134"/>
      <c r="M66" s="132">
        <f>SUM(M64:M65)</f>
        <v>-42381</v>
      </c>
      <c r="N66" s="134"/>
      <c r="O66" s="132">
        <f>SUM(O64:O65)</f>
        <v>3724</v>
      </c>
      <c r="P66" s="134"/>
      <c r="Q66" s="135">
        <f>SUM(Q64:Q65)</f>
        <v>-146310</v>
      </c>
      <c r="R66" s="134"/>
      <c r="S66" s="135">
        <f>SUM(S64:S65)</f>
        <v>0</v>
      </c>
      <c r="T66" s="134"/>
      <c r="U66" s="135">
        <f>SUM(U64:U65)</f>
        <v>-142586</v>
      </c>
      <c r="V66" s="134"/>
      <c r="W66" s="135">
        <f>SUM(W64:W65)</f>
        <v>-184967</v>
      </c>
      <c r="X66" s="134"/>
      <c r="Y66" s="135">
        <f>SUM(Y64:Y65)</f>
        <v>-5611</v>
      </c>
      <c r="AA66" s="135">
        <f>W66+Y66</f>
        <v>-190578</v>
      </c>
    </row>
    <row r="67" spans="1:27" ht="12" customHeight="1" x14ac:dyDescent="0.45">
      <c r="A67" s="112"/>
      <c r="B67" s="112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AA67" s="125"/>
    </row>
    <row r="68" spans="1:27" x14ac:dyDescent="0.45">
      <c r="A68" s="91" t="s">
        <v>160</v>
      </c>
      <c r="B68" s="112"/>
      <c r="C68" s="128">
        <v>0</v>
      </c>
      <c r="D68" s="123"/>
      <c r="E68" s="128">
        <v>0</v>
      </c>
      <c r="F68" s="123"/>
      <c r="G68" s="128">
        <v>0</v>
      </c>
      <c r="H68" s="123"/>
      <c r="I68" s="128">
        <v>0</v>
      </c>
      <c r="J68" s="123"/>
      <c r="K68" s="128">
        <v>0</v>
      </c>
      <c r="L68" s="125"/>
      <c r="M68" s="128">
        <v>-929</v>
      </c>
      <c r="N68" s="125"/>
      <c r="O68" s="128">
        <v>0</v>
      </c>
      <c r="P68" s="123"/>
      <c r="Q68" s="128">
        <v>929</v>
      </c>
      <c r="R68" s="123"/>
      <c r="S68" s="128">
        <v>0</v>
      </c>
      <c r="T68" s="123"/>
      <c r="U68" s="139">
        <f>SUM(O68:S68)</f>
        <v>929</v>
      </c>
      <c r="V68" s="125"/>
      <c r="W68" s="128">
        <f>SUM(U68,C68:M68)</f>
        <v>0</v>
      </c>
      <c r="X68" s="123"/>
      <c r="Y68" s="128">
        <v>0</v>
      </c>
      <c r="AA68" s="131">
        <f>SUM(W68+Y68)</f>
        <v>0</v>
      </c>
    </row>
    <row r="69" spans="1:27" ht="22.5" thickBot="1" x14ac:dyDescent="0.5">
      <c r="A69" s="63" t="s">
        <v>184</v>
      </c>
      <c r="B69" s="63"/>
      <c r="C69" s="136">
        <f>C66+C50+C68+C61</f>
        <v>290634</v>
      </c>
      <c r="D69" s="134"/>
      <c r="E69" s="136">
        <f>E66+E50+E68+E61</f>
        <v>1487144</v>
      </c>
      <c r="F69" s="134"/>
      <c r="G69" s="136">
        <f>G66+G50+G68+G61</f>
        <v>51433</v>
      </c>
      <c r="H69" s="134"/>
      <c r="I69" s="136">
        <f>I66+I50+I68+I61</f>
        <v>50000</v>
      </c>
      <c r="J69" s="134"/>
      <c r="K69" s="136">
        <f>K66+K50+K68+K61</f>
        <v>2030721</v>
      </c>
      <c r="L69" s="134"/>
      <c r="M69" s="136">
        <f>M66+M50+M68+M61</f>
        <v>11382661</v>
      </c>
      <c r="N69" s="134"/>
      <c r="O69" s="136">
        <f>O66+O50+O68+O61</f>
        <v>2800</v>
      </c>
      <c r="P69" s="134"/>
      <c r="Q69" s="136">
        <f>Q66+Q50+Q68+Q61</f>
        <v>11573524</v>
      </c>
      <c r="R69" s="134"/>
      <c r="S69" s="136">
        <f>S66+S50+S68+S61</f>
        <v>1624</v>
      </c>
      <c r="T69" s="134"/>
      <c r="U69" s="136">
        <f>U66+U50+U68+U61</f>
        <v>11577948</v>
      </c>
      <c r="V69" s="134"/>
      <c r="W69" s="136">
        <f>W66+W50+W68+W61</f>
        <v>26870541</v>
      </c>
      <c r="X69" s="63"/>
      <c r="Y69" s="136">
        <f>Y66+Y50+Y68+Y61</f>
        <v>-5123</v>
      </c>
      <c r="Z69" s="63"/>
      <c r="AA69" s="136">
        <f>AA66+AA50+AA68+AA61</f>
        <v>26865418</v>
      </c>
    </row>
    <row r="70" spans="1:27" ht="22.5" thickTop="1" x14ac:dyDescent="0.45"/>
  </sheetData>
  <mergeCells count="10">
    <mergeCell ref="C40:AA40"/>
    <mergeCell ref="I41:M41"/>
    <mergeCell ref="O41:U41"/>
    <mergeCell ref="I44:K44"/>
    <mergeCell ref="C48:AA48"/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ignoredErrors>
    <ignoredError sqref="W54 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Q53"/>
  <sheetViews>
    <sheetView zoomScaleNormal="100" zoomScaleSheetLayoutView="100" workbookViewId="0"/>
  </sheetViews>
  <sheetFormatPr defaultColWidth="9.140625" defaultRowHeight="23.25" customHeight="1" x14ac:dyDescent="0.45"/>
  <cols>
    <col min="1" max="1" width="53.7109375" customWidth="1"/>
    <col min="2" max="2" width="10" customWidth="1"/>
    <col min="3" max="3" width="16.42578125" style="67" customWidth="1"/>
    <col min="4" max="4" width="1.140625" style="67" customWidth="1"/>
    <col min="5" max="5" width="16.42578125" style="67" customWidth="1"/>
    <col min="6" max="6" width="1.140625" style="67" customWidth="1"/>
    <col min="7" max="7" width="16.42578125" style="67" customWidth="1"/>
    <col min="8" max="8" width="1.140625" style="67" customWidth="1"/>
    <col min="9" max="9" width="16.42578125" style="67" customWidth="1"/>
    <col min="10" max="10" width="1.140625" style="67" customWidth="1"/>
    <col min="11" max="11" width="16.42578125" style="67" customWidth="1"/>
    <col min="12" max="12" width="1.140625" style="67" customWidth="1"/>
    <col min="13" max="13" width="16.42578125" style="67" customWidth="1"/>
    <col min="14" max="14" width="1.140625" style="67" customWidth="1"/>
    <col min="15" max="15" width="19" style="67" customWidth="1"/>
    <col min="16" max="16" width="1.140625" style="67" customWidth="1"/>
    <col min="17" max="17" width="16.42578125" style="67" customWidth="1"/>
  </cols>
  <sheetData>
    <row r="1" spans="1:17" ht="22.9" customHeight="1" x14ac:dyDescent="0.5">
      <c r="A1" s="77" t="s">
        <v>0</v>
      </c>
      <c r="B1" s="77"/>
      <c r="Q1" s="141"/>
    </row>
    <row r="2" spans="1:17" ht="22.9" customHeight="1" x14ac:dyDescent="0.5">
      <c r="A2" s="77" t="s">
        <v>58</v>
      </c>
      <c r="B2" s="77"/>
    </row>
    <row r="3" spans="1:17" ht="6.75" customHeight="1" x14ac:dyDescent="0.5">
      <c r="A3" s="77"/>
      <c r="B3" s="77"/>
    </row>
    <row r="4" spans="1:17" ht="22.9" customHeight="1" x14ac:dyDescent="0.45">
      <c r="C4" s="207" t="s">
        <v>3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22.9" customHeight="1" x14ac:dyDescent="0.45"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22" t="s">
        <v>161</v>
      </c>
      <c r="P5" s="133"/>
      <c r="Q5" s="133"/>
    </row>
    <row r="6" spans="1:17" ht="22.9" customHeight="1" x14ac:dyDescent="0.45">
      <c r="E6" s="133"/>
      <c r="F6" s="133"/>
      <c r="G6" s="133"/>
      <c r="H6" s="133"/>
      <c r="I6" s="208" t="s">
        <v>35</v>
      </c>
      <c r="J6" s="208"/>
      <c r="K6" s="208"/>
      <c r="L6" s="208"/>
      <c r="M6" s="208"/>
      <c r="N6" s="133"/>
      <c r="O6" s="142" t="s">
        <v>32</v>
      </c>
      <c r="P6" s="140"/>
      <c r="Q6" s="133"/>
    </row>
    <row r="7" spans="1:17" ht="22.9" customHeight="1" x14ac:dyDescent="0.45">
      <c r="C7" s="122" t="s">
        <v>59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0" t="s">
        <v>201</v>
      </c>
      <c r="P7" s="122"/>
    </row>
    <row r="8" spans="1:17" ht="22.9" customHeight="1" x14ac:dyDescent="0.45">
      <c r="C8" s="122" t="s">
        <v>60</v>
      </c>
      <c r="D8" s="122"/>
      <c r="E8" s="122" t="s">
        <v>61</v>
      </c>
      <c r="F8" s="122"/>
      <c r="G8" s="122" t="s">
        <v>62</v>
      </c>
      <c r="H8" s="122"/>
      <c r="I8" s="122" t="s">
        <v>129</v>
      </c>
      <c r="J8" s="122"/>
      <c r="K8" s="122"/>
      <c r="L8" s="122"/>
      <c r="M8" s="122"/>
      <c r="N8" s="122"/>
      <c r="O8" s="120" t="s">
        <v>203</v>
      </c>
      <c r="P8" s="122"/>
      <c r="Q8" s="122" t="s">
        <v>63</v>
      </c>
    </row>
    <row r="9" spans="1:17" ht="22.9" customHeight="1" x14ac:dyDescent="0.45">
      <c r="B9" s="78" t="s">
        <v>6</v>
      </c>
      <c r="C9" s="122" t="s">
        <v>64</v>
      </c>
      <c r="D9" s="122"/>
      <c r="E9" s="122" t="s">
        <v>211</v>
      </c>
      <c r="F9" s="122"/>
      <c r="G9" s="122" t="s">
        <v>65</v>
      </c>
      <c r="H9" s="122"/>
      <c r="I9" s="122" t="s">
        <v>66</v>
      </c>
      <c r="J9" s="122"/>
      <c r="K9" s="122" t="s">
        <v>67</v>
      </c>
      <c r="L9" s="122"/>
      <c r="M9" s="122" t="s">
        <v>68</v>
      </c>
      <c r="N9" s="122"/>
      <c r="O9" s="120" t="s">
        <v>204</v>
      </c>
      <c r="P9" s="122"/>
      <c r="Q9" s="122" t="s">
        <v>69</v>
      </c>
    </row>
    <row r="10" spans="1:17" ht="22.9" customHeight="1" x14ac:dyDescent="0.45">
      <c r="C10" s="210" t="s">
        <v>7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</row>
    <row r="11" spans="1:17" ht="22.9" customHeight="1" x14ac:dyDescent="0.45">
      <c r="A11" s="112" t="s">
        <v>147</v>
      </c>
      <c r="B11" s="112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</row>
    <row r="12" spans="1:17" ht="22.9" customHeight="1" x14ac:dyDescent="0.45">
      <c r="A12" s="112" t="s">
        <v>148</v>
      </c>
      <c r="B12" s="112"/>
      <c r="C12" s="134">
        <v>290634</v>
      </c>
      <c r="D12" s="134"/>
      <c r="E12" s="134">
        <v>1487144</v>
      </c>
      <c r="F12" s="134"/>
      <c r="G12" s="134">
        <v>51433</v>
      </c>
      <c r="H12" s="134"/>
      <c r="I12" s="134">
        <v>50000</v>
      </c>
      <c r="J12" s="134"/>
      <c r="K12" s="134">
        <v>1961197</v>
      </c>
      <c r="L12" s="134"/>
      <c r="M12" s="134">
        <v>11667052</v>
      </c>
      <c r="N12" s="134"/>
      <c r="O12" s="134">
        <v>11625732</v>
      </c>
      <c r="P12" s="134"/>
      <c r="Q12" s="143">
        <v>27133192</v>
      </c>
    </row>
    <row r="13" spans="1:17" ht="6.75" customHeight="1" x14ac:dyDescent="0.45">
      <c r="A13" s="112"/>
      <c r="B13" s="112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</row>
    <row r="14" spans="1:17" ht="22.9" customHeight="1" x14ac:dyDescent="0.45">
      <c r="A14" s="112" t="s">
        <v>114</v>
      </c>
      <c r="B14" s="112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ht="22.9" customHeight="1" x14ac:dyDescent="0.45">
      <c r="A15" s="126" t="s">
        <v>136</v>
      </c>
      <c r="B15" s="112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</row>
    <row r="16" spans="1:17" ht="22.9" customHeight="1" x14ac:dyDescent="0.45">
      <c r="A16" s="127" t="s">
        <v>115</v>
      </c>
      <c r="B16" s="78">
        <v>12</v>
      </c>
      <c r="C16" s="128">
        <v>0</v>
      </c>
      <c r="D16" s="123"/>
      <c r="E16" s="128">
        <v>0</v>
      </c>
      <c r="F16" s="123"/>
      <c r="G16" s="128">
        <v>0</v>
      </c>
      <c r="H16" s="123"/>
      <c r="I16" s="128">
        <v>0</v>
      </c>
      <c r="J16" s="123"/>
      <c r="K16" s="128">
        <v>0</v>
      </c>
      <c r="L16" s="125"/>
      <c r="M16" s="128">
        <v>-203444</v>
      </c>
      <c r="N16" s="125"/>
      <c r="O16" s="128">
        <v>0</v>
      </c>
      <c r="P16" s="125"/>
      <c r="Q16" s="145">
        <f t="shared" ref="Q16" si="0">SUM(C16:M16,O16)</f>
        <v>-203444</v>
      </c>
    </row>
    <row r="17" spans="1:17" ht="22.9" customHeight="1" x14ac:dyDescent="0.45">
      <c r="A17" s="112"/>
      <c r="B17" s="112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 ht="22.9" customHeight="1" x14ac:dyDescent="0.45">
      <c r="A18" s="112" t="s">
        <v>70</v>
      </c>
      <c r="B18" s="112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</row>
    <row r="19" spans="1:17" ht="22.9" customHeight="1" x14ac:dyDescent="0.45">
      <c r="A19" s="127" t="s">
        <v>208</v>
      </c>
      <c r="B19" s="127"/>
      <c r="C19" s="123">
        <v>0</v>
      </c>
      <c r="D19" s="123"/>
      <c r="E19" s="123">
        <v>0</v>
      </c>
      <c r="F19" s="123"/>
      <c r="G19" s="123">
        <v>0</v>
      </c>
      <c r="H19" s="123"/>
      <c r="I19" s="123">
        <v>0</v>
      </c>
      <c r="J19" s="129"/>
      <c r="K19" s="67">
        <v>0</v>
      </c>
      <c r="L19" s="129"/>
      <c r="M19" s="67">
        <v>-52403</v>
      </c>
      <c r="N19" s="129"/>
      <c r="O19" s="129">
        <v>0</v>
      </c>
      <c r="P19" s="129"/>
      <c r="Q19" s="129">
        <f>SUM(C19:M19,O19)</f>
        <v>-52403</v>
      </c>
    </row>
    <row r="20" spans="1:17" ht="22.9" customHeight="1" x14ac:dyDescent="0.45">
      <c r="A20" s="127" t="s">
        <v>57</v>
      </c>
      <c r="B20" s="127"/>
      <c r="C20" s="67">
        <v>0</v>
      </c>
      <c r="D20" s="122"/>
      <c r="E20" s="67">
        <v>0</v>
      </c>
      <c r="F20" s="122"/>
      <c r="G20" s="67">
        <v>0</v>
      </c>
      <c r="H20" s="122"/>
      <c r="I20" s="67">
        <v>0</v>
      </c>
      <c r="J20" s="129"/>
      <c r="K20" s="67">
        <v>0</v>
      </c>
      <c r="L20" s="129"/>
      <c r="M20" s="67">
        <v>0</v>
      </c>
      <c r="N20" s="129"/>
      <c r="O20" s="129">
        <v>-66658</v>
      </c>
      <c r="P20" s="129"/>
      <c r="Q20" s="129">
        <f>SUM(C20:M20,O20)</f>
        <v>-66658</v>
      </c>
    </row>
    <row r="21" spans="1:17" ht="22.9" customHeight="1" x14ac:dyDescent="0.45">
      <c r="A21" s="63" t="s">
        <v>159</v>
      </c>
      <c r="B21" s="63"/>
      <c r="C21" s="138">
        <f>SUM(C19:C20)</f>
        <v>0</v>
      </c>
      <c r="D21" s="133"/>
      <c r="E21" s="138">
        <f>SUM(E19:E20)</f>
        <v>0</v>
      </c>
      <c r="F21" s="133"/>
      <c r="G21" s="138">
        <f>SUM(G19:G20)</f>
        <v>0</v>
      </c>
      <c r="H21" s="133"/>
      <c r="I21" s="138">
        <f>SUM(I19:I20)</f>
        <v>0</v>
      </c>
      <c r="J21" s="134"/>
      <c r="K21" s="138">
        <f>SUM(K19:K20)</f>
        <v>0</v>
      </c>
      <c r="L21" s="134"/>
      <c r="M21" s="138">
        <f>SUM(M19:M20)</f>
        <v>-52403</v>
      </c>
      <c r="N21" s="134"/>
      <c r="O21" s="138">
        <f>SUM(O19:O20)</f>
        <v>-66658</v>
      </c>
      <c r="P21" s="134"/>
      <c r="Q21" s="138">
        <f>SUM(Q19:Q20)</f>
        <v>-119061</v>
      </c>
    </row>
    <row r="22" spans="1:17" ht="22.9" customHeight="1" x14ac:dyDescent="0.45">
      <c r="A22" s="63"/>
      <c r="B22" s="63"/>
      <c r="C22" s="125"/>
      <c r="D22" s="133"/>
      <c r="E22" s="125"/>
      <c r="F22" s="133"/>
      <c r="G22" s="125"/>
      <c r="H22" s="133"/>
      <c r="I22" s="125"/>
      <c r="J22" s="134"/>
      <c r="K22" s="125"/>
      <c r="L22" s="134"/>
      <c r="M22" s="125"/>
      <c r="N22" s="134"/>
      <c r="O22" s="134"/>
      <c r="P22" s="134"/>
      <c r="Q22" s="144"/>
    </row>
    <row r="23" spans="1:17" ht="22.9" customHeight="1" x14ac:dyDescent="0.45">
      <c r="A23" t="s">
        <v>116</v>
      </c>
      <c r="B23" s="63"/>
      <c r="C23" s="123">
        <v>0</v>
      </c>
      <c r="D23" s="123"/>
      <c r="E23" s="123">
        <v>0</v>
      </c>
      <c r="F23" s="123"/>
      <c r="G23" s="123">
        <v>0</v>
      </c>
      <c r="H23" s="123"/>
      <c r="I23" s="123">
        <v>0</v>
      </c>
      <c r="J23" s="134"/>
      <c r="K23" s="123">
        <v>69524</v>
      </c>
      <c r="L23" s="130"/>
      <c r="M23" s="123">
        <v>-69524</v>
      </c>
      <c r="N23" s="134"/>
      <c r="O23" s="129">
        <v>0</v>
      </c>
      <c r="P23" s="134"/>
      <c r="Q23" s="129">
        <f>SUM(C23:M23,O23)</f>
        <v>0</v>
      </c>
    </row>
    <row r="24" spans="1:17" ht="22.9" customHeight="1" x14ac:dyDescent="0.45">
      <c r="A24" s="91" t="s">
        <v>160</v>
      </c>
      <c r="B24" s="63"/>
      <c r="C24" s="128">
        <v>0</v>
      </c>
      <c r="D24" s="123"/>
      <c r="E24" s="128">
        <v>0</v>
      </c>
      <c r="F24" s="123"/>
      <c r="G24" s="128">
        <v>0</v>
      </c>
      <c r="H24" s="123"/>
      <c r="I24" s="128">
        <v>0</v>
      </c>
      <c r="J24" s="123"/>
      <c r="K24" s="128">
        <v>0</v>
      </c>
      <c r="L24" s="123"/>
      <c r="M24" s="128">
        <v>5677</v>
      </c>
      <c r="N24" s="123"/>
      <c r="O24" s="128">
        <v>-5677</v>
      </c>
      <c r="P24" s="123"/>
      <c r="Q24" s="145">
        <f>SUM(C24:M24,O24)</f>
        <v>0</v>
      </c>
    </row>
    <row r="25" spans="1:17" ht="22.9" customHeight="1" thickBot="1" x14ac:dyDescent="0.5">
      <c r="A25" s="63" t="s">
        <v>149</v>
      </c>
      <c r="B25" s="63"/>
      <c r="C25" s="136">
        <f>C21+C12+C16+C24+C23</f>
        <v>290634</v>
      </c>
      <c r="D25" s="134"/>
      <c r="E25" s="136">
        <f>E21+E12+E16+E24+E23</f>
        <v>1487144</v>
      </c>
      <c r="F25" s="134"/>
      <c r="G25" s="136">
        <f>G21+G12+G16+G24+G23</f>
        <v>51433</v>
      </c>
      <c r="H25" s="134"/>
      <c r="I25" s="136">
        <f>I21+I12+I16+I24+I23</f>
        <v>50000</v>
      </c>
      <c r="J25" s="134"/>
      <c r="K25" s="136">
        <f>K21+K12+K16+K24+K23</f>
        <v>2030721</v>
      </c>
      <c r="L25" s="134"/>
      <c r="M25" s="136">
        <f>M21+M12+M16+M24+M23</f>
        <v>11347358</v>
      </c>
      <c r="N25" s="134"/>
      <c r="O25" s="136">
        <f>O21+O12+O16+O24+O23</f>
        <v>11553397</v>
      </c>
      <c r="P25" s="134"/>
      <c r="Q25" s="136">
        <f>Q21+Q12+Q16+Q24+Q23</f>
        <v>26810687</v>
      </c>
    </row>
    <row r="26" spans="1:17" ht="22.9" customHeight="1" thickTop="1" x14ac:dyDescent="0.45">
      <c r="A26" s="63"/>
      <c r="B26" s="63"/>
      <c r="O26" s="150"/>
      <c r="P26" s="150"/>
      <c r="Q26" s="150"/>
    </row>
    <row r="27" spans="1:17" ht="22.9" customHeight="1" x14ac:dyDescent="0.45">
      <c r="Q27" s="66"/>
    </row>
    <row r="28" spans="1:17" ht="22.9" customHeight="1" x14ac:dyDescent="0.5">
      <c r="A28" s="77" t="s">
        <v>0</v>
      </c>
      <c r="B28" s="77"/>
      <c r="Q28" s="141"/>
    </row>
    <row r="29" spans="1:17" ht="22.9" customHeight="1" x14ac:dyDescent="0.5">
      <c r="A29" s="77" t="s">
        <v>58</v>
      </c>
      <c r="B29" s="77"/>
    </row>
    <row r="30" spans="1:17" ht="22.9" customHeight="1" x14ac:dyDescent="0.5">
      <c r="A30" s="77"/>
      <c r="B30" s="77"/>
    </row>
    <row r="31" spans="1:17" ht="22.9" customHeight="1" x14ac:dyDescent="0.45">
      <c r="C31" s="207" t="s">
        <v>3</v>
      </c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</row>
    <row r="32" spans="1:17" ht="22.9" customHeight="1" x14ac:dyDescent="0.45"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8" t="s">
        <v>161</v>
      </c>
      <c r="P32" s="156"/>
      <c r="Q32" s="156"/>
    </row>
    <row r="33" spans="1:17" ht="22.9" customHeight="1" x14ac:dyDescent="0.45">
      <c r="E33" s="156"/>
      <c r="F33" s="156"/>
      <c r="G33" s="156"/>
      <c r="H33" s="156"/>
      <c r="I33" s="208" t="s">
        <v>35</v>
      </c>
      <c r="J33" s="208"/>
      <c r="K33" s="208"/>
      <c r="L33" s="208"/>
      <c r="M33" s="208"/>
      <c r="N33" s="156"/>
      <c r="O33" s="157" t="s">
        <v>32</v>
      </c>
      <c r="P33" s="140"/>
      <c r="Q33" s="156"/>
    </row>
    <row r="34" spans="1:17" ht="22.9" customHeight="1" x14ac:dyDescent="0.45">
      <c r="C34" s="158" t="s">
        <v>59</v>
      </c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20" t="s">
        <v>201</v>
      </c>
      <c r="P34" s="158"/>
    </row>
    <row r="35" spans="1:17" ht="22.9" customHeight="1" x14ac:dyDescent="0.45">
      <c r="C35" s="158" t="s">
        <v>60</v>
      </c>
      <c r="D35" s="158"/>
      <c r="E35" s="158" t="s">
        <v>61</v>
      </c>
      <c r="F35" s="158"/>
      <c r="G35" s="158" t="s">
        <v>62</v>
      </c>
      <c r="H35" s="158"/>
      <c r="I35" s="158" t="s">
        <v>129</v>
      </c>
      <c r="J35" s="158"/>
      <c r="K35" s="158"/>
      <c r="L35" s="158"/>
      <c r="M35" s="158"/>
      <c r="N35" s="158"/>
      <c r="O35" s="120" t="s">
        <v>203</v>
      </c>
      <c r="P35" s="158"/>
      <c r="Q35" s="158" t="s">
        <v>63</v>
      </c>
    </row>
    <row r="36" spans="1:17" ht="22.9" customHeight="1" x14ac:dyDescent="0.45">
      <c r="B36" s="78" t="s">
        <v>6</v>
      </c>
      <c r="C36" s="158" t="s">
        <v>64</v>
      </c>
      <c r="D36" s="158"/>
      <c r="E36" s="158" t="s">
        <v>211</v>
      </c>
      <c r="F36" s="158"/>
      <c r="G36" s="158" t="s">
        <v>65</v>
      </c>
      <c r="H36" s="158"/>
      <c r="I36" s="158" t="s">
        <v>66</v>
      </c>
      <c r="J36" s="158"/>
      <c r="K36" s="158" t="s">
        <v>67</v>
      </c>
      <c r="L36" s="158"/>
      <c r="M36" s="158" t="s">
        <v>68</v>
      </c>
      <c r="N36" s="158"/>
      <c r="O36" s="120" t="s">
        <v>204</v>
      </c>
      <c r="P36" s="158"/>
      <c r="Q36" s="158" t="s">
        <v>69</v>
      </c>
    </row>
    <row r="37" spans="1:17" ht="22.9" customHeight="1" x14ac:dyDescent="0.45">
      <c r="C37" s="210" t="s">
        <v>7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</row>
    <row r="38" spans="1:17" ht="22.9" customHeight="1" x14ac:dyDescent="0.45">
      <c r="A38" s="112" t="s">
        <v>182</v>
      </c>
      <c r="B38" s="112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</row>
    <row r="39" spans="1:17" ht="22.9" customHeight="1" x14ac:dyDescent="0.45">
      <c r="A39" s="112" t="s">
        <v>183</v>
      </c>
      <c r="B39" s="112"/>
      <c r="C39" s="134">
        <v>290634</v>
      </c>
      <c r="D39" s="134"/>
      <c r="E39" s="134">
        <v>1487144</v>
      </c>
      <c r="F39" s="134"/>
      <c r="G39" s="134">
        <v>51433</v>
      </c>
      <c r="H39" s="134"/>
      <c r="I39" s="134">
        <v>50000</v>
      </c>
      <c r="J39" s="134"/>
      <c r="K39" s="134">
        <v>2030721</v>
      </c>
      <c r="L39" s="134"/>
      <c r="M39" s="134">
        <v>11401641</v>
      </c>
      <c r="N39" s="134"/>
      <c r="O39" s="134">
        <v>11721905</v>
      </c>
      <c r="P39" s="134"/>
      <c r="Q39" s="180">
        <f>SUM(C39:O39)</f>
        <v>27033478</v>
      </c>
    </row>
    <row r="40" spans="1:17" ht="6.75" customHeight="1" x14ac:dyDescent="0.45">
      <c r="A40" s="63"/>
      <c r="B40" s="63"/>
      <c r="C40" s="125"/>
      <c r="D40" s="156"/>
      <c r="E40" s="125"/>
      <c r="F40" s="156"/>
      <c r="G40" s="125"/>
      <c r="H40" s="156"/>
      <c r="I40" s="125"/>
      <c r="J40" s="134"/>
      <c r="K40" s="125"/>
      <c r="L40" s="134"/>
      <c r="M40" s="125"/>
      <c r="N40" s="134"/>
      <c r="O40" s="134"/>
      <c r="P40" s="134"/>
      <c r="Q40" s="179"/>
    </row>
    <row r="41" spans="1:17" ht="22.9" customHeight="1" x14ac:dyDescent="0.45">
      <c r="A41" s="112" t="s">
        <v>114</v>
      </c>
      <c r="B41" s="112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</row>
    <row r="42" spans="1:17" ht="22.9" customHeight="1" x14ac:dyDescent="0.45">
      <c r="A42" s="126" t="s">
        <v>136</v>
      </c>
      <c r="B42" s="112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</row>
    <row r="43" spans="1:17" ht="22.9" customHeight="1" x14ac:dyDescent="0.45">
      <c r="A43" s="127" t="s">
        <v>115</v>
      </c>
      <c r="B43" s="78">
        <v>12</v>
      </c>
      <c r="C43" s="128">
        <v>0</v>
      </c>
      <c r="D43" s="123"/>
      <c r="E43" s="128">
        <v>0</v>
      </c>
      <c r="F43" s="123"/>
      <c r="G43" s="128">
        <v>0</v>
      </c>
      <c r="H43" s="123"/>
      <c r="I43" s="128">
        <v>0</v>
      </c>
      <c r="J43" s="123"/>
      <c r="K43" s="128">
        <v>0</v>
      </c>
      <c r="L43" s="125"/>
      <c r="M43" s="128">
        <v>-72658</v>
      </c>
      <c r="N43" s="125"/>
      <c r="O43" s="128">
        <v>0</v>
      </c>
      <c r="P43" s="125"/>
      <c r="Q43" s="145">
        <f t="shared" ref="Q43" si="1">SUM(C43:M43,O43)</f>
        <v>-72658</v>
      </c>
    </row>
    <row r="44" spans="1:17" ht="22.9" customHeight="1" x14ac:dyDescent="0.45">
      <c r="A44" s="63"/>
      <c r="B44" s="63"/>
      <c r="C44" s="125"/>
      <c r="D44" s="156"/>
      <c r="E44" s="125"/>
      <c r="F44" s="156"/>
      <c r="G44" s="125"/>
      <c r="H44" s="156"/>
      <c r="I44" s="125"/>
      <c r="J44" s="134"/>
      <c r="K44" s="125"/>
      <c r="L44" s="134"/>
      <c r="M44" s="125"/>
      <c r="N44" s="134"/>
      <c r="O44" s="134"/>
      <c r="P44" s="134"/>
      <c r="Q44" s="144"/>
    </row>
    <row r="45" spans="1:17" ht="22.9" customHeight="1" x14ac:dyDescent="0.45">
      <c r="A45" s="112" t="s">
        <v>70</v>
      </c>
      <c r="B45" s="112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</row>
    <row r="46" spans="1:17" ht="22.9" customHeight="1" x14ac:dyDescent="0.45">
      <c r="A46" s="127" t="s">
        <v>208</v>
      </c>
      <c r="B46" s="127"/>
      <c r="C46" s="123">
        <v>0</v>
      </c>
      <c r="D46" s="123"/>
      <c r="E46" s="123">
        <v>0</v>
      </c>
      <c r="F46" s="123"/>
      <c r="G46" s="123">
        <v>0</v>
      </c>
      <c r="H46" s="123"/>
      <c r="I46" s="123">
        <v>0</v>
      </c>
      <c r="J46" s="129"/>
      <c r="K46" s="67">
        <v>0</v>
      </c>
      <c r="L46" s="129"/>
      <c r="M46" s="67">
        <v>-45043</v>
      </c>
      <c r="N46" s="129"/>
      <c r="O46" s="129">
        <v>0</v>
      </c>
      <c r="P46" s="129"/>
      <c r="Q46" s="129">
        <f>SUM(C46:M46,O46)</f>
        <v>-45043</v>
      </c>
    </row>
    <row r="47" spans="1:17" ht="22.9" customHeight="1" x14ac:dyDescent="0.45">
      <c r="A47" s="127" t="s">
        <v>57</v>
      </c>
      <c r="B47" s="127"/>
      <c r="C47" s="67">
        <v>0</v>
      </c>
      <c r="D47" s="158"/>
      <c r="E47" s="67">
        <v>0</v>
      </c>
      <c r="F47" s="158"/>
      <c r="G47" s="67">
        <v>0</v>
      </c>
      <c r="H47" s="158"/>
      <c r="I47" s="67">
        <v>0</v>
      </c>
      <c r="J47" s="129"/>
      <c r="K47" s="67">
        <v>0</v>
      </c>
      <c r="L47" s="129"/>
      <c r="M47" s="67">
        <v>0</v>
      </c>
      <c r="N47" s="129"/>
      <c r="O47" s="129">
        <v>-146310</v>
      </c>
      <c r="P47" s="129"/>
      <c r="Q47" s="129">
        <f>SUM(C47:M47,O47)</f>
        <v>-146310</v>
      </c>
    </row>
    <row r="48" spans="1:17" ht="22.9" customHeight="1" x14ac:dyDescent="0.45">
      <c r="A48" s="63" t="s">
        <v>159</v>
      </c>
      <c r="B48" s="63"/>
      <c r="C48" s="138">
        <f>SUM(C46:C47)</f>
        <v>0</v>
      </c>
      <c r="D48" s="156"/>
      <c r="E48" s="138">
        <f>SUM(E46:E47)</f>
        <v>0</v>
      </c>
      <c r="F48" s="156"/>
      <c r="G48" s="138">
        <f>SUM(G46:G47)</f>
        <v>0</v>
      </c>
      <c r="H48" s="156"/>
      <c r="I48" s="138">
        <f>SUM(I46:I47)</f>
        <v>0</v>
      </c>
      <c r="J48" s="134"/>
      <c r="K48" s="138">
        <f>SUM(K46:K47)</f>
        <v>0</v>
      </c>
      <c r="L48" s="134"/>
      <c r="M48" s="138">
        <f>SUM(M46:M47)</f>
        <v>-45043</v>
      </c>
      <c r="N48" s="134"/>
      <c r="O48" s="138">
        <f>SUM(O46:O47)</f>
        <v>-146310</v>
      </c>
      <c r="P48" s="134"/>
      <c r="Q48" s="138">
        <f>SUM(Q46:Q47)</f>
        <v>-191353</v>
      </c>
    </row>
    <row r="49" spans="1:17" ht="6.75" customHeight="1" x14ac:dyDescent="0.45">
      <c r="A49" s="63"/>
      <c r="B49" s="63"/>
      <c r="C49" s="125"/>
      <c r="D49" s="156"/>
      <c r="E49" s="125"/>
      <c r="F49" s="156"/>
      <c r="G49" s="125"/>
      <c r="H49" s="156"/>
      <c r="I49" s="125"/>
      <c r="J49" s="134"/>
      <c r="K49" s="125"/>
      <c r="L49" s="134"/>
      <c r="M49" s="125"/>
      <c r="N49" s="134"/>
      <c r="O49" s="134"/>
      <c r="P49" s="134"/>
      <c r="Q49" s="144"/>
    </row>
    <row r="50" spans="1:17" ht="22.9" customHeight="1" x14ac:dyDescent="0.45">
      <c r="A50" s="91" t="s">
        <v>160</v>
      </c>
      <c r="B50" s="63"/>
      <c r="C50" s="128">
        <v>0</v>
      </c>
      <c r="D50" s="123"/>
      <c r="E50" s="128">
        <v>0</v>
      </c>
      <c r="F50" s="123"/>
      <c r="G50" s="128">
        <v>0</v>
      </c>
      <c r="H50" s="123"/>
      <c r="I50" s="128">
        <v>0</v>
      </c>
      <c r="J50" s="123"/>
      <c r="K50" s="128">
        <v>0</v>
      </c>
      <c r="L50" s="123"/>
      <c r="M50" s="128">
        <v>-929</v>
      </c>
      <c r="N50" s="123"/>
      <c r="O50" s="128">
        <v>929</v>
      </c>
      <c r="P50" s="123"/>
      <c r="Q50" s="145">
        <f>SUM(C50:M50,O50)</f>
        <v>0</v>
      </c>
    </row>
    <row r="51" spans="1:17" ht="22.9" customHeight="1" thickBot="1" x14ac:dyDescent="0.5">
      <c r="A51" s="63" t="s">
        <v>184</v>
      </c>
      <c r="B51" s="63"/>
      <c r="C51" s="136">
        <f>SUM(C39,C43,C48,C50)</f>
        <v>290634</v>
      </c>
      <c r="D51" s="134"/>
      <c r="E51" s="136">
        <f>SUM(E39,E43,E48,E50)</f>
        <v>1487144</v>
      </c>
      <c r="F51" s="134"/>
      <c r="G51" s="136">
        <f>SUM(G39,G43,G48,G50)</f>
        <v>51433</v>
      </c>
      <c r="H51" s="134"/>
      <c r="I51" s="136">
        <f>SUM(I39,I43,I48,I50)</f>
        <v>50000</v>
      </c>
      <c r="J51" s="134"/>
      <c r="K51" s="136">
        <f>SUM(K39,K43,K48,K50)</f>
        <v>2030721</v>
      </c>
      <c r="L51" s="134"/>
      <c r="M51" s="136">
        <f>SUM(M39,M43,M48,M50)</f>
        <v>11283011</v>
      </c>
      <c r="N51" s="134"/>
      <c r="O51" s="136">
        <f>SUM(O39,O43,O48,O50)</f>
        <v>11576524</v>
      </c>
      <c r="P51" s="134"/>
      <c r="Q51" s="136">
        <f>SUM(Q39,Q43,Q48,Q50)</f>
        <v>26769467</v>
      </c>
    </row>
    <row r="52" spans="1:17" ht="22.9" customHeight="1" thickTop="1" x14ac:dyDescent="0.45">
      <c r="A52" s="63"/>
      <c r="B52" s="63"/>
    </row>
    <row r="53" spans="1:17" ht="23.25" customHeight="1" x14ac:dyDescent="0.45">
      <c r="O53" s="150"/>
      <c r="P53" s="150"/>
      <c r="Q53" s="150"/>
    </row>
  </sheetData>
  <mergeCells count="6">
    <mergeCell ref="C37:Q37"/>
    <mergeCell ref="C4:Q4"/>
    <mergeCell ref="I6:M6"/>
    <mergeCell ref="C10:Q10"/>
    <mergeCell ref="C31:Q31"/>
    <mergeCell ref="I33:M33"/>
  </mergeCells>
  <pageMargins left="0.7" right="0.7" top="0.48" bottom="0.5" header="0.5" footer="0.5"/>
  <pageSetup paperSize="9" scale="73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ignoredErrors>
    <ignoredError sqref="Q43 Q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zoomScaleNormal="100" zoomScaleSheetLayoutView="100" workbookViewId="0"/>
  </sheetViews>
  <sheetFormatPr defaultRowHeight="22.35" customHeight="1" x14ac:dyDescent="0.45"/>
  <cols>
    <col min="1" max="1" width="64.28515625" style="39" customWidth="1"/>
    <col min="2" max="2" width="15.42578125" style="40" customWidth="1"/>
    <col min="3" max="3" width="0.85546875" style="40" customWidth="1"/>
    <col min="4" max="4" width="15.42578125" style="40" customWidth="1"/>
    <col min="5" max="5" width="0.85546875" style="40" customWidth="1"/>
    <col min="6" max="6" width="15.42578125" style="40" customWidth="1"/>
    <col min="7" max="7" width="0.85546875" style="18" customWidth="1"/>
    <col min="8" max="8" width="15.42578125" style="40" customWidth="1"/>
  </cols>
  <sheetData>
    <row r="1" spans="1:8" s="60" customFormat="1" ht="22.35" customHeight="1" x14ac:dyDescent="0.5">
      <c r="A1" s="1" t="s">
        <v>0</v>
      </c>
      <c r="B1" s="13"/>
      <c r="C1" s="13"/>
      <c r="D1" s="13"/>
      <c r="E1" s="13"/>
      <c r="F1" s="13"/>
      <c r="G1" s="11"/>
      <c r="H1" s="13"/>
    </row>
    <row r="2" spans="1:8" s="60" customFormat="1" ht="22.35" customHeight="1" x14ac:dyDescent="0.5">
      <c r="A2" s="1" t="s">
        <v>77</v>
      </c>
      <c r="B2" s="13"/>
      <c r="C2" s="13"/>
      <c r="D2" s="13"/>
      <c r="E2" s="13"/>
      <c r="F2" s="13"/>
      <c r="G2" s="11"/>
      <c r="H2" s="13"/>
    </row>
    <row r="3" spans="1:8" s="60" customFormat="1" ht="4.9000000000000004" customHeight="1" x14ac:dyDescent="0.5">
      <c r="A3" s="1"/>
      <c r="B3" s="13"/>
      <c r="C3" s="13"/>
      <c r="D3" s="13"/>
      <c r="E3" s="13"/>
      <c r="F3" s="13"/>
      <c r="G3" s="11"/>
      <c r="H3" s="13"/>
    </row>
    <row r="4" spans="1:8" ht="22.35" customHeight="1" x14ac:dyDescent="0.45">
      <c r="B4" s="204" t="s">
        <v>2</v>
      </c>
      <c r="C4" s="204"/>
      <c r="D4" s="204"/>
      <c r="E4" s="70"/>
      <c r="F4" s="70"/>
      <c r="G4" s="4" t="s">
        <v>3</v>
      </c>
      <c r="H4" s="70"/>
    </row>
    <row r="5" spans="1:8" ht="22.35" customHeight="1" x14ac:dyDescent="0.45">
      <c r="B5" s="205" t="s">
        <v>126</v>
      </c>
      <c r="C5" s="212"/>
      <c r="D5" s="212"/>
      <c r="E5" s="61"/>
      <c r="F5" s="205" t="s">
        <v>126</v>
      </c>
      <c r="G5" s="206"/>
      <c r="H5" s="206"/>
    </row>
    <row r="6" spans="1:8" ht="22.35" customHeight="1" x14ac:dyDescent="0.45">
      <c r="B6" s="205" t="s">
        <v>123</v>
      </c>
      <c r="C6" s="213"/>
      <c r="D6" s="213"/>
      <c r="E6" s="61"/>
      <c r="F6" s="205" t="s">
        <v>123</v>
      </c>
      <c r="G6" s="213"/>
      <c r="H6" s="213"/>
    </row>
    <row r="7" spans="1:8" ht="22.35" customHeight="1" x14ac:dyDescent="0.45">
      <c r="B7" s="151">
        <v>2564</v>
      </c>
      <c r="C7" s="49"/>
      <c r="D7" s="49">
        <v>2563</v>
      </c>
      <c r="E7" s="49"/>
      <c r="F7" s="49">
        <v>2564</v>
      </c>
      <c r="G7" s="49"/>
      <c r="H7" s="49">
        <v>2563</v>
      </c>
    </row>
    <row r="8" spans="1:8" ht="22.35" customHeight="1" x14ac:dyDescent="0.45">
      <c r="B8" s="211" t="s">
        <v>7</v>
      </c>
      <c r="C8" s="211"/>
      <c r="D8" s="211"/>
      <c r="E8" s="211"/>
      <c r="F8" s="211"/>
      <c r="G8" s="211"/>
      <c r="H8" s="211"/>
    </row>
    <row r="9" spans="1:8" s="62" customFormat="1" ht="22.35" customHeight="1" x14ac:dyDescent="0.45">
      <c r="A9" s="43" t="s">
        <v>78</v>
      </c>
      <c r="B9" s="44"/>
      <c r="C9" s="44"/>
      <c r="D9" s="44"/>
      <c r="E9" s="44"/>
      <c r="F9" s="44"/>
      <c r="G9" s="44"/>
      <c r="H9" s="44"/>
    </row>
    <row r="10" spans="1:8" ht="22.35" customHeight="1" x14ac:dyDescent="0.45">
      <c r="A10" s="39" t="s">
        <v>227</v>
      </c>
      <c r="B10" s="41">
        <v>-49965</v>
      </c>
      <c r="C10" s="41"/>
      <c r="D10" s="41">
        <v>-99710</v>
      </c>
      <c r="E10" s="41"/>
      <c r="F10" s="41">
        <v>-45043</v>
      </c>
      <c r="G10" s="41"/>
      <c r="H10" s="41">
        <v>-52403</v>
      </c>
    </row>
    <row r="11" spans="1:8" ht="22.35" customHeight="1" x14ac:dyDescent="0.45">
      <c r="A11" s="45" t="s">
        <v>238</v>
      </c>
      <c r="B11" s="41"/>
      <c r="C11" s="41"/>
      <c r="D11" s="41"/>
      <c r="E11" s="41"/>
      <c r="F11" s="41"/>
      <c r="G11" s="33"/>
      <c r="H11" s="41"/>
    </row>
    <row r="12" spans="1:8" ht="22.35" customHeight="1" x14ac:dyDescent="0.45">
      <c r="A12" s="30" t="s">
        <v>54</v>
      </c>
      <c r="B12" s="41">
        <v>18603</v>
      </c>
      <c r="C12" s="41"/>
      <c r="D12" s="41">
        <v>44349</v>
      </c>
      <c r="E12" s="41"/>
      <c r="F12" s="41">
        <v>14825</v>
      </c>
      <c r="G12" s="33"/>
      <c r="H12" s="41">
        <v>44174</v>
      </c>
    </row>
    <row r="13" spans="1:8" ht="22.35" customHeight="1" x14ac:dyDescent="0.45">
      <c r="A13" s="39" t="s">
        <v>52</v>
      </c>
      <c r="B13" s="46">
        <v>7172</v>
      </c>
      <c r="C13" s="41"/>
      <c r="D13" s="46">
        <v>10745</v>
      </c>
      <c r="E13" s="41"/>
      <c r="F13" s="46">
        <v>6065</v>
      </c>
      <c r="G13" s="33"/>
      <c r="H13" s="46">
        <v>9061</v>
      </c>
    </row>
    <row r="14" spans="1:8" ht="22.35" customHeight="1" x14ac:dyDescent="0.45">
      <c r="A14" s="39" t="s">
        <v>79</v>
      </c>
      <c r="B14" s="41">
        <v>382591</v>
      </c>
      <c r="C14" s="41"/>
      <c r="D14" s="41">
        <v>396093</v>
      </c>
      <c r="E14" s="41"/>
      <c r="F14" s="41">
        <v>377930</v>
      </c>
      <c r="G14" s="33"/>
      <c r="H14" s="41">
        <v>390942</v>
      </c>
    </row>
    <row r="15" spans="1:8" ht="22.35" customHeight="1" x14ac:dyDescent="0.45">
      <c r="A15" s="39" t="s">
        <v>212</v>
      </c>
      <c r="B15" s="46">
        <v>0</v>
      </c>
      <c r="C15" s="41"/>
      <c r="D15" s="46">
        <v>96</v>
      </c>
      <c r="E15" s="41"/>
      <c r="F15" s="46">
        <v>34976</v>
      </c>
      <c r="G15" s="33"/>
      <c r="H15" s="46">
        <v>11203</v>
      </c>
    </row>
    <row r="16" spans="1:8" ht="22.35" customHeight="1" x14ac:dyDescent="0.45">
      <c r="A16" s="39" t="s">
        <v>213</v>
      </c>
      <c r="B16" s="46">
        <v>-7612</v>
      </c>
      <c r="C16" s="41"/>
      <c r="D16" s="46">
        <v>64</v>
      </c>
      <c r="E16" s="46"/>
      <c r="F16" s="46">
        <v>-7612</v>
      </c>
      <c r="G16" s="33"/>
      <c r="H16" s="46">
        <v>31</v>
      </c>
    </row>
    <row r="17" spans="1:8" ht="22.35" customHeight="1" x14ac:dyDescent="0.45">
      <c r="A17" s="39" t="s">
        <v>162</v>
      </c>
      <c r="B17" s="41">
        <v>-6352</v>
      </c>
      <c r="C17" s="41"/>
      <c r="D17" s="41">
        <v>-12645</v>
      </c>
      <c r="E17" s="41"/>
      <c r="F17" s="41">
        <v>-6352</v>
      </c>
      <c r="G17" s="33"/>
      <c r="H17" s="41">
        <v>-12645</v>
      </c>
    </row>
    <row r="18" spans="1:8" ht="22.35" customHeight="1" x14ac:dyDescent="0.45">
      <c r="A18" s="39" t="s">
        <v>214</v>
      </c>
      <c r="B18" s="46">
        <v>4789</v>
      </c>
      <c r="C18" s="41"/>
      <c r="D18" s="46">
        <v>16058</v>
      </c>
      <c r="E18" s="41"/>
      <c r="F18" s="46">
        <v>0</v>
      </c>
      <c r="G18" s="33"/>
      <c r="H18" s="46">
        <v>0</v>
      </c>
    </row>
    <row r="19" spans="1:8" ht="22.35" customHeight="1" x14ac:dyDescent="0.45">
      <c r="A19" s="39" t="s">
        <v>163</v>
      </c>
      <c r="B19" s="46">
        <v>9055</v>
      </c>
      <c r="C19" s="41"/>
      <c r="D19" s="46">
        <v>-9615</v>
      </c>
      <c r="E19" s="41"/>
      <c r="F19" s="20">
        <v>12850</v>
      </c>
      <c r="G19" s="33"/>
      <c r="H19" s="20">
        <v>-8545</v>
      </c>
    </row>
    <row r="20" spans="1:8" ht="22.35" customHeight="1" x14ac:dyDescent="0.45">
      <c r="A20" s="39" t="s">
        <v>234</v>
      </c>
      <c r="B20" s="46">
        <v>-1032</v>
      </c>
      <c r="C20" s="41"/>
      <c r="D20" s="46">
        <v>586</v>
      </c>
      <c r="E20" s="41"/>
      <c r="F20" s="20">
        <v>0</v>
      </c>
      <c r="G20" s="33"/>
      <c r="H20" s="20">
        <v>0</v>
      </c>
    </row>
    <row r="21" spans="1:8" ht="22.35" customHeight="1" x14ac:dyDescent="0.45">
      <c r="A21" s="30" t="s">
        <v>239</v>
      </c>
      <c r="B21" s="46">
        <v>4156</v>
      </c>
      <c r="C21" s="41"/>
      <c r="D21" s="46">
        <v>-11189</v>
      </c>
      <c r="E21" s="41"/>
      <c r="F21" s="46">
        <v>4163</v>
      </c>
      <c r="G21" s="33"/>
      <c r="H21" s="46">
        <v>-11150</v>
      </c>
    </row>
    <row r="22" spans="1:8" ht="22.35" customHeight="1" x14ac:dyDescent="0.45">
      <c r="A22" s="39" t="s">
        <v>240</v>
      </c>
      <c r="B22" s="46">
        <v>0</v>
      </c>
      <c r="C22" s="41"/>
      <c r="D22" s="46">
        <v>0</v>
      </c>
      <c r="E22" s="41"/>
      <c r="F22" s="46">
        <v>0</v>
      </c>
      <c r="G22" s="33"/>
      <c r="H22" s="46">
        <v>-3866</v>
      </c>
    </row>
    <row r="23" spans="1:8" ht="22.35" customHeight="1" x14ac:dyDescent="0.45">
      <c r="A23" s="39" t="s">
        <v>215</v>
      </c>
      <c r="B23" s="46">
        <v>-4983</v>
      </c>
      <c r="C23" s="41"/>
      <c r="D23" s="46">
        <v>0</v>
      </c>
      <c r="E23" s="41"/>
      <c r="F23" s="46">
        <v>-4983</v>
      </c>
      <c r="G23" s="33"/>
      <c r="H23" s="46">
        <v>0</v>
      </c>
    </row>
    <row r="24" spans="1:8" ht="22.35" customHeight="1" x14ac:dyDescent="0.45">
      <c r="A24" s="39" t="s">
        <v>216</v>
      </c>
      <c r="B24" s="46">
        <v>49083</v>
      </c>
      <c r="C24" s="41"/>
      <c r="D24" s="46">
        <v>46415</v>
      </c>
      <c r="E24" s="41"/>
      <c r="F24" s="46">
        <v>47526</v>
      </c>
      <c r="G24" s="33"/>
      <c r="H24" s="46">
        <v>44727</v>
      </c>
    </row>
    <row r="25" spans="1:8" ht="22.35" customHeight="1" x14ac:dyDescent="0.45">
      <c r="A25" s="39" t="s">
        <v>47</v>
      </c>
      <c r="B25" s="46">
        <v>-337104</v>
      </c>
      <c r="C25" s="41"/>
      <c r="D25" s="46">
        <v>-319565</v>
      </c>
      <c r="E25" s="41"/>
      <c r="F25" s="46">
        <v>-353047</v>
      </c>
      <c r="G25" s="33"/>
      <c r="H25" s="46">
        <v>-334513</v>
      </c>
    </row>
    <row r="26" spans="1:8" ht="22.35" customHeight="1" x14ac:dyDescent="0.45">
      <c r="A26" s="39" t="s">
        <v>80</v>
      </c>
      <c r="B26" s="46">
        <v>-8023</v>
      </c>
      <c r="C26" s="41"/>
      <c r="D26" s="46">
        <v>-12629</v>
      </c>
      <c r="E26" s="41"/>
      <c r="F26" s="46">
        <v>-8680</v>
      </c>
      <c r="G26" s="33"/>
      <c r="H26" s="46">
        <v>-13951</v>
      </c>
    </row>
    <row r="27" spans="1:8" ht="22.35" customHeight="1" x14ac:dyDescent="0.45">
      <c r="A27" s="69"/>
      <c r="B27" s="146">
        <f>SUM(B10:B26)</f>
        <v>60378</v>
      </c>
      <c r="C27" s="41"/>
      <c r="D27" s="146">
        <f>SUM(D10:D26)</f>
        <v>49053</v>
      </c>
      <c r="E27" s="41"/>
      <c r="F27" s="146">
        <f>SUM(F10:F26)</f>
        <v>72618</v>
      </c>
      <c r="G27" s="33"/>
      <c r="H27" s="146">
        <f>SUM(H10:H26)</f>
        <v>63065</v>
      </c>
    </row>
    <row r="28" spans="1:8" ht="22.35" customHeight="1" x14ac:dyDescent="0.45">
      <c r="A28" s="45" t="s">
        <v>81</v>
      </c>
      <c r="B28" s="41"/>
      <c r="C28" s="41"/>
      <c r="D28" s="41"/>
      <c r="E28" s="41"/>
      <c r="F28" s="41"/>
      <c r="G28" s="33"/>
      <c r="H28" s="41"/>
    </row>
    <row r="29" spans="1:8" ht="22.35" customHeight="1" x14ac:dyDescent="0.45">
      <c r="A29" s="39" t="s">
        <v>82</v>
      </c>
      <c r="B29" s="46">
        <v>373726</v>
      </c>
      <c r="C29" s="41"/>
      <c r="D29" s="46">
        <v>445988</v>
      </c>
      <c r="E29" s="41"/>
      <c r="F29" s="41">
        <v>399883</v>
      </c>
      <c r="G29" s="33"/>
      <c r="H29" s="41">
        <v>443512</v>
      </c>
    </row>
    <row r="30" spans="1:8" ht="22.35" customHeight="1" x14ac:dyDescent="0.45">
      <c r="A30" s="39" t="s">
        <v>139</v>
      </c>
      <c r="B30" s="20">
        <v>139289</v>
      </c>
      <c r="C30" s="41"/>
      <c r="D30" s="46">
        <v>-68818</v>
      </c>
      <c r="E30" s="41"/>
      <c r="F30" s="33">
        <v>141302</v>
      </c>
      <c r="G30" s="33"/>
      <c r="H30" s="41">
        <v>-69039</v>
      </c>
    </row>
    <row r="31" spans="1:8" ht="22.35" customHeight="1" x14ac:dyDescent="0.45">
      <c r="A31" s="39" t="s">
        <v>83</v>
      </c>
      <c r="B31" s="46">
        <v>46127</v>
      </c>
      <c r="C31" s="41"/>
      <c r="D31" s="46">
        <v>231618</v>
      </c>
      <c r="E31" s="46"/>
      <c r="F31" s="41">
        <v>34800</v>
      </c>
      <c r="G31" s="33"/>
      <c r="H31" s="41">
        <v>227365</v>
      </c>
    </row>
    <row r="32" spans="1:8" ht="22.35" customHeight="1" x14ac:dyDescent="0.45">
      <c r="A32" s="39" t="s">
        <v>11</v>
      </c>
      <c r="B32" s="46">
        <v>10407</v>
      </c>
      <c r="C32" s="41"/>
      <c r="D32" s="46">
        <v>12979</v>
      </c>
      <c r="E32" s="41"/>
      <c r="F32" s="46">
        <v>0</v>
      </c>
      <c r="G32" s="33"/>
      <c r="H32" s="46">
        <v>0</v>
      </c>
    </row>
    <row r="33" spans="1:8" ht="22.35" customHeight="1" x14ac:dyDescent="0.45">
      <c r="A33" s="39" t="s">
        <v>13</v>
      </c>
      <c r="B33" s="20">
        <v>7764</v>
      </c>
      <c r="C33" s="41"/>
      <c r="D33" s="46">
        <v>43330</v>
      </c>
      <c r="E33" s="46"/>
      <c r="F33" s="46">
        <v>5635</v>
      </c>
      <c r="G33" s="33"/>
      <c r="H33" s="46">
        <v>42469</v>
      </c>
    </row>
    <row r="34" spans="1:8" ht="22.35" customHeight="1" x14ac:dyDescent="0.45">
      <c r="A34" s="39" t="s">
        <v>84</v>
      </c>
      <c r="B34" s="46">
        <v>10889</v>
      </c>
      <c r="C34" s="41"/>
      <c r="D34" s="46">
        <v>15327</v>
      </c>
      <c r="E34" s="46"/>
      <c r="F34" s="46">
        <v>11270</v>
      </c>
      <c r="G34" s="33"/>
      <c r="H34" s="46">
        <v>11640</v>
      </c>
    </row>
    <row r="35" spans="1:8" ht="22.35" customHeight="1" x14ac:dyDescent="0.45">
      <c r="A35" s="39" t="s">
        <v>25</v>
      </c>
      <c r="B35" s="46">
        <v>-339662</v>
      </c>
      <c r="C35" s="41"/>
      <c r="D35" s="46">
        <v>-301763</v>
      </c>
      <c r="E35" s="46"/>
      <c r="F35" s="46">
        <v>-337471</v>
      </c>
      <c r="G35" s="33"/>
      <c r="H35" s="46">
        <v>-293941</v>
      </c>
    </row>
    <row r="36" spans="1:8" ht="22.35" customHeight="1" x14ac:dyDescent="0.45">
      <c r="A36" s="39" t="s">
        <v>127</v>
      </c>
      <c r="B36" s="20">
        <v>-1284</v>
      </c>
      <c r="C36" s="41"/>
      <c r="D36" s="46">
        <v>-135148</v>
      </c>
      <c r="E36" s="46"/>
      <c r="F36" s="46">
        <v>-2487</v>
      </c>
      <c r="G36" s="33"/>
      <c r="H36" s="46">
        <v>-134043</v>
      </c>
    </row>
    <row r="37" spans="1:8" ht="22.35" customHeight="1" x14ac:dyDescent="0.45">
      <c r="A37" s="39" t="s">
        <v>175</v>
      </c>
      <c r="B37" s="20">
        <v>0</v>
      </c>
      <c r="C37" s="41"/>
      <c r="D37" s="20">
        <v>199617</v>
      </c>
      <c r="E37" s="46"/>
      <c r="F37" s="46">
        <v>0</v>
      </c>
      <c r="G37" s="33"/>
      <c r="H37" s="46">
        <v>199617</v>
      </c>
    </row>
    <row r="38" spans="1:8" ht="22.35" customHeight="1" x14ac:dyDescent="0.45">
      <c r="A38" s="39" t="s">
        <v>29</v>
      </c>
      <c r="B38" s="47">
        <v>-2714</v>
      </c>
      <c r="C38" s="41"/>
      <c r="D38" s="47">
        <v>-10650</v>
      </c>
      <c r="E38" s="41"/>
      <c r="F38" s="47">
        <v>-3613</v>
      </c>
      <c r="G38" s="33"/>
      <c r="H38" s="47">
        <v>-10945</v>
      </c>
    </row>
    <row r="39" spans="1:8" ht="22.35" customHeight="1" x14ac:dyDescent="0.45">
      <c r="A39" s="39" t="s">
        <v>174</v>
      </c>
      <c r="B39" s="46">
        <f>SUM(B27:B38)</f>
        <v>304920</v>
      </c>
      <c r="C39" s="41"/>
      <c r="D39" s="46">
        <f>SUM(D27:D38)</f>
        <v>481533</v>
      </c>
      <c r="E39" s="41"/>
      <c r="F39" s="46">
        <f>SUM(F27:F38)</f>
        <v>321937</v>
      </c>
      <c r="G39" s="41"/>
      <c r="H39" s="46">
        <f>SUM(H27:H38)</f>
        <v>479700</v>
      </c>
    </row>
    <row r="40" spans="1:8" ht="22.35" customHeight="1" x14ac:dyDescent="0.45">
      <c r="A40" s="39" t="s">
        <v>217</v>
      </c>
      <c r="B40" s="46">
        <v>-61780</v>
      </c>
      <c r="C40" s="41"/>
      <c r="D40" s="46">
        <v>-43575</v>
      </c>
      <c r="E40" s="46"/>
      <c r="F40" s="46">
        <v>-58618</v>
      </c>
      <c r="G40" s="33"/>
      <c r="H40" s="46">
        <v>-40260</v>
      </c>
    </row>
    <row r="41" spans="1:8" ht="22.35" customHeight="1" x14ac:dyDescent="0.45">
      <c r="A41" s="39" t="s">
        <v>98</v>
      </c>
      <c r="B41" s="46">
        <v>-25273</v>
      </c>
      <c r="C41" s="46"/>
      <c r="D41" s="46">
        <v>-17970</v>
      </c>
      <c r="E41" s="46"/>
      <c r="F41" s="46">
        <v>-24906</v>
      </c>
      <c r="G41" s="20"/>
      <c r="H41" s="46">
        <v>-17550</v>
      </c>
    </row>
    <row r="42" spans="1:8" ht="22.35" customHeight="1" x14ac:dyDescent="0.45">
      <c r="A42" s="39" t="s">
        <v>218</v>
      </c>
      <c r="B42" s="40">
        <v>24155</v>
      </c>
      <c r="D42" s="18">
        <v>0</v>
      </c>
      <c r="F42" s="40">
        <v>23622</v>
      </c>
      <c r="H42" s="40">
        <v>0</v>
      </c>
    </row>
    <row r="43" spans="1:8" s="63" customFormat="1" ht="22.35" customHeight="1" x14ac:dyDescent="0.45">
      <c r="A43" s="35" t="s">
        <v>173</v>
      </c>
      <c r="B43" s="42">
        <f>SUM(B39:B42)</f>
        <v>242022</v>
      </c>
      <c r="C43" s="36"/>
      <c r="D43" s="42">
        <f>SUM(D39:D42)</f>
        <v>419988</v>
      </c>
      <c r="E43" s="36"/>
      <c r="F43" s="42">
        <f>SUM(F39:F42)</f>
        <v>262035</v>
      </c>
      <c r="G43" s="36"/>
      <c r="H43" s="42">
        <f>SUM(H39:H42)</f>
        <v>421890</v>
      </c>
    </row>
    <row r="44" spans="1:8" s="60" customFormat="1" ht="22.35" customHeight="1" x14ac:dyDescent="0.5">
      <c r="A44" s="1" t="s">
        <v>0</v>
      </c>
      <c r="B44" s="13"/>
      <c r="C44" s="13"/>
      <c r="D44" s="13"/>
      <c r="E44" s="13"/>
      <c r="F44" s="13"/>
      <c r="G44" s="11"/>
      <c r="H44" s="13"/>
    </row>
    <row r="45" spans="1:8" s="60" customFormat="1" ht="22.35" customHeight="1" x14ac:dyDescent="0.5">
      <c r="A45" s="1" t="s">
        <v>77</v>
      </c>
      <c r="B45" s="13"/>
      <c r="C45" s="13"/>
      <c r="D45" s="13"/>
      <c r="E45" s="13"/>
      <c r="F45" s="13"/>
      <c r="G45" s="11"/>
      <c r="H45" s="13"/>
    </row>
    <row r="46" spans="1:8" s="60" customFormat="1" ht="7.5" customHeight="1" x14ac:dyDescent="0.5">
      <c r="A46" s="1"/>
      <c r="B46" s="13"/>
      <c r="C46" s="13"/>
      <c r="D46" s="13"/>
      <c r="E46" s="13"/>
      <c r="F46" s="13"/>
      <c r="G46" s="11"/>
      <c r="H46" s="13"/>
    </row>
    <row r="47" spans="1:8" ht="22.35" customHeight="1" x14ac:dyDescent="0.45">
      <c r="B47" s="204" t="s">
        <v>2</v>
      </c>
      <c r="C47" s="204"/>
      <c r="D47" s="204"/>
      <c r="E47" s="70"/>
      <c r="F47" s="70"/>
      <c r="G47" s="4" t="s">
        <v>3</v>
      </c>
      <c r="H47" s="70"/>
    </row>
    <row r="48" spans="1:8" ht="22.35" customHeight="1" x14ac:dyDescent="0.45">
      <c r="B48" s="205" t="s">
        <v>126</v>
      </c>
      <c r="C48" s="212"/>
      <c r="D48" s="212"/>
      <c r="E48" s="61"/>
      <c r="F48" s="205" t="s">
        <v>126</v>
      </c>
      <c r="G48" s="206"/>
      <c r="H48" s="206"/>
    </row>
    <row r="49" spans="1:8" ht="22.35" customHeight="1" x14ac:dyDescent="0.45">
      <c r="B49" s="205" t="s">
        <v>123</v>
      </c>
      <c r="C49" s="213"/>
      <c r="D49" s="213"/>
      <c r="E49" s="61"/>
      <c r="F49" s="205" t="s">
        <v>123</v>
      </c>
      <c r="G49" s="213"/>
      <c r="H49" s="213"/>
    </row>
    <row r="50" spans="1:8" ht="22.35" customHeight="1" x14ac:dyDescent="0.45">
      <c r="B50" s="151">
        <v>2564</v>
      </c>
      <c r="C50" s="49"/>
      <c r="D50" s="49">
        <v>2563</v>
      </c>
      <c r="E50" s="49"/>
      <c r="F50" s="49">
        <v>2564</v>
      </c>
      <c r="G50" s="49"/>
      <c r="H50" s="49">
        <v>2563</v>
      </c>
    </row>
    <row r="51" spans="1:8" ht="22.35" customHeight="1" x14ac:dyDescent="0.45">
      <c r="B51" s="211" t="s">
        <v>7</v>
      </c>
      <c r="C51" s="211"/>
      <c r="D51" s="211"/>
      <c r="E51" s="211"/>
      <c r="F51" s="211"/>
      <c r="G51" s="211"/>
      <c r="H51" s="211"/>
    </row>
    <row r="52" spans="1:8" ht="22.35" customHeight="1" x14ac:dyDescent="0.45">
      <c r="A52" s="43" t="s">
        <v>85</v>
      </c>
      <c r="B52" s="41"/>
      <c r="C52" s="41"/>
      <c r="D52" s="41"/>
      <c r="E52" s="41"/>
      <c r="F52" s="41"/>
      <c r="G52" s="33"/>
      <c r="H52" s="41"/>
    </row>
    <row r="53" spans="1:8" ht="22.35" customHeight="1" x14ac:dyDescent="0.45">
      <c r="A53" s="39" t="s">
        <v>170</v>
      </c>
      <c r="B53" s="46">
        <v>-373892</v>
      </c>
      <c r="C53" s="46"/>
      <c r="D53" s="46">
        <v>501046</v>
      </c>
      <c r="E53" s="46"/>
      <c r="F53" s="46">
        <v>-373892</v>
      </c>
      <c r="G53" s="20"/>
      <c r="H53" s="46">
        <v>501046</v>
      </c>
    </row>
    <row r="54" spans="1:8" ht="22.35" customHeight="1" x14ac:dyDescent="0.45">
      <c r="A54" s="39" t="s">
        <v>110</v>
      </c>
      <c r="B54" s="46">
        <v>1838</v>
      </c>
      <c r="C54" s="46"/>
      <c r="D54" s="46">
        <v>82844</v>
      </c>
      <c r="E54" s="46"/>
      <c r="F54" s="20">
        <v>1838</v>
      </c>
      <c r="G54" s="20"/>
      <c r="H54" s="20">
        <v>82844</v>
      </c>
    </row>
    <row r="55" spans="1:8" ht="22.35" customHeight="1" x14ac:dyDescent="0.45">
      <c r="A55" s="39" t="s">
        <v>111</v>
      </c>
      <c r="B55" s="46">
        <v>-203003</v>
      </c>
      <c r="C55" s="46"/>
      <c r="D55" s="46">
        <v>-180147</v>
      </c>
      <c r="E55" s="46"/>
      <c r="F55" s="46">
        <v>-203003</v>
      </c>
      <c r="G55" s="20"/>
      <c r="H55" s="46">
        <v>-180147</v>
      </c>
    </row>
    <row r="56" spans="1:8" ht="22.35" customHeight="1" x14ac:dyDescent="0.45">
      <c r="A56" s="39" t="s">
        <v>241</v>
      </c>
      <c r="B56" s="46">
        <v>-60000</v>
      </c>
      <c r="C56" s="46"/>
      <c r="D56" s="46">
        <v>0</v>
      </c>
      <c r="E56" s="46"/>
      <c r="F56" s="46">
        <v>-60000</v>
      </c>
      <c r="G56" s="20"/>
      <c r="H56" s="46">
        <v>0</v>
      </c>
    </row>
    <row r="57" spans="1:8" ht="22.35" customHeight="1" x14ac:dyDescent="0.45">
      <c r="A57" s="39" t="s">
        <v>219</v>
      </c>
      <c r="B57" s="46">
        <v>0</v>
      </c>
      <c r="C57" s="46"/>
      <c r="D57" s="46">
        <v>0</v>
      </c>
      <c r="E57" s="46"/>
      <c r="F57" s="46">
        <v>0</v>
      </c>
      <c r="G57" s="20"/>
      <c r="H57" s="46">
        <v>3866</v>
      </c>
    </row>
    <row r="58" spans="1:8" ht="22.35" customHeight="1" x14ac:dyDescent="0.45">
      <c r="A58" s="39" t="s">
        <v>220</v>
      </c>
      <c r="B58" s="46">
        <v>0</v>
      </c>
      <c r="C58" s="46"/>
      <c r="D58" s="46">
        <v>0</v>
      </c>
      <c r="E58" s="46"/>
      <c r="F58" s="46">
        <v>-16856</v>
      </c>
      <c r="G58" s="20"/>
      <c r="H58" s="46">
        <v>0</v>
      </c>
    </row>
    <row r="59" spans="1:8" ht="22.35" customHeight="1" x14ac:dyDescent="0.45">
      <c r="A59" s="39" t="s">
        <v>132</v>
      </c>
      <c r="B59" s="46">
        <v>133</v>
      </c>
      <c r="C59" s="46"/>
      <c r="D59" s="46">
        <v>22858</v>
      </c>
      <c r="E59" s="46"/>
      <c r="F59" s="46">
        <v>129</v>
      </c>
      <c r="G59" s="20"/>
      <c r="H59" s="46">
        <v>22818</v>
      </c>
    </row>
    <row r="60" spans="1:8" ht="22.35" customHeight="1" x14ac:dyDescent="0.45">
      <c r="A60" s="64" t="s">
        <v>131</v>
      </c>
      <c r="B60" s="46">
        <v>-46639</v>
      </c>
      <c r="C60" s="46"/>
      <c r="D60" s="46">
        <v>-188174</v>
      </c>
      <c r="E60" s="46"/>
      <c r="F60" s="20">
        <v>-46082</v>
      </c>
      <c r="G60" s="20"/>
      <c r="H60" s="20">
        <v>-187759</v>
      </c>
    </row>
    <row r="61" spans="1:8" ht="22.35" customHeight="1" x14ac:dyDescent="0.45">
      <c r="A61" s="64" t="s">
        <v>235</v>
      </c>
      <c r="B61" s="46">
        <v>37500</v>
      </c>
      <c r="C61" s="46"/>
      <c r="D61" s="46">
        <v>105</v>
      </c>
      <c r="E61" s="46"/>
      <c r="F61" s="46">
        <v>47500</v>
      </c>
      <c r="G61" s="20"/>
      <c r="H61" s="20">
        <v>7105</v>
      </c>
    </row>
    <row r="62" spans="1:8" ht="22.35" customHeight="1" x14ac:dyDescent="0.45">
      <c r="A62" s="39" t="s">
        <v>236</v>
      </c>
      <c r="B62" s="40">
        <v>0</v>
      </c>
      <c r="D62" s="40">
        <v>-3550</v>
      </c>
      <c r="F62" s="40">
        <v>-3500</v>
      </c>
      <c r="H62" s="40">
        <v>-5050</v>
      </c>
    </row>
    <row r="63" spans="1:8" ht="22.35" customHeight="1" x14ac:dyDescent="0.45">
      <c r="A63" s="39" t="s">
        <v>128</v>
      </c>
      <c r="B63" s="46">
        <v>353047</v>
      </c>
      <c r="C63" s="41"/>
      <c r="D63" s="46">
        <v>334513</v>
      </c>
      <c r="E63" s="41"/>
      <c r="F63" s="46">
        <v>353047</v>
      </c>
      <c r="G63" s="33"/>
      <c r="H63" s="46">
        <v>334513</v>
      </c>
    </row>
    <row r="64" spans="1:8" ht="22.35" customHeight="1" x14ac:dyDescent="0.45">
      <c r="A64" s="39" t="s">
        <v>120</v>
      </c>
      <c r="B64" s="46">
        <v>6128</v>
      </c>
      <c r="C64" s="41"/>
      <c r="D64" s="46">
        <v>20717</v>
      </c>
      <c r="E64" s="41"/>
      <c r="F64" s="46">
        <v>6785</v>
      </c>
      <c r="G64" s="33"/>
      <c r="H64" s="46">
        <v>22039</v>
      </c>
    </row>
    <row r="65" spans="1:8" s="63" customFormat="1" ht="22.35" customHeight="1" x14ac:dyDescent="0.45">
      <c r="A65" s="35" t="s">
        <v>117</v>
      </c>
      <c r="B65" s="42">
        <f>SUM(B53:B64)</f>
        <v>-284888</v>
      </c>
      <c r="C65" s="32"/>
      <c r="D65" s="42">
        <f>SUM(D53:D64)</f>
        <v>590212</v>
      </c>
      <c r="E65" s="32"/>
      <c r="F65" s="42">
        <f>SUM(F53:F64)</f>
        <v>-294034</v>
      </c>
      <c r="G65" s="32"/>
      <c r="H65" s="42">
        <f>SUM(H53:H64)</f>
        <v>601275</v>
      </c>
    </row>
    <row r="66" spans="1:8" s="60" customFormat="1" ht="7.5" customHeight="1" x14ac:dyDescent="0.5">
      <c r="A66" s="1"/>
      <c r="B66" s="13"/>
      <c r="C66" s="13"/>
      <c r="D66" s="13"/>
      <c r="E66" s="13"/>
      <c r="F66" s="13"/>
      <c r="G66" s="11"/>
      <c r="H66" s="13"/>
    </row>
    <row r="67" spans="1:8" ht="22.35" customHeight="1" x14ac:dyDescent="0.45">
      <c r="A67" s="43" t="s">
        <v>86</v>
      </c>
      <c r="B67" s="41"/>
      <c r="C67" s="41"/>
      <c r="D67" s="41"/>
      <c r="E67" s="41"/>
      <c r="F67" s="41"/>
      <c r="G67" s="33"/>
      <c r="H67" s="41"/>
    </row>
    <row r="68" spans="1:8" ht="22.35" customHeight="1" x14ac:dyDescent="0.45">
      <c r="A68" s="39" t="s">
        <v>121</v>
      </c>
      <c r="B68" s="41"/>
      <c r="C68" s="41"/>
      <c r="D68" s="41"/>
      <c r="E68" s="41"/>
      <c r="F68" s="41"/>
      <c r="G68" s="33"/>
      <c r="H68" s="41"/>
    </row>
    <row r="69" spans="1:8" ht="22.35" customHeight="1" x14ac:dyDescent="0.45">
      <c r="A69" s="30" t="s">
        <v>237</v>
      </c>
      <c r="B69" s="41">
        <v>-16397</v>
      </c>
      <c r="C69" s="41"/>
      <c r="D69" s="41">
        <v>-5356</v>
      </c>
      <c r="E69" s="41"/>
      <c r="F69" s="41">
        <v>0</v>
      </c>
      <c r="G69" s="33"/>
      <c r="H69" s="41">
        <v>0</v>
      </c>
    </row>
    <row r="70" spans="1:8" ht="22.35" customHeight="1" x14ac:dyDescent="0.45">
      <c r="A70" s="39" t="s">
        <v>171</v>
      </c>
      <c r="B70" s="41">
        <v>20000</v>
      </c>
      <c r="C70" s="41"/>
      <c r="D70" s="41">
        <v>22000</v>
      </c>
      <c r="E70" s="41"/>
      <c r="F70" s="41">
        <v>0</v>
      </c>
      <c r="G70" s="33"/>
      <c r="H70" s="41">
        <v>0</v>
      </c>
    </row>
    <row r="71" spans="1:8" ht="22.35" customHeight="1" x14ac:dyDescent="0.45">
      <c r="A71" s="39" t="s">
        <v>165</v>
      </c>
      <c r="B71" s="41">
        <v>-6000</v>
      </c>
      <c r="C71" s="41"/>
      <c r="D71" s="41">
        <v>-10000</v>
      </c>
      <c r="E71" s="41"/>
      <c r="F71" s="41">
        <v>0</v>
      </c>
      <c r="G71" s="33"/>
      <c r="H71" s="41">
        <v>0</v>
      </c>
    </row>
    <row r="72" spans="1:8" ht="22.35" customHeight="1" x14ac:dyDescent="0.45">
      <c r="A72" s="39" t="s">
        <v>164</v>
      </c>
      <c r="B72" s="41">
        <v>-230436</v>
      </c>
      <c r="C72" s="41"/>
      <c r="D72" s="41">
        <v>-219761</v>
      </c>
      <c r="E72" s="41"/>
      <c r="F72" s="41">
        <v>-229068</v>
      </c>
      <c r="G72" s="33"/>
      <c r="H72" s="41">
        <v>-218694</v>
      </c>
    </row>
    <row r="73" spans="1:8" ht="22.35" customHeight="1" x14ac:dyDescent="0.45">
      <c r="A73" s="39" t="s">
        <v>221</v>
      </c>
      <c r="D73" s="18"/>
    </row>
    <row r="74" spans="1:8" ht="22.35" customHeight="1" x14ac:dyDescent="0.45">
      <c r="A74" s="39" t="s">
        <v>222</v>
      </c>
      <c r="B74" s="40">
        <v>11893</v>
      </c>
      <c r="D74" s="40">
        <v>0</v>
      </c>
      <c r="F74" s="40">
        <v>0</v>
      </c>
      <c r="H74" s="40">
        <v>0</v>
      </c>
    </row>
    <row r="75" spans="1:8" ht="22.35" customHeight="1" x14ac:dyDescent="0.45">
      <c r="A75" s="30" t="s">
        <v>179</v>
      </c>
      <c r="B75" s="41"/>
      <c r="C75" s="41"/>
      <c r="D75" s="41"/>
      <c r="E75" s="41"/>
      <c r="F75" s="41"/>
      <c r="G75" s="33"/>
      <c r="H75" s="41"/>
    </row>
    <row r="76" spans="1:8" ht="22.35" customHeight="1" x14ac:dyDescent="0.45">
      <c r="A76" s="30" t="s">
        <v>180</v>
      </c>
      <c r="B76" s="41">
        <v>0</v>
      </c>
      <c r="C76" s="41"/>
      <c r="D76" s="41">
        <v>-817</v>
      </c>
      <c r="E76" s="41"/>
      <c r="F76" s="33">
        <v>0</v>
      </c>
      <c r="G76" s="33"/>
      <c r="H76" s="41">
        <v>0</v>
      </c>
    </row>
    <row r="77" spans="1:8" ht="22.35" customHeight="1" x14ac:dyDescent="0.45">
      <c r="A77" s="39" t="s">
        <v>99</v>
      </c>
      <c r="B77" s="41">
        <v>-72658</v>
      </c>
      <c r="C77" s="41"/>
      <c r="D77" s="41">
        <v>-203444</v>
      </c>
      <c r="E77" s="41"/>
      <c r="F77" s="41">
        <v>-72658</v>
      </c>
      <c r="G77" s="33"/>
      <c r="H77" s="41">
        <v>-203444</v>
      </c>
    </row>
    <row r="78" spans="1:8" ht="22.35" customHeight="1" x14ac:dyDescent="0.45">
      <c r="A78" s="30" t="s">
        <v>138</v>
      </c>
      <c r="B78" s="41">
        <v>-7338</v>
      </c>
      <c r="C78" s="41"/>
      <c r="D78" s="41">
        <v>-10727</v>
      </c>
      <c r="E78" s="41"/>
      <c r="F78" s="41">
        <v>-6065</v>
      </c>
      <c r="G78" s="33"/>
      <c r="H78" s="41">
        <v>-9061</v>
      </c>
    </row>
    <row r="79" spans="1:8" s="63" customFormat="1" ht="22.35" customHeight="1" x14ac:dyDescent="0.45">
      <c r="A79" s="35" t="s">
        <v>118</v>
      </c>
      <c r="B79" s="42">
        <f>SUM(B68:B78)</f>
        <v>-300936</v>
      </c>
      <c r="C79" s="36"/>
      <c r="D79" s="42">
        <f>SUM(D68:D78)</f>
        <v>-428105</v>
      </c>
      <c r="E79" s="36"/>
      <c r="F79" s="42">
        <f>SUM(F68:F78)</f>
        <v>-307791</v>
      </c>
      <c r="G79" s="36"/>
      <c r="H79" s="42">
        <f>SUM(H68:H78)</f>
        <v>-431199</v>
      </c>
    </row>
    <row r="80" spans="1:8" s="60" customFormat="1" ht="7.5" customHeight="1" x14ac:dyDescent="0.5">
      <c r="A80" s="1"/>
      <c r="B80" s="13"/>
      <c r="C80" s="13"/>
      <c r="D80" s="13"/>
      <c r="E80" s="13"/>
      <c r="F80" s="13"/>
      <c r="G80" s="11"/>
      <c r="H80" s="13"/>
    </row>
    <row r="81" spans="1:8" ht="22.35" customHeight="1" x14ac:dyDescent="0.45">
      <c r="A81" s="30" t="s">
        <v>119</v>
      </c>
      <c r="B81" s="51"/>
      <c r="C81" s="35"/>
      <c r="D81" s="51"/>
      <c r="E81" s="35"/>
      <c r="F81" s="31"/>
      <c r="G81" s="35"/>
      <c r="H81" s="31"/>
    </row>
    <row r="82" spans="1:8" ht="22.35" customHeight="1" x14ac:dyDescent="0.45">
      <c r="A82" s="30" t="s">
        <v>100</v>
      </c>
      <c r="B82" s="46">
        <f>SUM(B79,B65,B43)</f>
        <v>-343802</v>
      </c>
      <c r="C82" s="41"/>
      <c r="D82" s="46">
        <f>SUM(D79,D65,D43)</f>
        <v>582095</v>
      </c>
      <c r="E82" s="41"/>
      <c r="F82" s="46">
        <f>SUM(F79,F65,F43)</f>
        <v>-339790</v>
      </c>
      <c r="G82" s="41"/>
      <c r="H82" s="46">
        <f>SUM(H79,H65,H43)</f>
        <v>591966</v>
      </c>
    </row>
    <row r="83" spans="1:8" ht="22.35" customHeight="1" x14ac:dyDescent="0.45">
      <c r="A83" s="30" t="s">
        <v>101</v>
      </c>
      <c r="B83" s="46"/>
      <c r="C83" s="41"/>
      <c r="D83" s="46"/>
      <c r="E83" s="41"/>
      <c r="F83" s="46"/>
      <c r="G83" s="41"/>
      <c r="H83" s="46"/>
    </row>
    <row r="84" spans="1:8" ht="22.35" customHeight="1" x14ac:dyDescent="0.45">
      <c r="A84" s="30" t="s">
        <v>102</v>
      </c>
      <c r="B84" s="20">
        <v>4699</v>
      </c>
      <c r="C84" s="46"/>
      <c r="D84" s="20">
        <v>5569</v>
      </c>
      <c r="E84" s="46"/>
      <c r="F84" s="46">
        <v>0</v>
      </c>
      <c r="G84" s="20"/>
      <c r="H84" s="46">
        <v>0</v>
      </c>
    </row>
    <row r="85" spans="1:8" s="63" customFormat="1" ht="22.35" customHeight="1" x14ac:dyDescent="0.45">
      <c r="A85" s="35" t="s">
        <v>119</v>
      </c>
      <c r="B85" s="37">
        <f>SUM(B82:B84)</f>
        <v>-339103</v>
      </c>
      <c r="C85" s="46"/>
      <c r="D85" s="37">
        <f>SUM(D82:D84)</f>
        <v>587664</v>
      </c>
      <c r="E85" s="46"/>
      <c r="F85" s="37">
        <f>SUM(F82:F84)</f>
        <v>-339790</v>
      </c>
      <c r="G85" s="20"/>
      <c r="H85" s="37">
        <f>SUM(H82:H84)</f>
        <v>591966</v>
      </c>
    </row>
    <row r="86" spans="1:8" ht="22.35" customHeight="1" x14ac:dyDescent="0.45">
      <c r="A86" s="39" t="s">
        <v>166</v>
      </c>
      <c r="B86" s="65">
        <v>1795163</v>
      </c>
      <c r="C86" s="65"/>
      <c r="D86" s="65">
        <v>1113701</v>
      </c>
      <c r="E86" s="65"/>
      <c r="F86" s="65">
        <v>1780973</v>
      </c>
      <c r="G86" s="48"/>
      <c r="H86" s="65">
        <v>1095121</v>
      </c>
    </row>
    <row r="87" spans="1:8" s="63" customFormat="1" ht="22.35" customHeight="1" thickBot="1" x14ac:dyDescent="0.5">
      <c r="A87" s="35" t="s">
        <v>167</v>
      </c>
      <c r="B87" s="52">
        <f>SUM(B85:B86)</f>
        <v>1456060</v>
      </c>
      <c r="C87" s="36"/>
      <c r="D87" s="52">
        <f>SUM(D85:D86)</f>
        <v>1701365</v>
      </c>
      <c r="E87" s="36"/>
      <c r="F87" s="52">
        <f>SUM(F85:F86)</f>
        <v>1441183</v>
      </c>
      <c r="G87" s="36"/>
      <c r="H87" s="52">
        <f>SUM(H85:H86)</f>
        <v>1687087</v>
      </c>
    </row>
    <row r="88" spans="1:8" s="60" customFormat="1" ht="7.5" customHeight="1" thickTop="1" x14ac:dyDescent="0.5">
      <c r="A88" s="1"/>
      <c r="B88" s="13"/>
      <c r="C88" s="13"/>
      <c r="D88" s="13"/>
      <c r="E88" s="13"/>
      <c r="F88" s="13"/>
      <c r="G88" s="11"/>
      <c r="H88" s="13"/>
    </row>
    <row r="89" spans="1:8" s="60" customFormat="1" ht="21" customHeight="1" x14ac:dyDescent="0.5">
      <c r="A89" s="1" t="s">
        <v>0</v>
      </c>
      <c r="B89" s="13"/>
      <c r="C89" s="13"/>
      <c r="D89" s="13"/>
      <c r="E89" s="13"/>
      <c r="F89" s="13"/>
      <c r="G89" s="11"/>
      <c r="H89" s="13"/>
    </row>
    <row r="90" spans="1:8" s="60" customFormat="1" ht="21" customHeight="1" x14ac:dyDescent="0.5">
      <c r="A90" s="1" t="s">
        <v>77</v>
      </c>
      <c r="B90" s="13"/>
      <c r="C90" s="13"/>
      <c r="D90" s="13"/>
      <c r="E90" s="13"/>
      <c r="F90" s="13"/>
      <c r="G90" s="11"/>
      <c r="H90" s="13"/>
    </row>
    <row r="91" spans="1:8" s="60" customFormat="1" ht="21" customHeight="1" x14ac:dyDescent="0.5">
      <c r="A91" s="1"/>
      <c r="B91" s="13"/>
      <c r="C91" s="13"/>
      <c r="D91" s="13"/>
      <c r="E91" s="13"/>
      <c r="F91" s="13"/>
      <c r="G91" s="11"/>
      <c r="H91" s="13"/>
    </row>
    <row r="92" spans="1:8" s="60" customFormat="1" ht="21" customHeight="1" x14ac:dyDescent="0.45">
      <c r="A92" s="39"/>
      <c r="B92" s="204" t="s">
        <v>2</v>
      </c>
      <c r="C92" s="204"/>
      <c r="D92" s="204"/>
      <c r="E92" s="70"/>
      <c r="F92" s="70"/>
      <c r="G92" s="4" t="s">
        <v>3</v>
      </c>
      <c r="H92" s="70"/>
    </row>
    <row r="93" spans="1:8" s="60" customFormat="1" ht="21" customHeight="1" x14ac:dyDescent="0.45">
      <c r="A93" s="39"/>
      <c r="B93" s="205" t="s">
        <v>126</v>
      </c>
      <c r="C93" s="212"/>
      <c r="D93" s="212"/>
      <c r="E93" s="61"/>
      <c r="F93" s="205" t="s">
        <v>126</v>
      </c>
      <c r="G93" s="206"/>
      <c r="H93" s="206"/>
    </row>
    <row r="94" spans="1:8" s="60" customFormat="1" ht="21" customHeight="1" x14ac:dyDescent="0.45">
      <c r="A94" s="39"/>
      <c r="B94" s="205" t="s">
        <v>123</v>
      </c>
      <c r="C94" s="213"/>
      <c r="D94" s="213"/>
      <c r="E94" s="61"/>
      <c r="F94" s="205" t="s">
        <v>123</v>
      </c>
      <c r="G94" s="213"/>
      <c r="H94" s="213"/>
    </row>
    <row r="95" spans="1:8" s="60" customFormat="1" ht="21" customHeight="1" x14ac:dyDescent="0.45">
      <c r="A95" s="39"/>
      <c r="B95" s="151">
        <v>2564</v>
      </c>
      <c r="C95" s="49"/>
      <c r="D95" s="49">
        <v>2563</v>
      </c>
      <c r="E95" s="49"/>
      <c r="F95" s="49">
        <v>2564</v>
      </c>
      <c r="G95" s="49"/>
      <c r="H95" s="49">
        <v>2563</v>
      </c>
    </row>
    <row r="96" spans="1:8" s="60" customFormat="1" ht="21" customHeight="1" x14ac:dyDescent="0.45">
      <c r="A96" s="39"/>
      <c r="B96" s="211" t="s">
        <v>7</v>
      </c>
      <c r="C96" s="211"/>
      <c r="D96" s="211"/>
      <c r="E96" s="211"/>
      <c r="F96" s="211"/>
      <c r="G96" s="211"/>
      <c r="H96" s="211"/>
    </row>
    <row r="97" spans="1:8" ht="22.35" customHeight="1" x14ac:dyDescent="0.45">
      <c r="A97" s="43" t="s">
        <v>108</v>
      </c>
      <c r="B97" s="41"/>
      <c r="C97" s="41"/>
      <c r="D97" s="41"/>
      <c r="E97" s="41"/>
      <c r="F97" s="41"/>
      <c r="G97" s="33"/>
      <c r="H97" s="41"/>
    </row>
    <row r="98" spans="1:8" ht="22.35" customHeight="1" x14ac:dyDescent="0.45">
      <c r="A98" s="39" t="s">
        <v>168</v>
      </c>
      <c r="B98" s="41">
        <v>-182888</v>
      </c>
      <c r="C98" s="41"/>
      <c r="D98" s="41">
        <v>-83322</v>
      </c>
      <c r="E98" s="41"/>
      <c r="F98" s="41">
        <v>-182888</v>
      </c>
      <c r="G98" s="33"/>
      <c r="H98" s="41">
        <v>-83322</v>
      </c>
    </row>
    <row r="99" spans="1:8" ht="22.35" customHeight="1" x14ac:dyDescent="0.45">
      <c r="A99" s="39" t="s">
        <v>112</v>
      </c>
      <c r="B99" s="56">
        <v>-3537</v>
      </c>
      <c r="C99" s="56"/>
      <c r="D99" s="56">
        <v>-4904</v>
      </c>
      <c r="E99" s="56"/>
      <c r="F99" s="56">
        <v>-3537</v>
      </c>
      <c r="G99" s="56"/>
      <c r="H99" s="56">
        <v>-4904</v>
      </c>
    </row>
    <row r="100" spans="1:8" ht="22.35" customHeight="1" x14ac:dyDescent="0.45">
      <c r="A100" s="39" t="s">
        <v>169</v>
      </c>
      <c r="B100" s="40">
        <v>0</v>
      </c>
      <c r="D100" s="40">
        <v>16421</v>
      </c>
      <c r="F100" s="40">
        <v>0</v>
      </c>
      <c r="H100" s="40">
        <v>16421</v>
      </c>
    </row>
    <row r="101" spans="1:8" ht="22.35" customHeight="1" x14ac:dyDescent="0.45">
      <c r="A101" s="39" t="s">
        <v>223</v>
      </c>
      <c r="B101" s="40">
        <v>646318</v>
      </c>
      <c r="D101" s="40">
        <v>23937</v>
      </c>
      <c r="F101" s="40">
        <v>643206</v>
      </c>
      <c r="H101" s="40">
        <v>23648</v>
      </c>
    </row>
    <row r="102" spans="1:8" ht="22.35" customHeight="1" x14ac:dyDescent="0.45">
      <c r="A102" s="39" t="s">
        <v>224</v>
      </c>
      <c r="B102" s="40">
        <v>-21179</v>
      </c>
      <c r="D102" s="40">
        <v>-24</v>
      </c>
      <c r="F102" s="40">
        <v>-21179</v>
      </c>
      <c r="H102" s="40">
        <v>-24</v>
      </c>
    </row>
    <row r="103" spans="1:8" ht="22.35" customHeight="1" x14ac:dyDescent="0.45">
      <c r="A103" s="39" t="s">
        <v>176</v>
      </c>
      <c r="B103" s="40">
        <v>0</v>
      </c>
      <c r="D103" s="40">
        <v>215399</v>
      </c>
      <c r="F103" s="40">
        <v>0</v>
      </c>
      <c r="H103" s="40">
        <v>215399</v>
      </c>
    </row>
  </sheetData>
  <mergeCells count="18">
    <mergeCell ref="B51:H51"/>
    <mergeCell ref="B4:D4"/>
    <mergeCell ref="B5:D5"/>
    <mergeCell ref="F5:H5"/>
    <mergeCell ref="B6:D6"/>
    <mergeCell ref="F6:H6"/>
    <mergeCell ref="B8:H8"/>
    <mergeCell ref="B47:D47"/>
    <mergeCell ref="B48:D48"/>
    <mergeCell ref="F48:H48"/>
    <mergeCell ref="B49:D49"/>
    <mergeCell ref="F49:H49"/>
    <mergeCell ref="B96:H96"/>
    <mergeCell ref="B92:D92"/>
    <mergeCell ref="B93:D93"/>
    <mergeCell ref="F93:H93"/>
    <mergeCell ref="B94:D94"/>
    <mergeCell ref="F94:H94"/>
  </mergeCells>
  <printOptions horizontalCentered="1"/>
  <pageMargins left="0.7" right="0.7" top="0.48" bottom="0.5" header="0.5" footer="0.5"/>
  <pageSetup paperSize="9" scale="78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7" man="1"/>
    <brk id="8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 10-11</vt:lpstr>
      <vt:lpstr>SH 12-13</vt:lpstr>
      <vt:lpstr>CF 14-16</vt:lpstr>
      <vt:lpstr>'BS 3-5'!Print_Area</vt:lpstr>
      <vt:lpstr>'CF 14-16'!Print_Area</vt:lpstr>
      <vt:lpstr>'PL 6-9'!Print_Area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2021-11-11T02:12:19Z</cp:lastPrinted>
  <dcterms:created xsi:type="dcterms:W3CDTF">2017-04-10T07:13:13Z</dcterms:created>
  <dcterms:modified xsi:type="dcterms:W3CDTF">2021-11-12T08:42:18Z</dcterms:modified>
</cp:coreProperties>
</file>