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ate1904="1"/>
  <mc:AlternateContent xmlns:mc="http://schemas.openxmlformats.org/markup-compatibility/2006">
    <mc:Choice Requires="x15">
      <x15ac:absPath xmlns:x15ac="http://schemas.microsoft.com/office/spreadsheetml/2010/11/ac" url="G:\L\L_Big Camera Corporation\Q3'2021\BIG\"/>
    </mc:Choice>
  </mc:AlternateContent>
  <xr:revisionPtr revIDLastSave="0" documentId="8_{EC8DB550-B493-40A1-8277-91755D495201}" xr6:coauthVersionLast="46" xr6:coauthVersionMax="46" xr10:uidLastSave="{00000000-0000-0000-0000-000000000000}"/>
  <bookViews>
    <workbookView xWindow="-120" yWindow="-120" windowWidth="20730" windowHeight="11310" tabRatio="567" firstSheet="1" activeTab="1" xr2:uid="{00000000-000D-0000-FFFF-FFFF00000000}"/>
  </bookViews>
  <sheets>
    <sheet name="000000" sheetId="1" state="veryHidden" r:id="rId1"/>
    <sheet name="BS" sheetId="12" r:id="rId2"/>
    <sheet name="PL&amp;CF" sheetId="17" r:id="rId3"/>
    <sheet name="Consolidated" sheetId="15" r:id="rId4"/>
    <sheet name="The Company Only" sheetId="10" r:id="rId5"/>
    <sheet name="000" sheetId="3" state="veryHidden" r:id="rId6"/>
  </sheets>
  <definedNames>
    <definedName name="_xlnm.Print_Area" localSheetId="1">BS!$A$1:$L$69</definedName>
    <definedName name="_xlnm.Print_Area" localSheetId="3">Consolidated!$A$1:$I$26</definedName>
    <definedName name="_xlnm.Print_Area" localSheetId="2">'PL&amp;CF'!$A$1:$L$164</definedName>
    <definedName name="_xlnm.Print_Area" localSheetId="4">'The Company Only'!$A$1:$H$26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10" l="1"/>
  <c r="B21" i="10"/>
  <c r="D20" i="10"/>
  <c r="B20" i="10"/>
  <c r="H19" i="10"/>
  <c r="F15" i="10"/>
  <c r="D15" i="10"/>
  <c r="B15" i="10"/>
  <c r="F13" i="10"/>
  <c r="H13" i="10" s="1"/>
  <c r="D13" i="10"/>
  <c r="B13" i="10"/>
  <c r="H12" i="10"/>
  <c r="H11" i="10"/>
  <c r="H15" i="10" s="1"/>
  <c r="K136" i="17" l="1"/>
  <c r="I136" i="17"/>
  <c r="G136" i="17"/>
  <c r="E136" i="17"/>
  <c r="I19" i="17"/>
  <c r="G19" i="17"/>
  <c r="E19" i="17"/>
  <c r="I13" i="17"/>
  <c r="G13" i="17"/>
  <c r="E13" i="17"/>
  <c r="E46" i="12"/>
  <c r="G46" i="12"/>
  <c r="I46" i="12"/>
  <c r="K60" i="12"/>
  <c r="K59" i="12"/>
  <c r="K57" i="12"/>
  <c r="G60" i="12"/>
  <c r="G59" i="12"/>
  <c r="G57" i="12"/>
  <c r="K142" i="17"/>
  <c r="G142" i="17"/>
  <c r="K56" i="17"/>
  <c r="K50" i="17"/>
  <c r="G56" i="17"/>
  <c r="G50" i="17"/>
  <c r="K19" i="17"/>
  <c r="K13" i="17"/>
  <c r="H17" i="10"/>
  <c r="H14" i="10"/>
  <c r="H10" i="10"/>
  <c r="H19" i="15"/>
  <c r="H17" i="15"/>
  <c r="H14" i="15"/>
  <c r="F13" i="15"/>
  <c r="F15" i="15" s="1"/>
  <c r="D13" i="15"/>
  <c r="D15" i="15" s="1"/>
  <c r="B13" i="15"/>
  <c r="H12" i="15"/>
  <c r="H11" i="15"/>
  <c r="H10" i="15"/>
  <c r="K20" i="17" l="1"/>
  <c r="K22" i="17" s="1"/>
  <c r="K24" i="17" s="1"/>
  <c r="K32" i="17" s="1"/>
  <c r="E20" i="17"/>
  <c r="E22" i="17" s="1"/>
  <c r="G20" i="17"/>
  <c r="G22" i="17" s="1"/>
  <c r="G24" i="17" s="1"/>
  <c r="G32" i="17" s="1"/>
  <c r="H13" i="15"/>
  <c r="H15" i="15" s="1"/>
  <c r="I20" i="17"/>
  <c r="I22" i="17" s="1"/>
  <c r="G57" i="17"/>
  <c r="K57" i="17"/>
  <c r="K59" i="17" s="1"/>
  <c r="K61" i="17" s="1"/>
  <c r="K69" i="17" s="1"/>
  <c r="K29" i="17"/>
  <c r="B15" i="15"/>
  <c r="G59" i="17" l="1"/>
  <c r="G61" i="17" s="1"/>
  <c r="G29" i="17"/>
  <c r="K66" i="17"/>
  <c r="D20" i="15"/>
  <c r="B20" i="15"/>
  <c r="G69" i="17" l="1"/>
  <c r="G66" i="17"/>
  <c r="E50" i="17"/>
  <c r="I50" i="17"/>
  <c r="E56" i="17"/>
  <c r="I56" i="17"/>
  <c r="E142" i="17"/>
  <c r="I142" i="17"/>
  <c r="I57" i="17" l="1"/>
  <c r="I59" i="17" s="1"/>
  <c r="E57" i="17"/>
  <c r="E59" i="17" s="1"/>
  <c r="I17" i="12"/>
  <c r="G17" i="12"/>
  <c r="E17" i="12"/>
  <c r="E82" i="17" l="1"/>
  <c r="E102" i="17" s="1"/>
  <c r="E111" i="17" s="1"/>
  <c r="E116" i="17" s="1"/>
  <c r="E143" i="17" s="1"/>
  <c r="E145" i="17" s="1"/>
  <c r="I61" i="17"/>
  <c r="F18" i="10" s="1"/>
  <c r="G82" i="17"/>
  <c r="G102" i="17" s="1"/>
  <c r="G111" i="17" s="1"/>
  <c r="G116" i="17" s="1"/>
  <c r="G143" i="17" s="1"/>
  <c r="G145" i="17" s="1"/>
  <c r="E24" i="17"/>
  <c r="I24" i="17"/>
  <c r="F21" i="10" l="1"/>
  <c r="F20" i="10"/>
  <c r="H20" i="10" s="1"/>
  <c r="H18" i="10"/>
  <c r="H21" i="10" s="1"/>
  <c r="I82" i="17"/>
  <c r="I102" i="17" s="1"/>
  <c r="I111" i="17" s="1"/>
  <c r="I116" i="17" s="1"/>
  <c r="I143" i="17" s="1"/>
  <c r="I145" i="17" s="1"/>
  <c r="E61" i="17"/>
  <c r="E69" i="17" s="1"/>
  <c r="K82" i="17"/>
  <c r="K102" i="17" s="1"/>
  <c r="K111" i="17" s="1"/>
  <c r="K116" i="17" s="1"/>
  <c r="K143" i="17" s="1"/>
  <c r="K145" i="17" s="1"/>
  <c r="I66" i="17"/>
  <c r="I69" i="17"/>
  <c r="I29" i="17"/>
  <c r="I32" i="17"/>
  <c r="E29" i="17"/>
  <c r="E32" i="17"/>
  <c r="E66" i="17"/>
  <c r="F18" i="15" s="1"/>
  <c r="E52" i="12"/>
  <c r="G52" i="12"/>
  <c r="I52" i="12"/>
  <c r="F20" i="15" l="1"/>
  <c r="H20" i="15" s="1"/>
  <c r="H18" i="15"/>
  <c r="I60" i="12"/>
  <c r="I59" i="12"/>
  <c r="I57" i="12"/>
  <c r="K52" i="12" l="1"/>
  <c r="D21" i="15" l="1"/>
  <c r="E59" i="12" s="1"/>
  <c r="B21" i="15"/>
  <c r="E57" i="12" s="1"/>
  <c r="K17" i="12" l="1"/>
  <c r="K61" i="12"/>
  <c r="G61" i="12"/>
  <c r="K46" i="12"/>
  <c r="K53" i="12" s="1"/>
  <c r="I53" i="12"/>
  <c r="G53" i="12"/>
  <c r="E53" i="12"/>
  <c r="K26" i="12"/>
  <c r="I26" i="12"/>
  <c r="G26" i="12"/>
  <c r="E26" i="12"/>
  <c r="G27" i="12" l="1"/>
  <c r="K27" i="12"/>
  <c r="G62" i="12"/>
  <c r="K62" i="12"/>
  <c r="I27" i="12"/>
  <c r="E27" i="12"/>
  <c r="F21" i="15" l="1"/>
  <c r="E60" i="12" s="1"/>
  <c r="H21" i="15" l="1"/>
  <c r="E61" i="12"/>
  <c r="E62" i="12" s="1"/>
  <c r="I61" i="12" l="1"/>
  <c r="I62" i="12" s="1"/>
</calcChain>
</file>

<file path=xl/sharedStrings.xml><?xml version="1.0" encoding="utf-8"?>
<sst xmlns="http://schemas.openxmlformats.org/spreadsheetml/2006/main" count="277" uniqueCount="176">
  <si>
    <t>Retained earnings</t>
  </si>
  <si>
    <t>share capital</t>
  </si>
  <si>
    <t>Unappropriated</t>
  </si>
  <si>
    <t>Total</t>
  </si>
  <si>
    <t>Cash and cash equivalents</t>
  </si>
  <si>
    <t>Other current assets</t>
  </si>
  <si>
    <t>Other current liabilities</t>
  </si>
  <si>
    <t>Share capital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</si>
  <si>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</si>
  <si>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</si>
  <si>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</si>
  <si>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</si>
  <si>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</si>
  <si>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</si>
  <si>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</si>
  <si>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</si>
  <si>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</si>
  <si>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</si>
  <si>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</si>
  <si>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</si>
  <si>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</si>
  <si>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</si>
  <si>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</si>
  <si>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</si>
  <si>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</si>
  <si>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</si>
  <si>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</si>
  <si>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</si>
  <si>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Total expenses</t>
  </si>
  <si>
    <t xml:space="preserve">   operating assets and liabilities</t>
  </si>
  <si>
    <t xml:space="preserve">   Inventories</t>
  </si>
  <si>
    <t xml:space="preserve">   Other current assets</t>
  </si>
  <si>
    <t xml:space="preserve">   Other current liabilities</t>
  </si>
  <si>
    <t xml:space="preserve">   Cash paid for corporate income tax</t>
  </si>
  <si>
    <t>Administrative expenses</t>
  </si>
  <si>
    <t>Finance cost</t>
  </si>
  <si>
    <t xml:space="preserve">   Interest income</t>
  </si>
  <si>
    <t xml:space="preserve">   Cash received from interest income</t>
  </si>
  <si>
    <t>Deferred tax assets</t>
  </si>
  <si>
    <t>shareholders'</t>
  </si>
  <si>
    <t xml:space="preserve">   Interest expenses</t>
  </si>
  <si>
    <t xml:space="preserve">   Cash paid for interest expenses</t>
  </si>
  <si>
    <t>Other comprehensive income:</t>
  </si>
  <si>
    <t>Note</t>
  </si>
  <si>
    <t>Trade and other receivables</t>
  </si>
  <si>
    <t xml:space="preserve">Inventories </t>
  </si>
  <si>
    <t>Trade and other payables</t>
  </si>
  <si>
    <t>Income tax payable</t>
  </si>
  <si>
    <t>Provision for long-term employee benefits</t>
  </si>
  <si>
    <t xml:space="preserve">   Provision for long-term employee benefits</t>
  </si>
  <si>
    <t>Profit or loss:</t>
  </si>
  <si>
    <t xml:space="preserve">   Trade and other receivables</t>
  </si>
  <si>
    <t xml:space="preserve">   Trade and other payables</t>
  </si>
  <si>
    <t>Statement of financial position</t>
  </si>
  <si>
    <t>Statement of comprehensive income</t>
  </si>
  <si>
    <t>Cash flow statement</t>
  </si>
  <si>
    <t>Cash flow statement (continued)</t>
  </si>
  <si>
    <t>Appropriated</t>
  </si>
  <si>
    <t xml:space="preserve">Intangible assets </t>
  </si>
  <si>
    <t>Sales</t>
  </si>
  <si>
    <t>Service income</t>
  </si>
  <si>
    <t>Cost of sales</t>
  </si>
  <si>
    <t>Cost of services</t>
  </si>
  <si>
    <t xml:space="preserve">   net cash provided by (paid from) operating activities:</t>
  </si>
  <si>
    <t xml:space="preserve">   Depreciation and amortisation</t>
  </si>
  <si>
    <t>Cash flows from investing activities</t>
  </si>
  <si>
    <t>Acquisition of intangible assets</t>
  </si>
  <si>
    <t>Restricted bank deposits</t>
  </si>
  <si>
    <t>Cash flows from operating activities</t>
  </si>
  <si>
    <t>Cash flows from financing activities</t>
  </si>
  <si>
    <t xml:space="preserve">   Other non-current assets</t>
  </si>
  <si>
    <t>Operating assets (increase) decrease</t>
  </si>
  <si>
    <t>Operating liabilities increase (decrease)</t>
  </si>
  <si>
    <t xml:space="preserve">Building and equipment </t>
  </si>
  <si>
    <t>Other non-current assets</t>
  </si>
  <si>
    <t xml:space="preserve">      3,528,878,800 ordinary shares of Baht 0.10 each</t>
  </si>
  <si>
    <t xml:space="preserve"> equity</t>
  </si>
  <si>
    <t>Profit from operating activities before changes in</t>
  </si>
  <si>
    <t>(Unit: Thousand Baht)</t>
  </si>
  <si>
    <t>The accompanying notes are an integral part of the interim financial statements.</t>
  </si>
  <si>
    <t>(Unaudited but reviewed)</t>
  </si>
  <si>
    <t>(Unit: Thousand Baht, except earnings per share expressed in Baht)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</si>
  <si>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</si>
  <si>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</si>
  <si>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</si>
  <si>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</si>
  <si>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Consolidated financial statements</t>
  </si>
  <si>
    <t>Separate financial statements</t>
  </si>
  <si>
    <t xml:space="preserve">fully paid </t>
  </si>
  <si>
    <t>Issued and</t>
  </si>
  <si>
    <t>Statement of changes in shareholders' equity</t>
  </si>
  <si>
    <t>Statement of changes in shareholders' equity (continued)</t>
  </si>
  <si>
    <t>Supplement cash flow information:</t>
  </si>
  <si>
    <t>Non-cash transaction</t>
  </si>
  <si>
    <t xml:space="preserve">(Unaudited </t>
  </si>
  <si>
    <t>but reviewed)</t>
  </si>
  <si>
    <t>(Audited)</t>
  </si>
  <si>
    <t>Big Camera Corporation Public Company Limited and its subsidiaries</t>
  </si>
  <si>
    <t>shareholders' equity</t>
  </si>
  <si>
    <t>Cash received from short-term loans from financial institutions</t>
  </si>
  <si>
    <t>Repayment of short-term loans from financial institutions</t>
  </si>
  <si>
    <t xml:space="preserve"> Issued and fully paid</t>
  </si>
  <si>
    <t>Investments in subsidiaries</t>
  </si>
  <si>
    <t>Selling and distribution expenses</t>
  </si>
  <si>
    <t>Balance as at 1 January 2020</t>
  </si>
  <si>
    <t>Statements of financial position (continued)</t>
  </si>
  <si>
    <t xml:space="preserve">   Appropriated-statutory reserve</t>
  </si>
  <si>
    <t xml:space="preserve">   Unappropriated</t>
  </si>
  <si>
    <t>Right-of-use assets</t>
  </si>
  <si>
    <t>Loss for the period</t>
  </si>
  <si>
    <t>Current portion of lease liabilities</t>
  </si>
  <si>
    <t>Earnings per share</t>
  </si>
  <si>
    <t xml:space="preserve">      Increase in other payables</t>
  </si>
  <si>
    <t xml:space="preserve">Dividend paid </t>
  </si>
  <si>
    <t>Balance as at 30 September 2020</t>
  </si>
  <si>
    <t xml:space="preserve">      Acquisition of intangible assets</t>
  </si>
  <si>
    <t xml:space="preserve">      Acquisition of equipment</t>
  </si>
  <si>
    <t>Acquisition of equipments</t>
  </si>
  <si>
    <t xml:space="preserve">   Reduction of cost to net  realisable value of inventories</t>
  </si>
  <si>
    <t>Profit (loss) from operating activities</t>
  </si>
  <si>
    <t>Profit (loss) for the period</t>
  </si>
  <si>
    <t>Basic earnings (loss) per share</t>
  </si>
  <si>
    <t xml:space="preserve">   Depreciation of right-of-use assets</t>
  </si>
  <si>
    <t xml:space="preserve">   Loss on write-off of equipment</t>
  </si>
  <si>
    <t xml:space="preserve">   Net difference of right-of-use assets and lease liabilities</t>
  </si>
  <si>
    <t xml:space="preserve">      arising from contracts termination</t>
  </si>
  <si>
    <t>Net cash flows from operating activities</t>
  </si>
  <si>
    <t xml:space="preserve">   Cash received from withholding tax refundable</t>
  </si>
  <si>
    <t>Proceeds from sales of equipment</t>
  </si>
  <si>
    <t>Net cash flows from (used in) investing activities</t>
  </si>
  <si>
    <t>Net cash flows used in financing activities</t>
  </si>
  <si>
    <t xml:space="preserve">   Record net change on right-of-use assets, lease liabilities</t>
  </si>
  <si>
    <t xml:space="preserve">       and decommissioning cost</t>
  </si>
  <si>
    <t>Cash received from capital return from subsidiary</t>
  </si>
  <si>
    <t xml:space="preserve">   Record acquisition of equipment and intangible assets</t>
  </si>
  <si>
    <t>As at 30 September 2021</t>
  </si>
  <si>
    <t>30 September 2021</t>
  </si>
  <si>
    <t>For the nine-month period ended 30 September 2021</t>
  </si>
  <si>
    <t xml:space="preserve">Balance as at 1 January 2021 </t>
  </si>
  <si>
    <t>Balance as at 30 September 2021</t>
  </si>
  <si>
    <t>For the three-month period ended 30 September 2021</t>
  </si>
  <si>
    <t>Balance as at 1 January 2021</t>
  </si>
  <si>
    <t>Liabilities under lease agreements,</t>
  </si>
  <si>
    <t xml:space="preserve">   net of current portion</t>
  </si>
  <si>
    <t>Provision for decommissioning cost</t>
  </si>
  <si>
    <t>31 December 2020</t>
  </si>
  <si>
    <t>Decrease in restricted bank deposits</t>
  </si>
  <si>
    <t>Profit (loss) before income tax expenses</t>
  </si>
  <si>
    <t>Income tax income</t>
  </si>
  <si>
    <t>Short-term loans to related party</t>
  </si>
  <si>
    <t xml:space="preserve"> </t>
  </si>
  <si>
    <t>Loss before tax</t>
  </si>
  <si>
    <t xml:space="preserve">Adjustments to reconcile loss before tax to </t>
  </si>
  <si>
    <t xml:space="preserve">   Allowances for expected credit losses</t>
  </si>
  <si>
    <t xml:space="preserve">   Registered, issued and fully paid </t>
  </si>
  <si>
    <t xml:space="preserve">      Net increase in lease liabilities</t>
  </si>
  <si>
    <t xml:space="preserve">      Net increase in right-of-use assets</t>
  </si>
  <si>
    <t xml:space="preserve">      Increase (decrease) in provision for decommissioning costs</t>
  </si>
  <si>
    <t>Income tax income (expenses)</t>
  </si>
  <si>
    <t>Operating loss</t>
  </si>
  <si>
    <t xml:space="preserve">Loss before income tax income </t>
  </si>
  <si>
    <t>Basic loss per share</t>
  </si>
  <si>
    <t xml:space="preserve">   Reversal of allowance for impairment loss</t>
  </si>
  <si>
    <t xml:space="preserve">      on investment in subsidiary </t>
  </si>
  <si>
    <t xml:space="preserve">   Loss (profit) on sales of equipment</t>
  </si>
  <si>
    <t xml:space="preserve">   Reduction in lease payments by lessors</t>
  </si>
  <si>
    <t>Decrease in lease liabilities</t>
  </si>
  <si>
    <t xml:space="preserve">      Net difference from contract termination</t>
  </si>
  <si>
    <t xml:space="preserve">      Decrease in deferred rental expenses</t>
  </si>
  <si>
    <t xml:space="preserve">   Reversal of allowances for impairment loss on assets</t>
  </si>
  <si>
    <t>Increase in short-term loans to related party</t>
  </si>
  <si>
    <t xml:space="preserve">   Loss on write-off of intangible assets</t>
  </si>
  <si>
    <t>Net increase (decrease) in cash and cash equivalents</t>
  </si>
  <si>
    <t>Increase in other current financial asset</t>
  </si>
  <si>
    <t>Dividend paid (Note 20)</t>
  </si>
  <si>
    <t>Other 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</si>
</sst>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[$€-2]\ * #,##0.00_);_([$€-2]\ * \(#,##0.00\);_([$€-2]\ * &quot;-&quot;??_);_(@_)"/>
    <numFmt numFmtId="170" formatCode="_(* #,##0.000_);_(* \(#,##0.000\);_(* &quot;-&quot;_);_(@_)"/>
  </numFmts>
  <fonts count="16">
    <font>
      <sz val="10"/>
      <name val="ApFont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43" fontId="2" fillId="0" borderId="0" applyFont="0" applyFill="0" applyBorder="0" applyAlignment="0" applyProtection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2" fillId="0" borderId="0"/>
    <xf numFmtId="0" fontId="2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" fillId="0" borderId="0"/>
    <xf numFmtId="0" fontId="15" fillId="0" borderId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15" fillId="0" borderId="0"/>
  </cellStyleXfs>
  <cellXfs count="156">
    <xf numFmtId="0" fontId="0" fillId="0" borderId="0" xfId="0"/>
    <xf numFmtId="41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right"/>
    </xf>
    <xf numFmtId="168" fontId="8" fillId="0" borderId="0" xfId="0" applyNumberFormat="1" applyFont="1" applyFill="1" applyAlignment="1"/>
    <xf numFmtId="169" fontId="13" fillId="0" borderId="0" xfId="0" applyNumberFormat="1" applyFont="1" applyFill="1" applyAlignment="1"/>
    <xf numFmtId="169" fontId="14" fillId="0" borderId="0" xfId="0" applyNumberFormat="1" applyFont="1" applyFill="1" applyAlignment="1"/>
    <xf numFmtId="0" fontId="8" fillId="0" borderId="0" xfId="0" applyFont="1" applyFill="1" applyAlignment="1"/>
    <xf numFmtId="0" fontId="8" fillId="0" borderId="0" xfId="9" applyFont="1" applyFill="1" applyAlignment="1"/>
    <xf numFmtId="41" fontId="10" fillId="0" borderId="0" xfId="9" applyNumberFormat="1" applyFont="1" applyFill="1" applyBorder="1" applyAlignment="1">
      <alignment horizontal="right"/>
    </xf>
    <xf numFmtId="41" fontId="8" fillId="0" borderId="6" xfId="9" applyNumberFormat="1" applyFont="1" applyFill="1" applyBorder="1" applyAlignment="1">
      <alignment horizontal="right"/>
    </xf>
    <xf numFmtId="41" fontId="8" fillId="0" borderId="0" xfId="9" applyNumberFormat="1" applyFont="1" applyFill="1" applyAlignment="1"/>
    <xf numFmtId="41" fontId="8" fillId="0" borderId="0" xfId="0" applyNumberFormat="1" applyFont="1" applyFill="1" applyAlignment="1"/>
    <xf numFmtId="41" fontId="8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Alignment="1">
      <alignment horizontal="center"/>
    </xf>
    <xf numFmtId="0" fontId="8" fillId="0" borderId="0" xfId="9" quotePrefix="1" applyNumberFormat="1" applyFont="1" applyFill="1" applyAlignment="1">
      <alignment horizontal="left"/>
    </xf>
    <xf numFmtId="37" fontId="11" fillId="0" borderId="0" xfId="9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168" fontId="8" fillId="0" borderId="0" xfId="9" applyNumberFormat="1" applyFont="1" applyFill="1" applyAlignment="1">
      <alignment horizontal="center"/>
    </xf>
    <xf numFmtId="41" fontId="8" fillId="0" borderId="0" xfId="1" applyNumberFormat="1" applyFont="1" applyFill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1" fontId="14" fillId="0" borderId="7" xfId="1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center"/>
    </xf>
    <xf numFmtId="41" fontId="8" fillId="0" borderId="4" xfId="9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right"/>
    </xf>
    <xf numFmtId="41" fontId="8" fillId="0" borderId="0" xfId="0" quotePrefix="1" applyNumberFormat="1" applyFont="1" applyFill="1" applyAlignment="1">
      <alignment horizontal="right"/>
    </xf>
    <xf numFmtId="168" fontId="8" fillId="0" borderId="3" xfId="0" quotePrefix="1" applyNumberFormat="1" applyFont="1" applyFill="1" applyBorder="1" applyAlignment="1">
      <alignment horizontal="center"/>
    </xf>
    <xf numFmtId="41" fontId="14" fillId="0" borderId="0" xfId="1" applyNumberFormat="1" applyFont="1" applyFill="1" applyBorder="1" applyAlignment="1">
      <alignment horizontal="right"/>
    </xf>
    <xf numFmtId="37" fontId="10" fillId="0" borderId="0" xfId="9" applyNumberFormat="1" applyFont="1" applyFill="1" applyAlignment="1">
      <alignment horizontal="right"/>
    </xf>
    <xf numFmtId="0" fontId="11" fillId="0" borderId="0" xfId="9" applyFont="1" applyFill="1" applyAlignment="1">
      <alignment horizontal="center"/>
    </xf>
    <xf numFmtId="37" fontId="8" fillId="0" borderId="0" xfId="9" quotePrefix="1" applyNumberFormat="1" applyFont="1" applyFill="1" applyAlignment="1">
      <alignment horizontal="left"/>
    </xf>
    <xf numFmtId="37" fontId="11" fillId="0" borderId="0" xfId="9" applyNumberFormat="1" applyFont="1" applyFill="1" applyAlignment="1"/>
    <xf numFmtId="37" fontId="8" fillId="0" borderId="0" xfId="9" applyNumberFormat="1" applyFont="1" applyFill="1" applyBorder="1" applyAlignment="1">
      <alignment horizontal="right"/>
    </xf>
    <xf numFmtId="37" fontId="8" fillId="0" borderId="0" xfId="9" applyNumberFormat="1" applyFont="1" applyFill="1" applyAlignment="1">
      <alignment horizontal="right"/>
    </xf>
    <xf numFmtId="37" fontId="10" fillId="0" borderId="0" xfId="9" applyNumberFormat="1" applyFont="1" applyFill="1" applyAlignment="1"/>
    <xf numFmtId="37" fontId="8" fillId="0" borderId="0" xfId="9" quotePrefix="1" applyNumberFormat="1" applyFont="1" applyFill="1" applyAlignment="1">
      <alignment horizontal="center"/>
    </xf>
    <xf numFmtId="37" fontId="8" fillId="0" borderId="5" xfId="9" applyNumberFormat="1" applyFont="1" applyFill="1" applyBorder="1" applyAlignment="1"/>
    <xf numFmtId="37" fontId="8" fillId="0" borderId="0" xfId="9" applyNumberFormat="1" applyFont="1" applyFill="1" applyAlignment="1"/>
    <xf numFmtId="0" fontId="8" fillId="0" borderId="0" xfId="15" applyFont="1" applyFill="1" applyAlignment="1"/>
    <xf numFmtId="168" fontId="8" fillId="0" borderId="0" xfId="15" applyNumberFormat="1" applyFont="1" applyFill="1" applyAlignment="1"/>
    <xf numFmtId="41" fontId="8" fillId="0" borderId="0" xfId="15" applyNumberFormat="1" applyFont="1" applyFill="1" applyAlignment="1"/>
    <xf numFmtId="41" fontId="8" fillId="0" borderId="4" xfId="15" applyNumberFormat="1" applyFont="1" applyFill="1" applyBorder="1" applyAlignment="1">
      <alignment horizontal="center"/>
    </xf>
    <xf numFmtId="41" fontId="8" fillId="0" borderId="0" xfId="15" applyNumberFormat="1" applyFont="1" applyFill="1" applyBorder="1" applyAlignment="1">
      <alignment horizontal="center"/>
    </xf>
    <xf numFmtId="0" fontId="9" fillId="0" borderId="0" xfId="15" applyFont="1" applyFill="1" applyAlignment="1"/>
    <xf numFmtId="41" fontId="8" fillId="0" borderId="0" xfId="15" applyNumberFormat="1" applyFont="1" applyFill="1" applyBorder="1" applyAlignment="1">
      <alignment horizontal="right"/>
    </xf>
    <xf numFmtId="0" fontId="8" fillId="0" borderId="0" xfId="15" applyFont="1" applyFill="1" applyAlignment="1">
      <alignment horizontal="center"/>
    </xf>
    <xf numFmtId="0" fontId="8" fillId="0" borderId="0" xfId="15" applyFont="1" applyFill="1" applyBorder="1" applyAlignment="1">
      <alignment horizontal="center"/>
    </xf>
    <xf numFmtId="0" fontId="8" fillId="0" borderId="0" xfId="15" applyFont="1" applyFill="1" applyBorder="1" applyAlignment="1"/>
    <xf numFmtId="49" fontId="8" fillId="0" borderId="0" xfId="0" applyNumberFormat="1" applyFont="1" applyFill="1" applyAlignment="1">
      <alignment horizontal="center"/>
    </xf>
    <xf numFmtId="168" fontId="8" fillId="0" borderId="3" xfId="15" applyNumberFormat="1" applyFont="1" applyFill="1" applyBorder="1" applyAlignment="1">
      <alignment horizontal="center"/>
    </xf>
    <xf numFmtId="41" fontId="8" fillId="0" borderId="3" xfId="15" applyNumberFormat="1" applyFont="1" applyFill="1" applyBorder="1" applyAlignment="1">
      <alignment horizontal="right"/>
    </xf>
    <xf numFmtId="0" fontId="8" fillId="0" borderId="0" xfId="15" applyFont="1" applyFill="1" applyAlignment="1">
      <alignment horizontal="right"/>
    </xf>
    <xf numFmtId="0" fontId="9" fillId="0" borderId="0" xfId="16" applyFont="1" applyFill="1" applyAlignment="1"/>
    <xf numFmtId="168" fontId="8" fillId="0" borderId="0" xfId="16" applyNumberFormat="1" applyFont="1" applyFill="1" applyAlignment="1"/>
    <xf numFmtId="0" fontId="11" fillId="0" borderId="0" xfId="16" applyNumberFormat="1" applyFont="1" applyFill="1" applyAlignment="1">
      <alignment horizontal="center"/>
    </xf>
    <xf numFmtId="0" fontId="8" fillId="0" borderId="0" xfId="16" applyFont="1" applyFill="1" applyAlignment="1"/>
    <xf numFmtId="168" fontId="8" fillId="0" borderId="0" xfId="16" quotePrefix="1" applyNumberFormat="1" applyFont="1" applyFill="1" applyAlignment="1">
      <alignment horizontal="left"/>
    </xf>
    <xf numFmtId="41" fontId="8" fillId="0" borderId="0" xfId="16" applyNumberFormat="1" applyFont="1" applyFill="1" applyAlignment="1">
      <alignment horizontal="right"/>
    </xf>
    <xf numFmtId="41" fontId="8" fillId="0" borderId="0" xfId="16" applyNumberFormat="1" applyFont="1" applyFill="1" applyBorder="1" applyAlignment="1">
      <alignment horizontal="right"/>
    </xf>
    <xf numFmtId="41" fontId="8" fillId="0" borderId="6" xfId="0" applyNumberFormat="1" applyFont="1" applyFill="1" applyBorder="1" applyAlignment="1">
      <alignment horizontal="right"/>
    </xf>
    <xf numFmtId="168" fontId="8" fillId="0" borderId="0" xfId="16" applyNumberFormat="1" applyFont="1" applyFill="1" applyAlignment="1">
      <alignment horizontal="left"/>
    </xf>
    <xf numFmtId="0" fontId="8" fillId="0" borderId="0" xfId="16" applyNumberFormat="1" applyFont="1" applyFill="1" applyAlignment="1"/>
    <xf numFmtId="168" fontId="8" fillId="0" borderId="0" xfId="16" applyNumberFormat="1" applyFont="1" applyFill="1" applyBorder="1" applyAlignment="1">
      <alignment horizontal="right"/>
    </xf>
    <xf numFmtId="0" fontId="8" fillId="0" borderId="0" xfId="16" quotePrefix="1" applyNumberFormat="1" applyFont="1" applyFill="1" applyAlignment="1">
      <alignment horizontal="left"/>
    </xf>
    <xf numFmtId="168" fontId="8" fillId="0" borderId="0" xfId="16" quotePrefix="1" applyNumberFormat="1" applyFont="1" applyFill="1" applyAlignment="1">
      <alignment horizontal="centerContinuous"/>
    </xf>
    <xf numFmtId="0" fontId="8" fillId="0" borderId="0" xfId="16" applyNumberFormat="1" applyFont="1" applyFill="1" applyAlignment="1">
      <alignment horizontal="centerContinuous"/>
    </xf>
    <xf numFmtId="168" fontId="8" fillId="0" borderId="0" xfId="16" applyNumberFormat="1" applyFont="1" applyFill="1" applyAlignment="1">
      <alignment horizontal="centerContinuous"/>
    </xf>
    <xf numFmtId="37" fontId="9" fillId="0" borderId="0" xfId="0" applyNumberFormat="1" applyFont="1" applyFill="1" applyAlignment="1"/>
    <xf numFmtId="37" fontId="8" fillId="0" borderId="0" xfId="0" applyNumberFormat="1" applyFont="1" applyFill="1" applyAlignment="1">
      <alignment horizontal="centerContinuous"/>
    </xf>
    <xf numFmtId="37" fontId="8" fillId="0" borderId="0" xfId="0" applyNumberFormat="1" applyFont="1" applyFill="1" applyAlignment="1">
      <alignment horizontal="right"/>
    </xf>
    <xf numFmtId="37" fontId="8" fillId="0" borderId="0" xfId="0" quotePrefix="1" applyNumberFormat="1" applyFont="1" applyFill="1" applyBorder="1" applyAlignment="1">
      <alignment horizontal="centerContinuous"/>
    </xf>
    <xf numFmtId="37" fontId="8" fillId="0" borderId="0" xfId="0" applyNumberFormat="1" applyFont="1" applyFill="1" applyBorder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37" fontId="10" fillId="0" borderId="0" xfId="0" applyNumberFormat="1" applyFont="1" applyFill="1" applyAlignment="1">
      <alignment horizontal="center"/>
    </xf>
    <xf numFmtId="37" fontId="10" fillId="0" borderId="0" xfId="0" applyNumberFormat="1" applyFont="1" applyFill="1" applyAlignment="1"/>
    <xf numFmtId="0" fontId="10" fillId="0" borderId="0" xfId="0" quotePrefix="1" applyNumberFormat="1" applyFont="1" applyFill="1" applyBorder="1" applyAlignment="1">
      <alignment horizontal="center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/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/>
    <xf numFmtId="41" fontId="8" fillId="0" borderId="4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right"/>
    </xf>
    <xf numFmtId="41" fontId="8" fillId="0" borderId="7" xfId="0" applyNumberFormat="1" applyFont="1" applyFill="1" applyBorder="1" applyAlignment="1">
      <alignment horizontal="right"/>
    </xf>
    <xf numFmtId="0" fontId="8" fillId="0" borderId="0" xfId="0" applyFont="1" applyAlignment="1"/>
    <xf numFmtId="168" fontId="9" fillId="0" borderId="0" xfId="0" applyNumberFormat="1" applyFont="1" applyFill="1" applyAlignment="1"/>
    <xf numFmtId="41" fontId="8" fillId="0" borderId="8" xfId="0" applyNumberFormat="1" applyFont="1" applyFill="1" applyBorder="1" applyAlignment="1">
      <alignment horizontal="right"/>
    </xf>
    <xf numFmtId="170" fontId="8" fillId="0" borderId="0" xfId="0" applyNumberFormat="1" applyFont="1" applyFill="1" applyAlignment="1">
      <alignment horizontal="right"/>
    </xf>
    <xf numFmtId="170" fontId="14" fillId="0" borderId="7" xfId="1" applyNumberFormat="1" applyFont="1" applyFill="1" applyBorder="1" applyAlignment="1">
      <alignment horizontal="right"/>
    </xf>
    <xf numFmtId="0" fontId="9" fillId="0" borderId="0" xfId="0" applyNumberFormat="1" applyFont="1" applyFill="1" applyAlignment="1"/>
    <xf numFmtId="41" fontId="8" fillId="0" borderId="0" xfId="18" applyNumberFormat="1" applyFont="1" applyFill="1" applyAlignment="1">
      <alignment horizontal="right"/>
    </xf>
    <xf numFmtId="41" fontId="8" fillId="0" borderId="0" xfId="18" applyNumberFormat="1" applyFont="1" applyFill="1" applyBorder="1" applyAlignment="1">
      <alignment horizontal="right"/>
    </xf>
    <xf numFmtId="41" fontId="8" fillId="0" borderId="3" xfId="18" applyNumberFormat="1" applyFont="1" applyFill="1" applyBorder="1" applyAlignment="1">
      <alignment horizontal="right"/>
    </xf>
    <xf numFmtId="0" fontId="8" fillId="0" borderId="3" xfId="15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1" fontId="8" fillId="0" borderId="0" xfId="9" applyNumberFormat="1" applyFont="1" applyAlignment="1">
      <alignment horizontal="center"/>
    </xf>
    <xf numFmtId="41" fontId="8" fillId="0" borderId="8" xfId="9" applyNumberFormat="1" applyFont="1" applyBorder="1" applyAlignment="1">
      <alignment horizontal="center"/>
    </xf>
    <xf numFmtId="41" fontId="8" fillId="0" borderId="0" xfId="9" applyNumberFormat="1" applyFont="1" applyAlignment="1">
      <alignment horizontal="right"/>
    </xf>
    <xf numFmtId="41" fontId="8" fillId="0" borderId="4" xfId="9" applyNumberFormat="1" applyFont="1" applyBorder="1" applyAlignment="1">
      <alignment horizontal="center"/>
    </xf>
    <xf numFmtId="168" fontId="8" fillId="0" borderId="0" xfId="9" applyNumberFormat="1" applyFont="1" applyAlignment="1">
      <alignment horizontal="center"/>
    </xf>
    <xf numFmtId="41" fontId="8" fillId="0" borderId="0" xfId="10" applyNumberFormat="1" applyFont="1" applyAlignment="1">
      <alignment horizontal="right"/>
    </xf>
    <xf numFmtId="41" fontId="8" fillId="0" borderId="3" xfId="10" applyNumberFormat="1" applyFont="1" applyBorder="1" applyAlignment="1">
      <alignment horizontal="right"/>
    </xf>
    <xf numFmtId="41" fontId="8" fillId="0" borderId="8" xfId="10" applyNumberFormat="1" applyFont="1" applyBorder="1" applyAlignment="1">
      <alignment horizontal="right"/>
    </xf>
    <xf numFmtId="41" fontId="8" fillId="0" borderId="4" xfId="10" applyNumberFormat="1" applyFont="1" applyBorder="1" applyAlignment="1">
      <alignment horizontal="right"/>
    </xf>
    <xf numFmtId="0" fontId="8" fillId="0" borderId="0" xfId="16" applyFont="1" applyFill="1"/>
    <xf numFmtId="0" fontId="11" fillId="0" borderId="0" xfId="0" applyFont="1" applyFill="1" applyAlignment="1">
      <alignment horizontal="center"/>
    </xf>
    <xf numFmtId="168" fontId="8" fillId="0" borderId="0" xfId="0" applyNumberFormat="1" applyFont="1" applyFill="1"/>
    <xf numFmtId="168" fontId="8" fillId="0" borderId="0" xfId="16" applyNumberFormat="1" applyFont="1" applyFill="1"/>
    <xf numFmtId="168" fontId="11" fillId="0" borderId="0" xfId="0" applyNumberFormat="1" applyFont="1" applyFill="1" applyAlignment="1">
      <alignment horizontal="center"/>
    </xf>
    <xf numFmtId="0" fontId="8" fillId="0" borderId="0" xfId="0" applyFont="1" applyFill="1"/>
    <xf numFmtId="0" fontId="11" fillId="0" borderId="0" xfId="16" applyFont="1" applyFill="1" applyAlignment="1">
      <alignment horizontal="center"/>
    </xf>
    <xf numFmtId="0" fontId="8" fillId="0" borderId="0" xfId="19" applyFont="1" applyFill="1"/>
    <xf numFmtId="41" fontId="8" fillId="0" borderId="3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168" fontId="8" fillId="0" borderId="0" xfId="1" applyNumberFormat="1" applyFont="1" applyFill="1" applyBorder="1" applyAlignment="1"/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41" fontId="8" fillId="0" borderId="0" xfId="1" applyNumberFormat="1" applyFont="1" applyFill="1" applyBorder="1" applyAlignment="1">
      <alignment horizontal="center"/>
    </xf>
    <xf numFmtId="41" fontId="8" fillId="0" borderId="6" xfId="1" applyNumberFormat="1" applyFont="1" applyFill="1" applyBorder="1" applyAlignment="1">
      <alignment horizontal="right"/>
    </xf>
    <xf numFmtId="41" fontId="8" fillId="0" borderId="3" xfId="1" applyNumberFormat="1" applyFont="1" applyFill="1" applyBorder="1" applyAlignment="1">
      <alignment horizontal="center"/>
    </xf>
    <xf numFmtId="168" fontId="8" fillId="0" borderId="0" xfId="0" applyNumberFormat="1" applyFont="1" applyFill="1" applyBorder="1" applyAlignment="1">
      <alignment horizontal="center"/>
    </xf>
    <xf numFmtId="168" fontId="8" fillId="0" borderId="0" xfId="0" applyNumberFormat="1" applyFont="1" applyFill="1" applyAlignment="1">
      <alignment horizontal="center"/>
    </xf>
    <xf numFmtId="170" fontId="11" fillId="0" borderId="0" xfId="0" applyNumberFormat="1" applyFont="1" applyFill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8" fillId="0" borderId="0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8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37" fontId="8" fillId="0" borderId="0" xfId="0" applyNumberFormat="1" applyFont="1" applyFill="1" applyBorder="1" applyAlignment="1">
      <alignment horizontal="left"/>
    </xf>
    <xf numFmtId="41" fontId="8" fillId="0" borderId="0" xfId="0" applyNumberFormat="1" applyFont="1" applyFill="1" applyAlignment="1">
      <alignment horizontal="left"/>
    </xf>
    <xf numFmtId="0" fontId="8" fillId="0" borderId="0" xfId="0" quotePrefix="1" applyFont="1" applyFill="1" applyAlignment="1">
      <alignment horizontal="left"/>
    </xf>
    <xf numFmtId="43" fontId="8" fillId="0" borderId="0" xfId="18" applyFont="1" applyFill="1" applyBorder="1" applyAlignment="1">
      <alignment horizontal="left"/>
    </xf>
    <xf numFmtId="43" fontId="8" fillId="0" borderId="0" xfId="18" quotePrefix="1" applyFont="1" applyFill="1" applyBorder="1" applyAlignment="1">
      <alignment horizontal="left"/>
    </xf>
    <xf numFmtId="43" fontId="8" fillId="0" borderId="0" xfId="18" applyFont="1" applyFill="1" applyBorder="1" applyAlignment="1">
      <alignment horizontal="right"/>
    </xf>
    <xf numFmtId="43" fontId="8" fillId="0" borderId="0" xfId="18" applyFont="1" applyFill="1" applyBorder="1" applyAlignment="1"/>
    <xf numFmtId="41" fontId="8" fillId="0" borderId="6" xfId="18" applyNumberFormat="1" applyFont="1" applyFill="1" applyBorder="1" applyAlignment="1">
      <alignment horizontal="right"/>
    </xf>
    <xf numFmtId="41" fontId="8" fillId="0" borderId="0" xfId="18" applyNumberFormat="1" applyFont="1" applyFill="1" applyBorder="1" applyAlignment="1">
      <alignment horizontal="center"/>
    </xf>
    <xf numFmtId="41" fontId="8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left"/>
    </xf>
    <xf numFmtId="41" fontId="8" fillId="0" borderId="0" xfId="0" quotePrefix="1" applyNumberFormat="1" applyFont="1" applyAlignment="1">
      <alignment horizontal="left"/>
    </xf>
    <xf numFmtId="41" fontId="8" fillId="0" borderId="0" xfId="0" quotePrefix="1" applyNumberFormat="1" applyFont="1" applyAlignment="1">
      <alignment horizontal="right"/>
    </xf>
    <xf numFmtId="41" fontId="8" fillId="0" borderId="3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37" fontId="9" fillId="0" borderId="3" xfId="0" applyNumberFormat="1" applyFont="1" applyFill="1" applyBorder="1" applyAlignment="1">
      <alignment horizontal="center"/>
    </xf>
    <xf numFmtId="37" fontId="9" fillId="0" borderId="3" xfId="0" applyNumberFormat="1" applyFont="1" applyFill="1" applyBorder="1" applyAlignment="1">
      <alignment horizontal="center" wrapText="1"/>
    </xf>
    <xf numFmtId="0" fontId="9" fillId="0" borderId="3" xfId="15" applyFont="1" applyFill="1" applyBorder="1" applyAlignment="1">
      <alignment horizontal="center"/>
    </xf>
    <xf numFmtId="0" fontId="8" fillId="0" borderId="3" xfId="15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/>
    </xf>
  </cellXfs>
  <cellStyles count="21">
    <cellStyle name="Comma" xfId="1" builtinId="3"/>
    <cellStyle name="Comma 2" xfId="18" xr:uid="{00000000-0005-0000-0000-00003E000000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0" xfId="16" xr:uid="{DB18A2B4-0973-4DBF-8243-4A99D9255443}"/>
    <cellStyle name="Normal 2" xfId="9" xr:uid="{00000000-0005-0000-0000-000009000000}"/>
    <cellStyle name="Normal 3" xfId="10" xr:uid="{00000000-0005-0000-0000-00000A000000}"/>
    <cellStyle name="Normal 4" xfId="15" xr:uid="{00000000-0005-0000-0000-00000B000000}"/>
    <cellStyle name="Normal 5" xfId="11" xr:uid="{00000000-0005-0000-0000-00000C000000}"/>
    <cellStyle name="Normal 5 2" xfId="14" xr:uid="{00000000-0005-0000-0000-00000D000000}"/>
    <cellStyle name="Normal 6" xfId="17" xr:uid="{00000000-0005-0000-0000-00003F000000}"/>
    <cellStyle name="Normal 7" xfId="19" xr:uid="{00000000-0005-0000-0000-000041000000}"/>
    <cellStyle name="Normal 8" xfId="20" xr:uid="{00000000-0005-0000-0000-000042000000}"/>
    <cellStyle name="Percent [2]" xfId="12" xr:uid="{00000000-0005-0000-0000-00000E000000}"/>
    <cellStyle name="Quantity" xfId="13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24"/>
  <sheetViews>
    <sheetView showGridLines="0" tabSelected="1" view="pageBreakPreview" zoomScaleNormal="100" zoomScaleSheetLayoutView="100" workbookViewId="0"/>
  </sheetViews>
  <sheetFormatPr defaultColWidth="10.7109375" defaultRowHeight="24" customHeight="1"/>
  <cols>
    <col min="1" max="1" width="38.7109375" style="3" customWidth="1"/>
    <col min="2" max="2" width="2.85546875" style="3" customWidth="1"/>
    <col min="3" max="3" width="5.5703125" style="3" customWidth="1"/>
    <col min="4" max="4" width="1.140625" style="3" customWidth="1"/>
    <col min="5" max="5" width="19" style="3" customWidth="1"/>
    <col min="6" max="6" width="1.5703125" style="3" customWidth="1"/>
    <col min="7" max="7" width="18" style="3" customWidth="1"/>
    <col min="8" max="8" width="1" style="3" customWidth="1"/>
    <col min="9" max="9" width="16.7109375" style="3" customWidth="1"/>
    <col min="10" max="10" width="1.140625" style="3" customWidth="1"/>
    <col min="11" max="11" width="16.7109375" style="3" customWidth="1"/>
    <col min="12" max="12" width="1" style="71" customWidth="1"/>
    <col min="13" max="13" width="9.7109375" style="3" customWidth="1"/>
    <col min="14" max="16384" width="10.7109375" style="3"/>
  </cols>
  <sheetData>
    <row r="1" spans="1:11" ht="24" customHeight="1">
      <c r="A1" s="69" t="s">
        <v>97</v>
      </c>
      <c r="B1" s="70"/>
      <c r="C1" s="70"/>
      <c r="D1" s="70"/>
      <c r="E1" s="70"/>
      <c r="F1" s="70"/>
      <c r="G1" s="70"/>
      <c r="H1" s="70"/>
      <c r="I1" s="70"/>
      <c r="J1" s="70"/>
      <c r="K1" s="70"/>
    </row>
    <row r="2" spans="1:11" ht="24" customHeight="1">
      <c r="A2" s="69" t="s">
        <v>53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ht="24" customHeight="1">
      <c r="A3" s="69" t="s">
        <v>135</v>
      </c>
      <c r="B3" s="70"/>
      <c r="C3" s="70"/>
      <c r="D3" s="70"/>
      <c r="E3" s="70"/>
      <c r="F3" s="70"/>
      <c r="G3" s="70"/>
      <c r="H3" s="70"/>
      <c r="I3" s="70"/>
      <c r="J3" s="70"/>
      <c r="K3" s="70"/>
    </row>
    <row r="4" spans="1:11" ht="24" customHeight="1">
      <c r="B4" s="70"/>
      <c r="C4" s="70"/>
      <c r="D4" s="70"/>
      <c r="E4" s="72"/>
      <c r="F4" s="72"/>
      <c r="G4" s="72"/>
      <c r="H4" s="72"/>
      <c r="I4" s="72"/>
      <c r="J4" s="73"/>
      <c r="K4" s="74" t="s">
        <v>78</v>
      </c>
    </row>
    <row r="5" spans="1:11" ht="24" customHeight="1">
      <c r="B5" s="70"/>
      <c r="C5" s="70"/>
      <c r="D5" s="70"/>
      <c r="E5" s="151" t="s">
        <v>86</v>
      </c>
      <c r="F5" s="151"/>
      <c r="G5" s="151"/>
      <c r="H5" s="5"/>
      <c r="I5" s="150" t="s">
        <v>87</v>
      </c>
      <c r="J5" s="150"/>
      <c r="K5" s="150"/>
    </row>
    <row r="6" spans="1:11" ht="24" customHeight="1">
      <c r="C6" s="75" t="s">
        <v>43</v>
      </c>
      <c r="D6" s="76"/>
      <c r="E6" s="77" t="s">
        <v>136</v>
      </c>
      <c r="F6" s="77"/>
      <c r="G6" s="77" t="s">
        <v>145</v>
      </c>
      <c r="H6" s="77"/>
      <c r="I6" s="77" t="s">
        <v>136</v>
      </c>
      <c r="J6" s="77"/>
      <c r="K6" s="77" t="s">
        <v>145</v>
      </c>
    </row>
    <row r="7" spans="1:11" ht="24" customHeight="1">
      <c r="C7" s="75"/>
      <c r="D7" s="76"/>
      <c r="E7" s="50" t="s">
        <v>94</v>
      </c>
      <c r="F7" s="77"/>
      <c r="G7" s="50" t="s">
        <v>96</v>
      </c>
      <c r="H7" s="77"/>
      <c r="I7" s="50" t="s">
        <v>94</v>
      </c>
      <c r="J7" s="77"/>
      <c r="K7" s="50" t="s">
        <v>96</v>
      </c>
    </row>
    <row r="8" spans="1:11" ht="24" customHeight="1">
      <c r="C8" s="75"/>
      <c r="D8" s="76"/>
      <c r="E8" s="50" t="s">
        <v>95</v>
      </c>
      <c r="F8" s="77"/>
      <c r="G8" s="77"/>
      <c r="H8" s="77"/>
      <c r="I8" s="50" t="s">
        <v>95</v>
      </c>
      <c r="J8" s="77"/>
      <c r="K8" s="77"/>
    </row>
    <row r="9" spans="1:11" s="55" customFormat="1" ht="24" customHeight="1">
      <c r="A9" s="54" t="s">
        <v>8</v>
      </c>
      <c r="C9" s="56"/>
    </row>
    <row r="10" spans="1:11" s="55" customFormat="1" ht="24" customHeight="1">
      <c r="A10" s="54" t="s">
        <v>9</v>
      </c>
      <c r="C10" s="56"/>
    </row>
    <row r="11" spans="1:11" s="55" customFormat="1" ht="24" customHeight="1">
      <c r="A11" s="107" t="s">
        <v>4</v>
      </c>
      <c r="B11" s="58"/>
      <c r="C11" s="108"/>
      <c r="D11" s="109"/>
      <c r="E11" s="1">
        <v>344486</v>
      </c>
      <c r="F11" s="1"/>
      <c r="G11" s="1">
        <v>412256</v>
      </c>
      <c r="H11" s="1"/>
      <c r="I11" s="1">
        <v>334337</v>
      </c>
      <c r="J11" s="1"/>
      <c r="K11" s="1">
        <v>385467</v>
      </c>
    </row>
    <row r="12" spans="1:11" s="55" customFormat="1" ht="24" customHeight="1">
      <c r="A12" s="107" t="s">
        <v>44</v>
      </c>
      <c r="B12" s="58"/>
      <c r="C12" s="108">
        <v>4</v>
      </c>
      <c r="D12" s="109"/>
      <c r="E12" s="1">
        <v>47073</v>
      </c>
      <c r="F12" s="1"/>
      <c r="G12" s="1">
        <v>70101</v>
      </c>
      <c r="H12" s="1"/>
      <c r="I12" s="1">
        <v>36004</v>
      </c>
      <c r="J12" s="1"/>
      <c r="K12" s="1">
        <v>69681</v>
      </c>
    </row>
    <row r="13" spans="1:11" s="55" customFormat="1" ht="24" customHeight="1">
      <c r="A13" s="112" t="s">
        <v>149</v>
      </c>
      <c r="B13" s="110"/>
      <c r="C13" s="108">
        <v>3</v>
      </c>
      <c r="D13" s="111"/>
      <c r="E13" s="1">
        <v>0</v>
      </c>
      <c r="F13" s="1"/>
      <c r="G13" s="1">
        <v>0</v>
      </c>
      <c r="H13" s="1"/>
      <c r="I13" s="1">
        <v>15000</v>
      </c>
      <c r="J13" s="1"/>
      <c r="K13" s="1">
        <v>0</v>
      </c>
    </row>
    <row r="14" spans="1:11" s="55" customFormat="1" ht="24" customHeight="1">
      <c r="A14" s="107" t="s">
        <v>45</v>
      </c>
      <c r="B14" s="110"/>
      <c r="C14" s="108">
        <v>5</v>
      </c>
      <c r="D14" s="111"/>
      <c r="E14" s="1">
        <v>845014</v>
      </c>
      <c r="F14" s="1"/>
      <c r="G14" s="1">
        <v>1091899</v>
      </c>
      <c r="H14" s="1"/>
      <c r="I14" s="1">
        <v>830876</v>
      </c>
      <c r="J14" s="1"/>
      <c r="K14" s="1">
        <v>1089830</v>
      </c>
    </row>
    <row r="15" spans="1:11" s="55" customFormat="1" ht="24" customHeight="1">
      <c r="A15" s="107" t="s">
        <v>175</v>
      </c>
      <c r="B15" s="110"/>
      <c r="C15" s="108">
        <v>6</v>
      </c>
      <c r="D15" s="111"/>
      <c r="E15" s="1">
        <v>100000</v>
      </c>
      <c r="F15" s="1"/>
      <c r="G15" s="1">
        <v>0</v>
      </c>
      <c r="H15" s="1"/>
      <c r="I15" s="1">
        <v>100000</v>
      </c>
      <c r="J15" s="1"/>
      <c r="K15" s="1">
        <v>0</v>
      </c>
    </row>
    <row r="16" spans="1:11" s="55" customFormat="1" ht="24" customHeight="1">
      <c r="A16" s="107" t="s">
        <v>5</v>
      </c>
      <c r="B16" s="58"/>
      <c r="C16" s="108"/>
      <c r="D16" s="109"/>
      <c r="E16" s="1">
        <v>7811</v>
      </c>
      <c r="F16" s="1"/>
      <c r="G16" s="1">
        <v>3585</v>
      </c>
      <c r="H16" s="1"/>
      <c r="I16" s="1">
        <v>6515</v>
      </c>
      <c r="J16" s="1"/>
      <c r="K16" s="1">
        <v>2893</v>
      </c>
    </row>
    <row r="17" spans="1:11" s="55" customFormat="1" ht="24" customHeight="1">
      <c r="A17" s="54" t="s">
        <v>10</v>
      </c>
      <c r="C17" s="56"/>
      <c r="E17" s="61">
        <f>SUM(E11:E16)</f>
        <v>1344384</v>
      </c>
      <c r="F17" s="1"/>
      <c r="G17" s="61">
        <f>SUM(G11:G16)</f>
        <v>1577841</v>
      </c>
      <c r="H17" s="1"/>
      <c r="I17" s="61">
        <f>SUM(I11:I16)</f>
        <v>1322732</v>
      </c>
      <c r="J17" s="1"/>
      <c r="K17" s="61">
        <f>SUM(K11:K16)</f>
        <v>1547871</v>
      </c>
    </row>
    <row r="18" spans="1:11" s="55" customFormat="1" ht="24" customHeight="1">
      <c r="A18" s="54" t="s">
        <v>11</v>
      </c>
      <c r="C18" s="56"/>
      <c r="E18" s="1"/>
      <c r="F18" s="1"/>
      <c r="G18" s="1"/>
      <c r="H18" s="1"/>
      <c r="I18" s="1"/>
      <c r="J18" s="1"/>
      <c r="K18" s="1"/>
    </row>
    <row r="19" spans="1:11" s="55" customFormat="1" ht="24" customHeight="1">
      <c r="A19" s="107" t="s">
        <v>67</v>
      </c>
      <c r="B19" s="110"/>
      <c r="C19" s="113">
        <v>7</v>
      </c>
      <c r="D19" s="110"/>
      <c r="E19" s="1">
        <v>120175</v>
      </c>
      <c r="F19" s="1"/>
      <c r="G19" s="1">
        <v>131175</v>
      </c>
      <c r="H19" s="1"/>
      <c r="I19" s="1">
        <v>120175</v>
      </c>
      <c r="J19" s="1"/>
      <c r="K19" s="1">
        <v>131175</v>
      </c>
    </row>
    <row r="20" spans="1:11" s="55" customFormat="1" ht="24" customHeight="1">
      <c r="A20" s="107" t="s">
        <v>102</v>
      </c>
      <c r="B20" s="110"/>
      <c r="C20" s="113">
        <v>8</v>
      </c>
      <c r="D20" s="110"/>
      <c r="E20" s="1">
        <v>0</v>
      </c>
      <c r="F20" s="1"/>
      <c r="G20" s="1">
        <v>0</v>
      </c>
      <c r="H20" s="1"/>
      <c r="I20" s="1">
        <v>45000</v>
      </c>
      <c r="J20" s="1"/>
      <c r="K20" s="1">
        <v>45000</v>
      </c>
    </row>
    <row r="21" spans="1:11" s="55" customFormat="1" ht="24" customHeight="1">
      <c r="A21" s="107" t="s">
        <v>73</v>
      </c>
      <c r="B21" s="110"/>
      <c r="C21" s="113">
        <v>9</v>
      </c>
      <c r="D21" s="110"/>
      <c r="E21" s="1">
        <v>111098</v>
      </c>
      <c r="F21" s="1"/>
      <c r="G21" s="1">
        <v>141715</v>
      </c>
      <c r="H21" s="1"/>
      <c r="I21" s="1">
        <v>106429</v>
      </c>
      <c r="J21" s="1"/>
      <c r="K21" s="1">
        <v>135763</v>
      </c>
    </row>
    <row r="22" spans="1:11" s="55" customFormat="1" ht="23.45" customHeight="1">
      <c r="A22" s="107" t="s">
        <v>108</v>
      </c>
      <c r="B22" s="110"/>
      <c r="C22" s="113">
        <v>10</v>
      </c>
      <c r="D22" s="110"/>
      <c r="E22" s="1">
        <v>773903</v>
      </c>
      <c r="F22" s="1"/>
      <c r="G22" s="1">
        <v>822663</v>
      </c>
      <c r="H22" s="1"/>
      <c r="I22" s="1">
        <v>773903</v>
      </c>
      <c r="J22" s="1"/>
      <c r="K22" s="1">
        <v>822663</v>
      </c>
    </row>
    <row r="23" spans="1:11" s="55" customFormat="1" ht="24" customHeight="1">
      <c r="A23" s="107" t="s">
        <v>58</v>
      </c>
      <c r="B23" s="110"/>
      <c r="C23" s="113">
        <v>11</v>
      </c>
      <c r="D23" s="110"/>
      <c r="E23" s="1">
        <v>27803</v>
      </c>
      <c r="F23" s="1"/>
      <c r="G23" s="1">
        <v>36080</v>
      </c>
      <c r="H23" s="1"/>
      <c r="I23" s="1">
        <v>26862</v>
      </c>
      <c r="J23" s="1"/>
      <c r="K23" s="1">
        <v>35139</v>
      </c>
    </row>
    <row r="24" spans="1:11" s="55" customFormat="1" ht="24" customHeight="1">
      <c r="A24" s="107" t="s">
        <v>38</v>
      </c>
      <c r="B24" s="110"/>
      <c r="C24" s="113"/>
      <c r="D24" s="110"/>
      <c r="E24" s="1">
        <v>64109</v>
      </c>
      <c r="F24" s="1"/>
      <c r="G24" s="1">
        <v>60316</v>
      </c>
      <c r="H24" s="1"/>
      <c r="I24" s="1">
        <v>64109</v>
      </c>
      <c r="J24" s="1"/>
      <c r="K24" s="1">
        <v>60316</v>
      </c>
    </row>
    <row r="25" spans="1:11" s="55" customFormat="1" ht="24" customHeight="1">
      <c r="A25" s="107" t="s">
        <v>74</v>
      </c>
      <c r="B25" s="62"/>
      <c r="C25" s="113">
        <v>12</v>
      </c>
      <c r="D25" s="110"/>
      <c r="E25" s="1">
        <v>123844</v>
      </c>
      <c r="F25" s="1"/>
      <c r="G25" s="1">
        <v>130248</v>
      </c>
      <c r="H25" s="1"/>
      <c r="I25" s="1">
        <v>122746</v>
      </c>
      <c r="J25" s="1"/>
      <c r="K25" s="1">
        <v>129351</v>
      </c>
    </row>
    <row r="26" spans="1:11" s="55" customFormat="1" ht="24" customHeight="1">
      <c r="A26" s="54" t="s">
        <v>12</v>
      </c>
      <c r="C26" s="56"/>
      <c r="E26" s="11">
        <f>SUM(E19:E25)</f>
        <v>1220932</v>
      </c>
      <c r="F26" s="59"/>
      <c r="G26" s="11">
        <f>SUM(G19:G25)</f>
        <v>1322197</v>
      </c>
      <c r="H26" s="59"/>
      <c r="I26" s="11">
        <f>SUM(I19:I25)</f>
        <v>1259224</v>
      </c>
      <c r="J26" s="59"/>
      <c r="K26" s="11">
        <f>SUM(K19:K25)</f>
        <v>1359407</v>
      </c>
    </row>
    <row r="27" spans="1:11" s="55" customFormat="1" ht="24" customHeight="1" thickBot="1">
      <c r="A27" s="54" t="s">
        <v>13</v>
      </c>
      <c r="C27" s="63"/>
      <c r="E27" s="25">
        <f>SUM(E17,E26)</f>
        <v>2565316</v>
      </c>
      <c r="F27" s="59"/>
      <c r="G27" s="25">
        <f>SUM(G17,G26)</f>
        <v>2900038</v>
      </c>
      <c r="H27" s="59"/>
      <c r="I27" s="25">
        <f>SUM(I17,I26)</f>
        <v>2581956</v>
      </c>
      <c r="J27" s="60"/>
      <c r="K27" s="25">
        <f>SUM(K17,K26)</f>
        <v>2907278</v>
      </c>
    </row>
    <row r="28" spans="1:11" s="55" customFormat="1" ht="24" customHeight="1" thickTop="1">
      <c r="A28" s="63"/>
      <c r="C28" s="63"/>
      <c r="E28" s="64"/>
      <c r="G28" s="64"/>
      <c r="I28" s="64"/>
      <c r="J28" s="64"/>
      <c r="K28" s="64"/>
    </row>
    <row r="29" spans="1:11" s="55" customFormat="1" ht="24" customHeight="1">
      <c r="A29" s="65" t="s">
        <v>79</v>
      </c>
      <c r="B29" s="58"/>
      <c r="C29" s="63"/>
      <c r="E29" s="64"/>
      <c r="G29" s="64"/>
      <c r="I29" s="64"/>
      <c r="J29" s="64"/>
      <c r="K29" s="64"/>
    </row>
    <row r="30" spans="1:11" s="55" customFormat="1" ht="24" customHeight="1">
      <c r="A30" s="65"/>
      <c r="B30" s="58"/>
      <c r="C30" s="63"/>
      <c r="E30" s="64"/>
      <c r="G30" s="64"/>
      <c r="I30" s="64"/>
      <c r="J30" s="64"/>
      <c r="K30" s="64"/>
    </row>
    <row r="31" spans="1:11" s="55" customFormat="1" ht="24" customHeight="1">
      <c r="A31" s="65"/>
      <c r="B31" s="58"/>
      <c r="C31" s="63"/>
      <c r="E31" s="64"/>
      <c r="G31" s="64"/>
      <c r="I31" s="64"/>
      <c r="J31" s="64"/>
      <c r="K31" s="64"/>
    </row>
    <row r="32" spans="1:11" s="62" customFormat="1" ht="24" customHeight="1">
      <c r="A32" s="54" t="s">
        <v>97</v>
      </c>
      <c r="B32" s="66"/>
      <c r="C32" s="67"/>
      <c r="D32" s="68"/>
      <c r="E32" s="68"/>
      <c r="F32" s="68"/>
      <c r="G32" s="68"/>
      <c r="H32" s="68"/>
      <c r="I32" s="68"/>
      <c r="J32" s="68"/>
      <c r="K32" s="68"/>
    </row>
    <row r="33" spans="1:11" s="62" customFormat="1" ht="24" customHeight="1">
      <c r="A33" s="54" t="s">
        <v>105</v>
      </c>
      <c r="B33" s="68"/>
      <c r="C33" s="67"/>
      <c r="D33" s="68"/>
      <c r="E33" s="68"/>
      <c r="F33" s="68"/>
      <c r="G33" s="68"/>
      <c r="H33" s="68"/>
      <c r="I33" s="68"/>
      <c r="J33" s="68"/>
      <c r="K33" s="68"/>
    </row>
    <row r="34" spans="1:11" ht="24" customHeight="1">
      <c r="A34" s="69" t="s">
        <v>135</v>
      </c>
      <c r="B34" s="70"/>
      <c r="C34" s="70"/>
      <c r="D34" s="70"/>
      <c r="E34" s="70"/>
      <c r="F34" s="70"/>
      <c r="G34" s="70"/>
      <c r="H34" s="70"/>
      <c r="I34" s="70"/>
      <c r="J34" s="70"/>
      <c r="K34" s="70"/>
    </row>
    <row r="35" spans="1:11" ht="24" customHeight="1">
      <c r="B35" s="70"/>
      <c r="C35" s="70"/>
      <c r="D35" s="70"/>
      <c r="E35" s="72"/>
      <c r="F35" s="72"/>
      <c r="G35" s="72"/>
      <c r="H35" s="72"/>
      <c r="I35" s="72"/>
      <c r="J35" s="73"/>
      <c r="K35" s="74" t="s">
        <v>78</v>
      </c>
    </row>
    <row r="36" spans="1:11" ht="24" customHeight="1">
      <c r="B36" s="70"/>
      <c r="C36" s="70"/>
      <c r="D36" s="70"/>
      <c r="E36" s="151" t="s">
        <v>86</v>
      </c>
      <c r="F36" s="151"/>
      <c r="G36" s="151"/>
      <c r="H36" s="5"/>
      <c r="I36" s="150" t="s">
        <v>87</v>
      </c>
      <c r="J36" s="150"/>
      <c r="K36" s="150"/>
    </row>
    <row r="37" spans="1:11" ht="24" customHeight="1">
      <c r="C37" s="75" t="s">
        <v>43</v>
      </c>
      <c r="D37" s="76"/>
      <c r="E37" s="77" t="s">
        <v>136</v>
      </c>
      <c r="F37" s="77"/>
      <c r="G37" s="77" t="s">
        <v>145</v>
      </c>
      <c r="H37" s="77"/>
      <c r="I37" s="77" t="s">
        <v>136</v>
      </c>
      <c r="J37" s="77"/>
      <c r="K37" s="77" t="s">
        <v>145</v>
      </c>
    </row>
    <row r="38" spans="1:11" ht="24" customHeight="1">
      <c r="C38" s="75"/>
      <c r="D38" s="76"/>
      <c r="E38" s="50" t="s">
        <v>94</v>
      </c>
      <c r="F38" s="77"/>
      <c r="G38" s="50" t="s">
        <v>96</v>
      </c>
      <c r="H38" s="77"/>
      <c r="I38" s="50" t="s">
        <v>94</v>
      </c>
      <c r="J38" s="77"/>
      <c r="K38" s="50" t="s">
        <v>96</v>
      </c>
    </row>
    <row r="39" spans="1:11" ht="24" customHeight="1">
      <c r="C39" s="75"/>
      <c r="D39" s="76"/>
      <c r="E39" s="50" t="s">
        <v>95</v>
      </c>
      <c r="F39" s="77"/>
      <c r="G39" s="77"/>
      <c r="H39" s="77"/>
      <c r="I39" s="50" t="s">
        <v>95</v>
      </c>
      <c r="J39" s="77"/>
      <c r="K39" s="77"/>
    </row>
    <row r="40" spans="1:11" s="55" customFormat="1" ht="24" customHeight="1">
      <c r="A40" s="54" t="s">
        <v>14</v>
      </c>
      <c r="C40" s="56"/>
    </row>
    <row r="41" spans="1:11" s="55" customFormat="1" ht="24" customHeight="1">
      <c r="A41" s="54" t="s">
        <v>15</v>
      </c>
      <c r="C41" s="56"/>
    </row>
    <row r="42" spans="1:11" s="55" customFormat="1" ht="24" customHeight="1">
      <c r="A42" s="107" t="s">
        <v>46</v>
      </c>
      <c r="B42" s="62"/>
      <c r="C42" s="113">
        <v>13</v>
      </c>
      <c r="D42" s="110"/>
      <c r="E42" s="1">
        <v>176384</v>
      </c>
      <c r="F42" s="1"/>
      <c r="G42" s="1">
        <v>370663</v>
      </c>
      <c r="H42" s="1"/>
      <c r="I42" s="1">
        <v>175174</v>
      </c>
      <c r="J42" s="1"/>
      <c r="K42" s="1">
        <v>368364</v>
      </c>
    </row>
    <row r="43" spans="1:11" s="55" customFormat="1" ht="24" customHeight="1">
      <c r="A43" s="114" t="s">
        <v>110</v>
      </c>
      <c r="B43" s="110"/>
      <c r="C43" s="113">
        <v>14</v>
      </c>
      <c r="D43" s="110"/>
      <c r="E43" s="1">
        <v>227267</v>
      </c>
      <c r="F43" s="1"/>
      <c r="G43" s="1">
        <v>242394</v>
      </c>
      <c r="H43" s="1"/>
      <c r="I43" s="1">
        <v>227267</v>
      </c>
      <c r="J43" s="1"/>
      <c r="K43" s="1">
        <v>242394</v>
      </c>
    </row>
    <row r="44" spans="1:11" s="55" customFormat="1" ht="24" customHeight="1">
      <c r="A44" s="107" t="s">
        <v>47</v>
      </c>
      <c r="B44" s="62"/>
      <c r="C44" s="113"/>
      <c r="D44" s="110"/>
      <c r="E44" s="1">
        <v>0</v>
      </c>
      <c r="F44" s="1"/>
      <c r="G44" s="1">
        <v>180</v>
      </c>
      <c r="H44" s="1"/>
      <c r="I44" s="1">
        <v>0</v>
      </c>
      <c r="J44" s="1"/>
      <c r="K44" s="1">
        <v>180</v>
      </c>
    </row>
    <row r="45" spans="1:11" s="55" customFormat="1" ht="24" customHeight="1">
      <c r="A45" s="107" t="s">
        <v>6</v>
      </c>
      <c r="B45" s="62"/>
      <c r="C45" s="113"/>
      <c r="D45" s="110"/>
      <c r="E45" s="1">
        <v>11491</v>
      </c>
      <c r="F45" s="1"/>
      <c r="G45" s="1">
        <v>7625</v>
      </c>
      <c r="H45" s="1"/>
      <c r="I45" s="1">
        <v>11436</v>
      </c>
      <c r="J45" s="1"/>
      <c r="K45" s="1">
        <v>7562</v>
      </c>
    </row>
    <row r="46" spans="1:11" s="55" customFormat="1" ht="24" customHeight="1">
      <c r="A46" s="54" t="s">
        <v>16</v>
      </c>
      <c r="C46" s="56"/>
      <c r="E46" s="11">
        <f>SUM(E42:E45)</f>
        <v>415142</v>
      </c>
      <c r="F46" s="60"/>
      <c r="G46" s="11">
        <f>SUM(G42:G45)</f>
        <v>620862</v>
      </c>
      <c r="H46" s="59"/>
      <c r="I46" s="11">
        <f>SUM(I42:I45)</f>
        <v>413877</v>
      </c>
      <c r="J46" s="60"/>
      <c r="K46" s="11">
        <f>SUM(K42:K45)</f>
        <v>618500</v>
      </c>
    </row>
    <row r="47" spans="1:11" s="55" customFormat="1" ht="24" customHeight="1">
      <c r="A47" s="54" t="s">
        <v>17</v>
      </c>
      <c r="C47" s="56"/>
      <c r="E47" s="60"/>
      <c r="F47" s="60"/>
      <c r="G47" s="60"/>
      <c r="H47" s="59"/>
      <c r="I47" s="60"/>
      <c r="J47" s="60"/>
      <c r="K47" s="60"/>
    </row>
    <row r="48" spans="1:11" s="55" customFormat="1" ht="24" customHeight="1">
      <c r="A48" s="107" t="s">
        <v>142</v>
      </c>
      <c r="B48" s="110"/>
      <c r="C48" s="113"/>
      <c r="D48" s="110"/>
      <c r="E48" s="1"/>
      <c r="F48" s="1"/>
      <c r="G48" s="1"/>
      <c r="H48" s="1"/>
      <c r="I48" s="1"/>
      <c r="J48" s="1"/>
      <c r="K48" s="1"/>
    </row>
    <row r="49" spans="1:13" s="55" customFormat="1" ht="24" customHeight="1">
      <c r="A49" s="107" t="s">
        <v>143</v>
      </c>
      <c r="B49" s="110"/>
      <c r="C49" s="113">
        <v>14</v>
      </c>
      <c r="D49" s="110"/>
      <c r="E49" s="1">
        <v>485218</v>
      </c>
      <c r="F49" s="1"/>
      <c r="G49" s="1">
        <v>509731</v>
      </c>
      <c r="H49" s="1"/>
      <c r="I49" s="1">
        <v>485218</v>
      </c>
      <c r="J49" s="1"/>
      <c r="K49" s="1">
        <v>509731</v>
      </c>
    </row>
    <row r="50" spans="1:13" s="55" customFormat="1" ht="24" customHeight="1">
      <c r="A50" s="107" t="s">
        <v>48</v>
      </c>
      <c r="B50" s="110"/>
      <c r="C50" s="113">
        <v>15</v>
      </c>
      <c r="D50" s="110"/>
      <c r="E50" s="1">
        <v>43999</v>
      </c>
      <c r="F50" s="1"/>
      <c r="G50" s="1">
        <v>39676</v>
      </c>
      <c r="H50" s="1"/>
      <c r="I50" s="1">
        <v>43457</v>
      </c>
      <c r="J50" s="1"/>
      <c r="K50" s="1">
        <v>39230</v>
      </c>
    </row>
    <row r="51" spans="1:13" s="55" customFormat="1" ht="24" customHeight="1">
      <c r="A51" s="107" t="s">
        <v>144</v>
      </c>
      <c r="B51" s="110"/>
      <c r="C51" s="113"/>
      <c r="D51" s="110"/>
      <c r="E51" s="115">
        <v>8578</v>
      </c>
      <c r="F51" s="1"/>
      <c r="G51" s="115">
        <v>8636</v>
      </c>
      <c r="H51" s="1"/>
      <c r="I51" s="115">
        <v>8578</v>
      </c>
      <c r="J51" s="1"/>
      <c r="K51" s="115">
        <v>8636</v>
      </c>
    </row>
    <row r="52" spans="1:13" s="55" customFormat="1" ht="24" customHeight="1">
      <c r="A52" s="54" t="s">
        <v>18</v>
      </c>
      <c r="C52" s="56"/>
      <c r="E52" s="11">
        <f>SUM(E48:E51)</f>
        <v>537795</v>
      </c>
      <c r="F52" s="60"/>
      <c r="G52" s="11">
        <f>SUM(G48:G51)</f>
        <v>558043</v>
      </c>
      <c r="H52" s="59"/>
      <c r="I52" s="11">
        <f>SUM(I48:I51)</f>
        <v>537253</v>
      </c>
      <c r="J52" s="60"/>
      <c r="K52" s="11">
        <f>SUM(K48:K51)</f>
        <v>557597</v>
      </c>
    </row>
    <row r="53" spans="1:13" s="55" customFormat="1" ht="24" customHeight="1">
      <c r="A53" s="54" t="s">
        <v>19</v>
      </c>
      <c r="C53" s="63"/>
      <c r="E53" s="11">
        <f>SUM(E46,E52)</f>
        <v>952937</v>
      </c>
      <c r="F53" s="60"/>
      <c r="G53" s="11">
        <f>SUM(G46,G52)</f>
        <v>1178905</v>
      </c>
      <c r="H53" s="59"/>
      <c r="I53" s="11">
        <f>SUM(I46,I52)</f>
        <v>951130</v>
      </c>
      <c r="J53" s="60"/>
      <c r="K53" s="11">
        <f>SUM(K46,K52)</f>
        <v>1176097</v>
      </c>
    </row>
    <row r="54" spans="1:13" s="55" customFormat="1" ht="24" customHeight="1">
      <c r="A54" s="54" t="s">
        <v>20</v>
      </c>
      <c r="C54" s="63"/>
      <c r="E54" s="59"/>
      <c r="F54" s="59"/>
      <c r="G54" s="59"/>
      <c r="H54" s="59"/>
      <c r="I54" s="59"/>
      <c r="J54" s="59"/>
      <c r="K54" s="59"/>
    </row>
    <row r="55" spans="1:13" s="55" customFormat="1" ht="24" customHeight="1">
      <c r="A55" s="57" t="s">
        <v>7</v>
      </c>
      <c r="C55" s="63"/>
      <c r="E55" s="59"/>
      <c r="F55" s="59"/>
      <c r="G55" s="59"/>
      <c r="H55" s="59"/>
      <c r="I55" s="59"/>
      <c r="J55" s="59"/>
      <c r="K55" s="59"/>
    </row>
    <row r="56" spans="1:13" s="55" customFormat="1" ht="24" customHeight="1">
      <c r="A56" s="57" t="s">
        <v>154</v>
      </c>
      <c r="B56" s="58"/>
      <c r="C56" s="56"/>
      <c r="E56" s="59"/>
      <c r="F56" s="59"/>
      <c r="G56" s="59"/>
      <c r="H56" s="59"/>
      <c r="I56" s="59"/>
      <c r="J56" s="59"/>
      <c r="K56" s="59"/>
    </row>
    <row r="57" spans="1:13" s="55" customFormat="1" ht="24" customHeight="1">
      <c r="A57" s="57" t="s">
        <v>75</v>
      </c>
      <c r="B57" s="62"/>
      <c r="C57" s="63"/>
      <c r="E57" s="4">
        <f>Consolidated!B21</f>
        <v>352888</v>
      </c>
      <c r="F57" s="4"/>
      <c r="G57" s="4">
        <f>Consolidated!B17</f>
        <v>352888</v>
      </c>
      <c r="H57" s="4"/>
      <c r="I57" s="4">
        <f>'The Company Only'!B21</f>
        <v>352888</v>
      </c>
      <c r="J57" s="4"/>
      <c r="K57" s="4">
        <f>'The Company Only'!B17</f>
        <v>352888</v>
      </c>
    </row>
    <row r="58" spans="1:13" s="55" customFormat="1" ht="24" customHeight="1">
      <c r="A58" s="57" t="s">
        <v>0</v>
      </c>
      <c r="B58" s="58"/>
      <c r="C58" s="56"/>
      <c r="E58" s="1"/>
      <c r="F58" s="1"/>
      <c r="G58" s="1"/>
      <c r="H58" s="1"/>
      <c r="I58" s="1"/>
      <c r="J58" s="1"/>
      <c r="K58" s="1"/>
    </row>
    <row r="59" spans="1:13" s="55" customFormat="1" ht="24" customHeight="1">
      <c r="A59" s="57" t="s">
        <v>106</v>
      </c>
      <c r="B59" s="62"/>
      <c r="C59" s="56"/>
      <c r="E59" s="1">
        <f>Consolidated!D21</f>
        <v>35289</v>
      </c>
      <c r="F59" s="1"/>
      <c r="G59" s="1">
        <f>Consolidated!D17</f>
        <v>35289</v>
      </c>
      <c r="H59" s="1"/>
      <c r="I59" s="1">
        <f>'The Company Only'!D21</f>
        <v>35289</v>
      </c>
      <c r="J59" s="1"/>
      <c r="K59" s="1">
        <f>'The Company Only'!D17</f>
        <v>35289</v>
      </c>
    </row>
    <row r="60" spans="1:13" s="55" customFormat="1" ht="24" customHeight="1">
      <c r="A60" s="57" t="s">
        <v>107</v>
      </c>
      <c r="B60" s="62"/>
      <c r="C60" s="63"/>
      <c r="E60" s="4">
        <f>Consolidated!F21</f>
        <v>1224202</v>
      </c>
      <c r="F60" s="4"/>
      <c r="G60" s="4">
        <f>Consolidated!F17</f>
        <v>1332956</v>
      </c>
      <c r="H60" s="4"/>
      <c r="I60" s="4">
        <f>'The Company Only'!F21</f>
        <v>1242649</v>
      </c>
      <c r="J60" s="4"/>
      <c r="K60" s="4">
        <f>'The Company Only'!F17</f>
        <v>1343004</v>
      </c>
    </row>
    <row r="61" spans="1:13" s="55" customFormat="1" ht="24" customHeight="1">
      <c r="A61" s="54" t="s">
        <v>21</v>
      </c>
      <c r="B61" s="58"/>
      <c r="C61" s="63"/>
      <c r="E61" s="11">
        <f>SUM(E57:E60)</f>
        <v>1612379</v>
      </c>
      <c r="F61" s="59"/>
      <c r="G61" s="11">
        <f>SUM(G57:G60)</f>
        <v>1721133</v>
      </c>
      <c r="H61" s="59"/>
      <c r="I61" s="11">
        <f>SUM(I57:I60)</f>
        <v>1630826</v>
      </c>
      <c r="J61" s="59"/>
      <c r="K61" s="11">
        <f>SUM(K57:K60)</f>
        <v>1731181</v>
      </c>
    </row>
    <row r="62" spans="1:13" s="55" customFormat="1" ht="24" customHeight="1" thickBot="1">
      <c r="A62" s="54" t="s">
        <v>22</v>
      </c>
      <c r="C62" s="63"/>
      <c r="E62" s="25">
        <f>SUM(E53,E61)</f>
        <v>2565316</v>
      </c>
      <c r="F62" s="59"/>
      <c r="G62" s="25">
        <f>SUM(G53,G61)</f>
        <v>2900038</v>
      </c>
      <c r="H62" s="59"/>
      <c r="I62" s="25">
        <f>SUM(I53,I61)</f>
        <v>2581956</v>
      </c>
      <c r="J62" s="59"/>
      <c r="K62" s="25">
        <f>SUM(K53,K61)</f>
        <v>2907278</v>
      </c>
    </row>
    <row r="63" spans="1:13" s="8" customFormat="1" ht="24" customHeight="1" thickTop="1">
      <c r="A63" s="9"/>
      <c r="B63" s="9"/>
      <c r="C63" s="31"/>
      <c r="D63" s="30"/>
      <c r="E63" s="12"/>
      <c r="F63" s="12"/>
      <c r="G63" s="12"/>
      <c r="H63" s="12"/>
      <c r="I63" s="12"/>
      <c r="J63" s="12"/>
      <c r="K63" s="12"/>
      <c r="L63" s="10"/>
      <c r="M63" s="9"/>
    </row>
    <row r="64" spans="1:13" s="8" customFormat="1" ht="24" customHeight="1">
      <c r="A64" s="16" t="s">
        <v>79</v>
      </c>
      <c r="B64" s="32"/>
      <c r="C64" s="33"/>
      <c r="D64" s="9"/>
      <c r="E64" s="34"/>
      <c r="F64" s="34"/>
      <c r="G64" s="34"/>
      <c r="H64" s="34"/>
      <c r="I64" s="34"/>
      <c r="J64" s="35"/>
      <c r="K64" s="34"/>
      <c r="L64" s="9"/>
      <c r="M64" s="36"/>
    </row>
    <row r="65" spans="1:13" s="8" customFormat="1" ht="24" customHeight="1">
      <c r="A65" s="9"/>
      <c r="B65" s="9"/>
      <c r="C65" s="37"/>
      <c r="D65" s="9"/>
      <c r="E65" s="9"/>
      <c r="F65" s="9"/>
      <c r="G65" s="9"/>
      <c r="H65" s="9"/>
      <c r="I65" s="9"/>
      <c r="J65" s="9"/>
      <c r="K65" s="9"/>
      <c r="L65" s="9"/>
      <c r="M65" s="36"/>
    </row>
    <row r="66" spans="1:13" s="8" customFormat="1" ht="24" customHeight="1">
      <c r="A66" s="38"/>
      <c r="B66" s="38"/>
      <c r="C66" s="9"/>
      <c r="D66" s="9"/>
      <c r="E66" s="9"/>
      <c r="F66" s="9"/>
      <c r="G66" s="9"/>
      <c r="H66" s="9"/>
      <c r="I66" s="9"/>
      <c r="J66" s="9"/>
      <c r="K66" s="9"/>
      <c r="L66" s="9"/>
      <c r="M66" s="36"/>
    </row>
    <row r="67" spans="1:13" s="8" customFormat="1" ht="24" customHeight="1">
      <c r="A67" s="9"/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36"/>
    </row>
    <row r="68" spans="1:13" s="8" customFormat="1" ht="24" customHeight="1">
      <c r="A68" s="9"/>
      <c r="B68" s="9"/>
      <c r="C68" s="39" t="s">
        <v>23</v>
      </c>
      <c r="D68" s="9"/>
      <c r="E68" s="9"/>
      <c r="F68" s="9"/>
      <c r="G68" s="9"/>
      <c r="H68" s="9"/>
      <c r="I68" s="9"/>
      <c r="J68" s="9"/>
      <c r="K68" s="9"/>
      <c r="L68" s="9"/>
      <c r="M68" s="36"/>
    </row>
    <row r="69" spans="1:13" s="8" customFormat="1" ht="24" customHeight="1">
      <c r="A69" s="38"/>
      <c r="B69" s="38"/>
      <c r="C69" s="9"/>
      <c r="D69" s="9"/>
      <c r="E69" s="9"/>
      <c r="F69" s="9"/>
      <c r="G69" s="9"/>
      <c r="H69" s="9"/>
      <c r="I69" s="9"/>
      <c r="J69" s="9"/>
      <c r="K69" s="9"/>
      <c r="L69" s="9"/>
      <c r="M69" s="36"/>
    </row>
    <row r="70" spans="1:13" ht="24" customHeight="1">
      <c r="A70" s="19"/>
    </row>
    <row r="71" spans="1:13" ht="24" customHeight="1">
      <c r="A71" s="19"/>
    </row>
    <row r="72" spans="1:13" ht="24" customHeight="1">
      <c r="A72" s="19"/>
    </row>
    <row r="73" spans="1:13" ht="24" customHeight="1">
      <c r="A73" s="19"/>
    </row>
    <row r="74" spans="1:13" ht="24" customHeight="1">
      <c r="A74" s="19"/>
    </row>
    <row r="75" spans="1:13" ht="24" customHeight="1">
      <c r="A75" s="19"/>
    </row>
    <row r="76" spans="1:13" ht="24" customHeight="1">
      <c r="A76" s="19"/>
    </row>
    <row r="77" spans="1:13" ht="24" customHeight="1">
      <c r="A77" s="19"/>
    </row>
    <row r="78" spans="1:13" ht="24" customHeight="1">
      <c r="A78" s="19"/>
    </row>
    <row r="79" spans="1:13" ht="24" customHeight="1">
      <c r="A79" s="19"/>
    </row>
    <row r="80" spans="1:13" ht="24" customHeight="1">
      <c r="A80" s="19"/>
    </row>
    <row r="81" spans="1:1" ht="24" customHeight="1">
      <c r="A81" s="19"/>
    </row>
    <row r="82" spans="1:1" ht="24" customHeight="1">
      <c r="A82" s="19"/>
    </row>
    <row r="83" spans="1:1" ht="24" customHeight="1">
      <c r="A83" s="19"/>
    </row>
    <row r="84" spans="1:1" ht="24" customHeight="1">
      <c r="A84" s="19"/>
    </row>
    <row r="85" spans="1:1" ht="24" customHeight="1">
      <c r="A85" s="19"/>
    </row>
    <row r="86" spans="1:1" ht="24" customHeight="1">
      <c r="A86" s="19"/>
    </row>
    <row r="87" spans="1:1" ht="24" customHeight="1">
      <c r="A87" s="19"/>
    </row>
    <row r="88" spans="1:1" ht="24" customHeight="1">
      <c r="A88" s="19"/>
    </row>
    <row r="89" spans="1:1" ht="24" customHeight="1">
      <c r="A89" s="19"/>
    </row>
    <row r="90" spans="1:1" ht="24" customHeight="1">
      <c r="A90" s="19"/>
    </row>
    <row r="91" spans="1:1" ht="24" customHeight="1">
      <c r="A91" s="19"/>
    </row>
    <row r="92" spans="1:1" ht="24" customHeight="1">
      <c r="A92" s="19"/>
    </row>
    <row r="93" spans="1:1" ht="24" customHeight="1">
      <c r="A93" s="19"/>
    </row>
    <row r="94" spans="1:1" ht="24" customHeight="1">
      <c r="A94" s="19"/>
    </row>
    <row r="95" spans="1:1" ht="24" customHeight="1">
      <c r="A95" s="19"/>
    </row>
    <row r="96" spans="1:1" ht="24" customHeight="1">
      <c r="A96" s="19"/>
    </row>
    <row r="97" spans="1:1" ht="24" customHeight="1">
      <c r="A97" s="19"/>
    </row>
    <row r="98" spans="1:1" ht="24" customHeight="1">
      <c r="A98" s="19"/>
    </row>
    <row r="99" spans="1:1" ht="24" customHeight="1">
      <c r="A99" s="19"/>
    </row>
    <row r="100" spans="1:1" ht="24" customHeight="1">
      <c r="A100" s="19"/>
    </row>
    <row r="101" spans="1:1" ht="24" customHeight="1">
      <c r="A101" s="19"/>
    </row>
    <row r="102" spans="1:1" ht="24" customHeight="1">
      <c r="A102" s="19"/>
    </row>
    <row r="103" spans="1:1" ht="24" customHeight="1">
      <c r="A103" s="19"/>
    </row>
    <row r="104" spans="1:1" ht="24" customHeight="1">
      <c r="A104" s="19"/>
    </row>
    <row r="105" spans="1:1" ht="24" customHeight="1">
      <c r="A105" s="19"/>
    </row>
    <row r="106" spans="1:1" ht="24" customHeight="1">
      <c r="A106" s="19"/>
    </row>
    <row r="107" spans="1:1" ht="24" customHeight="1">
      <c r="A107" s="19"/>
    </row>
    <row r="108" spans="1:1" ht="24" customHeight="1">
      <c r="A108" s="19"/>
    </row>
    <row r="109" spans="1:1" ht="24" customHeight="1">
      <c r="A109" s="19"/>
    </row>
    <row r="110" spans="1:1" ht="24" customHeight="1">
      <c r="A110" s="19"/>
    </row>
    <row r="111" spans="1:1" ht="24" customHeight="1">
      <c r="A111" s="19"/>
    </row>
    <row r="112" spans="1:1" ht="24" customHeight="1">
      <c r="A112" s="19"/>
    </row>
    <row r="113" spans="1:1" ht="24" customHeight="1">
      <c r="A113" s="19"/>
    </row>
    <row r="114" spans="1:1" ht="24" customHeight="1">
      <c r="A114" s="19"/>
    </row>
    <row r="115" spans="1:1" ht="24" customHeight="1">
      <c r="A115" s="19"/>
    </row>
    <row r="116" spans="1:1" ht="24" customHeight="1">
      <c r="A116" s="19"/>
    </row>
    <row r="117" spans="1:1" ht="24" customHeight="1">
      <c r="A117" s="19"/>
    </row>
    <row r="118" spans="1:1" ht="24" customHeight="1">
      <c r="A118" s="19"/>
    </row>
    <row r="119" spans="1:1" ht="24" customHeight="1">
      <c r="A119" s="19"/>
    </row>
    <row r="120" spans="1:1" ht="24" customHeight="1">
      <c r="A120" s="19"/>
    </row>
    <row r="121" spans="1:1" ht="24" customHeight="1">
      <c r="A121" s="19"/>
    </row>
    <row r="122" spans="1:1" ht="24" customHeight="1">
      <c r="A122" s="19"/>
    </row>
    <row r="123" spans="1:1" ht="24" customHeight="1">
      <c r="A123" s="19"/>
    </row>
    <row r="124" spans="1:1" ht="24" customHeight="1">
      <c r="A124" s="19"/>
    </row>
    <row r="125" spans="1:1" ht="24" customHeight="1">
      <c r="A125" s="19"/>
    </row>
    <row r="126" spans="1:1" ht="24" customHeight="1">
      <c r="A126" s="19"/>
    </row>
    <row r="127" spans="1:1" ht="24" customHeight="1">
      <c r="A127" s="19"/>
    </row>
    <row r="128" spans="1:1" ht="24" customHeight="1">
      <c r="A128" s="19"/>
    </row>
    <row r="129" spans="1:1" ht="24" customHeight="1">
      <c r="A129" s="19"/>
    </row>
    <row r="130" spans="1:1" ht="24" customHeight="1">
      <c r="A130" s="19"/>
    </row>
    <row r="131" spans="1:1" ht="24" customHeight="1">
      <c r="A131" s="19"/>
    </row>
    <row r="132" spans="1:1" ht="24" customHeight="1">
      <c r="A132" s="19"/>
    </row>
    <row r="133" spans="1:1" ht="24" customHeight="1">
      <c r="A133" s="19"/>
    </row>
    <row r="134" spans="1:1" ht="24" customHeight="1">
      <c r="A134" s="19"/>
    </row>
    <row r="135" spans="1:1" ht="24" customHeight="1">
      <c r="A135" s="19"/>
    </row>
    <row r="136" spans="1:1" ht="24" customHeight="1">
      <c r="A136" s="19"/>
    </row>
    <row r="137" spans="1:1" ht="24" customHeight="1">
      <c r="A137" s="19"/>
    </row>
    <row r="138" spans="1:1" ht="24" customHeight="1">
      <c r="A138" s="19"/>
    </row>
    <row r="139" spans="1:1" ht="24" customHeight="1">
      <c r="A139" s="19"/>
    </row>
    <row r="140" spans="1:1" ht="24" customHeight="1">
      <c r="A140" s="19"/>
    </row>
    <row r="141" spans="1:1" ht="24" customHeight="1">
      <c r="A141" s="19"/>
    </row>
    <row r="142" spans="1:1" ht="24" customHeight="1">
      <c r="A142" s="19"/>
    </row>
    <row r="143" spans="1:1" ht="24" customHeight="1">
      <c r="A143" s="19"/>
    </row>
    <row r="144" spans="1:1" ht="24" customHeight="1">
      <c r="A144" s="19"/>
    </row>
    <row r="145" spans="1:1" ht="24" customHeight="1">
      <c r="A145" s="19"/>
    </row>
    <row r="146" spans="1:1" ht="24" customHeight="1">
      <c r="A146" s="19"/>
    </row>
    <row r="147" spans="1:1" ht="24" customHeight="1">
      <c r="A147" s="19"/>
    </row>
    <row r="148" spans="1:1" ht="24" customHeight="1">
      <c r="A148" s="19"/>
    </row>
    <row r="149" spans="1:1" ht="24" customHeight="1">
      <c r="A149" s="19"/>
    </row>
    <row r="150" spans="1:1" ht="24" customHeight="1">
      <c r="A150" s="19"/>
    </row>
    <row r="151" spans="1:1" ht="24" customHeight="1">
      <c r="A151" s="19"/>
    </row>
    <row r="152" spans="1:1" ht="24" customHeight="1">
      <c r="A152" s="19"/>
    </row>
    <row r="153" spans="1:1" ht="24" customHeight="1">
      <c r="A153" s="19"/>
    </row>
    <row r="154" spans="1:1" ht="24" customHeight="1">
      <c r="A154" s="19"/>
    </row>
    <row r="155" spans="1:1" ht="24" customHeight="1">
      <c r="A155" s="19"/>
    </row>
    <row r="156" spans="1:1" ht="24" customHeight="1">
      <c r="A156" s="19"/>
    </row>
    <row r="157" spans="1:1" ht="24" customHeight="1">
      <c r="A157" s="19"/>
    </row>
    <row r="158" spans="1:1" ht="24" customHeight="1">
      <c r="A158" s="19"/>
    </row>
    <row r="159" spans="1:1" ht="24" customHeight="1">
      <c r="A159" s="19"/>
    </row>
    <row r="160" spans="1:1" ht="24" customHeight="1">
      <c r="A160" s="19"/>
    </row>
    <row r="161" spans="1:1" ht="24" customHeight="1">
      <c r="A161" s="19"/>
    </row>
    <row r="162" spans="1:1" ht="24" customHeight="1">
      <c r="A162" s="19"/>
    </row>
    <row r="163" spans="1:1" ht="24" customHeight="1">
      <c r="A163" s="19"/>
    </row>
    <row r="164" spans="1:1" ht="24" customHeight="1">
      <c r="A164" s="19"/>
    </row>
    <row r="165" spans="1:1" ht="24" customHeight="1">
      <c r="A165" s="19"/>
    </row>
    <row r="166" spans="1:1" ht="24" customHeight="1">
      <c r="A166" s="19"/>
    </row>
    <row r="167" spans="1:1" ht="24" customHeight="1">
      <c r="A167" s="19"/>
    </row>
    <row r="168" spans="1:1" ht="24" customHeight="1">
      <c r="A168" s="19"/>
    </row>
    <row r="169" spans="1:1" ht="24" customHeight="1">
      <c r="A169" s="19"/>
    </row>
    <row r="170" spans="1:1" ht="24" customHeight="1">
      <c r="A170" s="19"/>
    </row>
    <row r="171" spans="1:1" ht="24" customHeight="1">
      <c r="A171" s="19"/>
    </row>
    <row r="172" spans="1:1" ht="24" customHeight="1">
      <c r="A172" s="19"/>
    </row>
    <row r="173" spans="1:1" ht="24" customHeight="1">
      <c r="A173" s="19"/>
    </row>
    <row r="174" spans="1:1" ht="24" customHeight="1">
      <c r="A174" s="19"/>
    </row>
    <row r="175" spans="1:1" ht="24" customHeight="1">
      <c r="A175" s="19"/>
    </row>
    <row r="176" spans="1:1" ht="24" customHeight="1">
      <c r="A176" s="19"/>
    </row>
    <row r="177" spans="1:1" ht="24" customHeight="1">
      <c r="A177" s="19"/>
    </row>
    <row r="178" spans="1:1" ht="24" customHeight="1">
      <c r="A178" s="19"/>
    </row>
    <row r="179" spans="1:1" ht="24" customHeight="1">
      <c r="A179" s="19"/>
    </row>
    <row r="180" spans="1:1" ht="24" customHeight="1">
      <c r="A180" s="19"/>
    </row>
    <row r="181" spans="1:1" ht="24" customHeight="1">
      <c r="A181" s="19"/>
    </row>
    <row r="182" spans="1:1" ht="24" customHeight="1">
      <c r="A182" s="19"/>
    </row>
    <row r="183" spans="1:1" ht="24" customHeight="1">
      <c r="A183" s="19"/>
    </row>
    <row r="184" spans="1:1" ht="24" customHeight="1">
      <c r="A184" s="19"/>
    </row>
    <row r="185" spans="1:1" ht="24" customHeight="1">
      <c r="A185" s="19"/>
    </row>
    <row r="186" spans="1:1" ht="24" customHeight="1">
      <c r="A186" s="19"/>
    </row>
    <row r="187" spans="1:1" ht="24" customHeight="1">
      <c r="A187" s="19"/>
    </row>
    <row r="188" spans="1:1" ht="24" customHeight="1">
      <c r="A188" s="19"/>
    </row>
    <row r="189" spans="1:1" ht="24" customHeight="1">
      <c r="A189" s="19"/>
    </row>
    <row r="190" spans="1:1" ht="24" customHeight="1">
      <c r="A190" s="19"/>
    </row>
    <row r="191" spans="1:1" ht="24" customHeight="1">
      <c r="A191" s="19"/>
    </row>
    <row r="192" spans="1:1" ht="24" customHeight="1">
      <c r="A192" s="19"/>
    </row>
    <row r="193" spans="1:1" ht="24" customHeight="1">
      <c r="A193" s="19"/>
    </row>
    <row r="194" spans="1:1" ht="24" customHeight="1">
      <c r="A194" s="19"/>
    </row>
    <row r="195" spans="1:1" ht="24" customHeight="1">
      <c r="A195" s="19"/>
    </row>
    <row r="196" spans="1:1" ht="24" customHeight="1">
      <c r="A196" s="19"/>
    </row>
    <row r="197" spans="1:1" ht="24" customHeight="1">
      <c r="A197" s="19"/>
    </row>
    <row r="198" spans="1:1" ht="24" customHeight="1">
      <c r="A198" s="19"/>
    </row>
    <row r="199" spans="1:1" ht="24" customHeight="1">
      <c r="A199" s="19"/>
    </row>
    <row r="200" spans="1:1" ht="24" customHeight="1">
      <c r="A200" s="19"/>
    </row>
    <row r="201" spans="1:1" ht="24" customHeight="1">
      <c r="A201" s="19"/>
    </row>
    <row r="202" spans="1:1" ht="24" customHeight="1">
      <c r="A202" s="19"/>
    </row>
    <row r="203" spans="1:1" ht="24" customHeight="1">
      <c r="A203" s="19"/>
    </row>
    <row r="204" spans="1:1" ht="24" customHeight="1">
      <c r="A204" s="19"/>
    </row>
    <row r="205" spans="1:1" ht="24" customHeight="1">
      <c r="A205" s="19"/>
    </row>
    <row r="206" spans="1:1" ht="24" customHeight="1">
      <c r="A206" s="19"/>
    </row>
    <row r="207" spans="1:1" ht="24" customHeight="1">
      <c r="A207" s="19"/>
    </row>
    <row r="208" spans="1:1" ht="24" customHeight="1">
      <c r="A208" s="19"/>
    </row>
    <row r="209" spans="1:1" ht="24" customHeight="1">
      <c r="A209" s="19"/>
    </row>
    <row r="210" spans="1:1" ht="24" customHeight="1">
      <c r="A210" s="19"/>
    </row>
    <row r="211" spans="1:1" ht="24" customHeight="1">
      <c r="A211" s="19"/>
    </row>
    <row r="212" spans="1:1" ht="24" customHeight="1">
      <c r="A212" s="19"/>
    </row>
    <row r="213" spans="1:1" ht="24" customHeight="1">
      <c r="A213" s="19"/>
    </row>
    <row r="214" spans="1:1" ht="24" customHeight="1">
      <c r="A214" s="19"/>
    </row>
    <row r="215" spans="1:1" ht="24" customHeight="1">
      <c r="A215" s="19"/>
    </row>
    <row r="216" spans="1:1" ht="24" customHeight="1">
      <c r="A216" s="19"/>
    </row>
    <row r="217" spans="1:1" ht="24" customHeight="1">
      <c r="A217" s="19"/>
    </row>
    <row r="218" spans="1:1" ht="24" customHeight="1">
      <c r="A218" s="19"/>
    </row>
    <row r="219" spans="1:1" ht="24" customHeight="1">
      <c r="A219" s="19"/>
    </row>
    <row r="220" spans="1:1" ht="24" customHeight="1">
      <c r="A220" s="19"/>
    </row>
    <row r="221" spans="1:1" ht="24" customHeight="1">
      <c r="A221" s="19"/>
    </row>
    <row r="222" spans="1:1" ht="24" customHeight="1">
      <c r="A222" s="19"/>
    </row>
    <row r="223" spans="1:1" ht="24" customHeight="1">
      <c r="A223" s="19"/>
    </row>
    <row r="224" spans="1:1" ht="24" customHeight="1">
      <c r="A224" s="19"/>
    </row>
  </sheetData>
  <mergeCells count="4">
    <mergeCell ref="I5:K5"/>
    <mergeCell ref="E5:G5"/>
    <mergeCell ref="E36:G36"/>
    <mergeCell ref="I36:K36"/>
  </mergeCells>
  <printOptions horizontalCentered="1"/>
  <pageMargins left="0.74803149606299202" right="0.27559055118110198" top="0.78740157480314998" bottom="0.196850393700787" header="0.196850393700787" footer="0.31496062992126"/>
  <pageSetup paperSize="9" scale="75" orientation="portrait" r:id="rId1"/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871B4-6E68-40AA-829A-F7AFF39EFDF4}">
  <dimension ref="A1:R317"/>
  <sheetViews>
    <sheetView showGridLines="0" view="pageBreakPreview" zoomScaleNormal="100" zoomScaleSheetLayoutView="100" workbookViewId="0"/>
  </sheetViews>
  <sheetFormatPr defaultColWidth="10.7109375" defaultRowHeight="20.25" customHeight="1"/>
  <cols>
    <col min="1" max="1" width="46.28515625" style="3" customWidth="1"/>
    <col min="2" max="2" width="1.140625" style="3" customWidth="1"/>
    <col min="3" max="3" width="6.7109375" style="3" customWidth="1"/>
    <col min="4" max="4" width="1.42578125" style="3" customWidth="1"/>
    <col min="5" max="5" width="15.7109375" style="3" customWidth="1"/>
    <col min="6" max="6" width="1.140625" style="3" customWidth="1"/>
    <col min="7" max="7" width="15.7109375" style="3" customWidth="1"/>
    <col min="8" max="8" width="1.140625" style="129" customWidth="1"/>
    <col min="9" max="9" width="15.7109375" style="3" customWidth="1"/>
    <col min="10" max="10" width="1.140625" style="3" customWidth="1"/>
    <col min="11" max="11" width="15.7109375" style="3" customWidth="1"/>
    <col min="12" max="12" width="0.85546875" style="71" customWidth="1"/>
    <col min="13" max="16384" width="10.7109375" style="3"/>
  </cols>
  <sheetData>
    <row r="1" spans="1:12" s="8" customFormat="1" ht="20.25" customHeight="1">
      <c r="B1" s="70"/>
      <c r="C1" s="70"/>
      <c r="D1" s="70"/>
      <c r="E1" s="70"/>
      <c r="F1" s="70"/>
      <c r="G1" s="70"/>
      <c r="H1" s="73"/>
      <c r="I1" s="70"/>
      <c r="J1" s="70"/>
      <c r="K1" s="71" t="s">
        <v>80</v>
      </c>
      <c r="L1" s="71"/>
    </row>
    <row r="2" spans="1:12" s="8" customFormat="1" ht="20.25" customHeight="1">
      <c r="A2" s="69" t="s">
        <v>97</v>
      </c>
      <c r="B2" s="70"/>
      <c r="C2" s="70"/>
      <c r="D2" s="70"/>
      <c r="E2" s="70"/>
      <c r="F2" s="70"/>
      <c r="G2" s="70"/>
      <c r="H2" s="73"/>
      <c r="I2" s="70"/>
      <c r="J2" s="70"/>
      <c r="K2" s="70"/>
      <c r="L2" s="71"/>
    </row>
    <row r="3" spans="1:12" s="8" customFormat="1" ht="20.25" customHeight="1">
      <c r="A3" s="79" t="s">
        <v>54</v>
      </c>
      <c r="B3" s="70"/>
      <c r="C3" s="70"/>
      <c r="D3" s="70"/>
      <c r="E3" s="70"/>
      <c r="F3" s="70"/>
      <c r="G3" s="70"/>
      <c r="H3" s="73"/>
      <c r="I3" s="70"/>
      <c r="J3" s="70"/>
      <c r="K3" s="70"/>
      <c r="L3" s="71"/>
    </row>
    <row r="4" spans="1:12" s="8" customFormat="1" ht="20.25" customHeight="1">
      <c r="A4" s="79" t="s">
        <v>140</v>
      </c>
      <c r="B4" s="70"/>
      <c r="C4" s="70"/>
      <c r="D4" s="70"/>
      <c r="E4" s="70"/>
      <c r="F4" s="70"/>
      <c r="G4" s="70"/>
      <c r="H4" s="73"/>
      <c r="I4" s="70"/>
      <c r="J4" s="70"/>
      <c r="K4" s="70"/>
      <c r="L4" s="71"/>
    </row>
    <row r="5" spans="1:12" s="8" customFormat="1" ht="20.25" customHeight="1">
      <c r="A5" s="3"/>
      <c r="B5" s="70"/>
      <c r="C5" s="70"/>
      <c r="D5" s="70"/>
      <c r="E5" s="70"/>
      <c r="F5" s="70"/>
      <c r="G5" s="70"/>
      <c r="H5" s="73"/>
      <c r="I5" s="70"/>
      <c r="J5" s="70"/>
      <c r="K5" s="85" t="s">
        <v>81</v>
      </c>
      <c r="L5" s="71"/>
    </row>
    <row r="6" spans="1:12" s="8" customFormat="1" ht="20.25" customHeight="1">
      <c r="A6" s="3"/>
      <c r="B6" s="70"/>
      <c r="C6" s="70"/>
      <c r="D6" s="70"/>
      <c r="E6" s="150" t="s">
        <v>86</v>
      </c>
      <c r="F6" s="150"/>
      <c r="G6" s="150"/>
      <c r="H6" s="88"/>
      <c r="I6" s="150" t="s">
        <v>87</v>
      </c>
      <c r="J6" s="150"/>
      <c r="K6" s="150"/>
      <c r="L6" s="71"/>
    </row>
    <row r="7" spans="1:12" s="8" customFormat="1" ht="20.25" customHeight="1">
      <c r="A7" s="19"/>
      <c r="B7" s="3"/>
      <c r="C7" s="75" t="s">
        <v>43</v>
      </c>
      <c r="D7" s="75"/>
      <c r="E7" s="116">
        <v>2021</v>
      </c>
      <c r="F7" s="116"/>
      <c r="G7" s="116">
        <v>2020</v>
      </c>
      <c r="H7" s="117"/>
      <c r="I7" s="116">
        <v>2021</v>
      </c>
      <c r="J7" s="116"/>
      <c r="K7" s="116">
        <v>2020</v>
      </c>
      <c r="L7" s="71"/>
    </row>
    <row r="8" spans="1:12" s="8" customFormat="1" ht="20.25" customHeight="1">
      <c r="A8" s="92" t="s">
        <v>50</v>
      </c>
      <c r="B8" s="3"/>
      <c r="C8" s="75"/>
      <c r="D8" s="75"/>
      <c r="E8" s="75"/>
      <c r="F8" s="75"/>
      <c r="G8" s="75"/>
      <c r="H8" s="117"/>
      <c r="I8" s="116"/>
      <c r="J8" s="116"/>
      <c r="K8" s="116"/>
      <c r="L8" s="71"/>
    </row>
    <row r="9" spans="1:12" s="8" customFormat="1" ht="20.25" customHeight="1">
      <c r="A9" s="92" t="s">
        <v>24</v>
      </c>
      <c r="B9" s="3"/>
      <c r="C9" s="3"/>
      <c r="D9" s="3"/>
      <c r="E9" s="3"/>
      <c r="F9" s="3"/>
      <c r="G9" s="3"/>
      <c r="H9" s="118"/>
      <c r="I9" s="118"/>
      <c r="J9" s="118"/>
      <c r="K9" s="118"/>
      <c r="L9" s="71"/>
    </row>
    <row r="10" spans="1:12" s="8" customFormat="1" ht="20.25" customHeight="1">
      <c r="A10" s="18" t="s">
        <v>59</v>
      </c>
      <c r="B10" s="2"/>
      <c r="C10" s="119"/>
      <c r="D10" s="119"/>
      <c r="E10" s="1">
        <v>310403</v>
      </c>
      <c r="G10" s="1">
        <v>652426</v>
      </c>
      <c r="I10" s="1">
        <v>309189</v>
      </c>
      <c r="J10" s="13"/>
      <c r="K10" s="13">
        <v>652426</v>
      </c>
      <c r="L10" s="71"/>
    </row>
    <row r="11" spans="1:12" s="8" customFormat="1" ht="20.25" customHeight="1">
      <c r="A11" s="18" t="s">
        <v>60</v>
      </c>
      <c r="B11" s="2"/>
      <c r="C11" s="119"/>
      <c r="D11" s="119"/>
      <c r="E11" s="1">
        <v>6718</v>
      </c>
      <c r="G11" s="1">
        <v>16910</v>
      </c>
      <c r="I11" s="1">
        <v>6146</v>
      </c>
      <c r="J11" s="13"/>
      <c r="K11" s="13">
        <v>16822</v>
      </c>
      <c r="L11" s="71"/>
    </row>
    <row r="12" spans="1:12" s="8" customFormat="1" ht="20.25" customHeight="1">
      <c r="A12" s="19" t="s">
        <v>25</v>
      </c>
      <c r="B12" s="3"/>
      <c r="C12" s="17">
        <v>16</v>
      </c>
      <c r="D12" s="17"/>
      <c r="E12" s="1">
        <v>7261</v>
      </c>
      <c r="F12" s="108"/>
      <c r="G12" s="1">
        <v>13774</v>
      </c>
      <c r="H12" s="108"/>
      <c r="I12" s="1">
        <v>6999</v>
      </c>
      <c r="J12" s="15"/>
      <c r="K12" s="24">
        <v>13919</v>
      </c>
      <c r="L12" s="71"/>
    </row>
    <row r="13" spans="1:12" s="8" customFormat="1" ht="20.25" customHeight="1">
      <c r="A13" s="92" t="s">
        <v>26</v>
      </c>
      <c r="B13" s="3"/>
      <c r="C13" s="3"/>
      <c r="D13" s="3"/>
      <c r="E13" s="61">
        <f>SUM(E10:E12)</f>
        <v>324382</v>
      </c>
      <c r="F13" s="1"/>
      <c r="G13" s="61">
        <f>SUM(G10:G12)</f>
        <v>683110</v>
      </c>
      <c r="I13" s="61">
        <f>SUM(I10:I12)</f>
        <v>322334</v>
      </c>
      <c r="J13" s="21"/>
      <c r="K13" s="26">
        <f>SUM(K10:K12)</f>
        <v>683167</v>
      </c>
      <c r="L13" s="71"/>
    </row>
    <row r="14" spans="1:12" s="8" customFormat="1" ht="20.25" customHeight="1">
      <c r="A14" s="92" t="s">
        <v>27</v>
      </c>
      <c r="B14" s="3"/>
      <c r="C14" s="3"/>
      <c r="D14" s="3"/>
      <c r="E14" s="1"/>
      <c r="G14" s="1"/>
      <c r="I14" s="1"/>
      <c r="J14" s="21"/>
      <c r="K14" s="21"/>
      <c r="L14" s="71"/>
    </row>
    <row r="15" spans="1:12" s="8" customFormat="1" ht="20.25" customHeight="1">
      <c r="A15" s="18" t="s">
        <v>61</v>
      </c>
      <c r="B15" s="2"/>
      <c r="C15" s="119"/>
      <c r="D15" s="3"/>
      <c r="E15" s="1">
        <v>255758</v>
      </c>
      <c r="G15" s="1">
        <v>502150</v>
      </c>
      <c r="I15" s="1">
        <v>255714</v>
      </c>
      <c r="J15" s="15"/>
      <c r="K15" s="15">
        <v>502150</v>
      </c>
      <c r="L15" s="71"/>
    </row>
    <row r="16" spans="1:12" s="8" customFormat="1" ht="20.25" customHeight="1">
      <c r="A16" s="18" t="s">
        <v>62</v>
      </c>
      <c r="B16" s="120"/>
      <c r="C16" s="3"/>
      <c r="D16" s="3"/>
      <c r="E16" s="1">
        <v>7036</v>
      </c>
      <c r="G16" s="1">
        <v>8284</v>
      </c>
      <c r="I16" s="1">
        <v>5092</v>
      </c>
      <c r="J16" s="15"/>
      <c r="K16" s="15">
        <v>7015</v>
      </c>
      <c r="L16" s="71"/>
    </row>
    <row r="17" spans="1:12" s="8" customFormat="1" ht="20.25" customHeight="1">
      <c r="A17" s="18" t="s">
        <v>103</v>
      </c>
      <c r="B17" s="120"/>
      <c r="C17" s="119"/>
      <c r="D17" s="3"/>
      <c r="E17" s="1">
        <v>63875</v>
      </c>
      <c r="G17" s="1">
        <v>90211</v>
      </c>
      <c r="I17" s="1">
        <v>62703</v>
      </c>
      <c r="J17" s="15"/>
      <c r="K17" s="15">
        <v>90185</v>
      </c>
      <c r="L17" s="71"/>
    </row>
    <row r="18" spans="1:12" s="8" customFormat="1" ht="20.25" customHeight="1">
      <c r="A18" s="18" t="s">
        <v>34</v>
      </c>
      <c r="B18" s="120"/>
      <c r="C18" s="3"/>
      <c r="D18" s="3"/>
      <c r="E18" s="1">
        <v>44375</v>
      </c>
      <c r="G18" s="1">
        <v>45903</v>
      </c>
      <c r="I18" s="1">
        <v>42910</v>
      </c>
      <c r="J18" s="15"/>
      <c r="K18" s="24">
        <v>45512</v>
      </c>
      <c r="L18" s="71"/>
    </row>
    <row r="19" spans="1:12" s="8" customFormat="1" ht="20.25" customHeight="1">
      <c r="A19" s="92" t="s">
        <v>28</v>
      </c>
      <c r="B19" s="3"/>
      <c r="C19" s="3"/>
      <c r="D19" s="3"/>
      <c r="E19" s="61">
        <f>SUM(E15:E18)</f>
        <v>371044</v>
      </c>
      <c r="F19" s="1"/>
      <c r="G19" s="61">
        <f>SUM(G15:G18)</f>
        <v>646548</v>
      </c>
      <c r="I19" s="61">
        <f>SUM(I15:I18)</f>
        <v>366419</v>
      </c>
      <c r="J19" s="21"/>
      <c r="K19" s="26">
        <f>SUM(K15:K18)</f>
        <v>644862</v>
      </c>
      <c r="L19" s="71"/>
    </row>
    <row r="20" spans="1:12" s="8" customFormat="1" ht="20.25" customHeight="1">
      <c r="A20" s="92" t="s">
        <v>119</v>
      </c>
      <c r="B20" s="3"/>
      <c r="C20" s="3"/>
      <c r="D20" s="3"/>
      <c r="E20" s="1">
        <f>E13-E19</f>
        <v>-46662</v>
      </c>
      <c r="F20" s="1"/>
      <c r="G20" s="1">
        <f>G13-G19</f>
        <v>36562</v>
      </c>
      <c r="I20" s="1">
        <f>I13-I19</f>
        <v>-44085</v>
      </c>
      <c r="J20" s="21"/>
      <c r="K20" s="22">
        <f>K13-K19</f>
        <v>38305</v>
      </c>
      <c r="L20" s="71"/>
    </row>
    <row r="21" spans="1:12" s="8" customFormat="1" ht="20.25" customHeight="1">
      <c r="A21" s="8" t="s">
        <v>35</v>
      </c>
      <c r="B21" s="120"/>
      <c r="C21" s="3"/>
      <c r="D21" s="3"/>
      <c r="E21" s="115">
        <v>-2521</v>
      </c>
      <c r="F21" s="1"/>
      <c r="G21" s="115">
        <v>-3352</v>
      </c>
      <c r="I21" s="115">
        <v>-2521</v>
      </c>
      <c r="J21" s="15"/>
      <c r="K21" s="24">
        <v>-3352</v>
      </c>
      <c r="L21" s="71"/>
    </row>
    <row r="22" spans="1:12" s="8" customFormat="1" ht="20.25" customHeight="1">
      <c r="A22" s="79" t="s">
        <v>147</v>
      </c>
      <c r="B22" s="120"/>
      <c r="C22" s="3"/>
      <c r="D22" s="3"/>
      <c r="E22" s="1">
        <f>SUM(E20:E21)</f>
        <v>-49183</v>
      </c>
      <c r="F22" s="1"/>
      <c r="G22" s="1">
        <f>SUM(G20:G21)</f>
        <v>33210</v>
      </c>
      <c r="I22" s="1">
        <f>SUM(I20:I21)</f>
        <v>-46606</v>
      </c>
      <c r="J22" s="121"/>
      <c r="K22" s="121">
        <f>SUM(K20:K21)</f>
        <v>34953</v>
      </c>
      <c r="L22" s="71"/>
    </row>
    <row r="23" spans="1:12" s="8" customFormat="1" ht="20.25" customHeight="1">
      <c r="A23" s="8" t="s">
        <v>158</v>
      </c>
      <c r="B23" s="120"/>
      <c r="C23" s="17">
        <v>17</v>
      </c>
      <c r="D23" s="17"/>
      <c r="E23" s="115">
        <v>1987</v>
      </c>
      <c r="F23" s="1"/>
      <c r="G23" s="115">
        <v>-358</v>
      </c>
      <c r="I23" s="115">
        <v>1987</v>
      </c>
      <c r="J23" s="14"/>
      <c r="K23" s="24">
        <v>-358</v>
      </c>
      <c r="L23" s="71"/>
    </row>
    <row r="24" spans="1:12" s="8" customFormat="1" ht="20.25" customHeight="1">
      <c r="A24" s="79" t="s">
        <v>120</v>
      </c>
      <c r="B24" s="2"/>
      <c r="C24" s="17"/>
      <c r="D24" s="3"/>
      <c r="E24" s="122">
        <f>SUM(E22:E23)</f>
        <v>-47196</v>
      </c>
      <c r="F24" s="3"/>
      <c r="G24" s="122">
        <f>SUM(G22:G23)</f>
        <v>32852</v>
      </c>
      <c r="H24" s="22"/>
      <c r="I24" s="122">
        <f>SUM(I22:I23)</f>
        <v>-44619</v>
      </c>
      <c r="J24" s="21"/>
      <c r="K24" s="122">
        <f>SUM(K22:K23)</f>
        <v>34595</v>
      </c>
      <c r="L24" s="71"/>
    </row>
    <row r="25" spans="1:12" s="8" customFormat="1" ht="20.25" customHeight="1">
      <c r="A25" s="79"/>
      <c r="B25" s="2"/>
      <c r="C25" s="3"/>
      <c r="D25" s="3"/>
      <c r="E25" s="22"/>
      <c r="F25" s="3"/>
      <c r="G25" s="22"/>
      <c r="H25" s="22"/>
      <c r="I25" s="22"/>
      <c r="J25" s="21"/>
      <c r="K25" s="22"/>
      <c r="L25" s="71"/>
    </row>
    <row r="26" spans="1:12" s="8" customFormat="1" ht="20.25" customHeight="1">
      <c r="A26" s="79" t="s">
        <v>42</v>
      </c>
      <c r="B26" s="5"/>
      <c r="C26" s="6"/>
      <c r="D26" s="6"/>
      <c r="E26" s="21"/>
      <c r="F26" s="6"/>
      <c r="G26" s="21"/>
      <c r="H26" s="22"/>
      <c r="I26" s="21"/>
      <c r="J26" s="21"/>
      <c r="K26" s="21"/>
      <c r="L26" s="71"/>
    </row>
    <row r="27" spans="1:12" s="8" customFormat="1" ht="20.25" customHeight="1">
      <c r="A27" s="79" t="s">
        <v>82</v>
      </c>
      <c r="B27" s="5"/>
      <c r="C27" s="7"/>
      <c r="D27" s="7"/>
      <c r="E27" s="123">
        <v>0</v>
      </c>
      <c r="F27" s="7"/>
      <c r="G27" s="123">
        <v>0</v>
      </c>
      <c r="H27" s="22"/>
      <c r="I27" s="123">
        <v>0</v>
      </c>
      <c r="J27" s="22"/>
      <c r="K27" s="123">
        <v>0</v>
      </c>
      <c r="L27" s="71"/>
    </row>
    <row r="28" spans="1:12" s="8" customFormat="1" ht="20.25" customHeight="1">
      <c r="A28" s="79"/>
      <c r="B28" s="5"/>
      <c r="C28" s="7"/>
      <c r="D28" s="7"/>
      <c r="E28" s="121"/>
      <c r="F28" s="7"/>
      <c r="G28" s="121"/>
      <c r="H28" s="22"/>
      <c r="I28" s="121"/>
      <c r="J28" s="22"/>
      <c r="K28" s="121"/>
      <c r="L28" s="71"/>
    </row>
    <row r="29" spans="1:12" s="8" customFormat="1" ht="20.25" customHeight="1" thickBot="1">
      <c r="A29" s="79" t="s">
        <v>83</v>
      </c>
      <c r="B29" s="5"/>
      <c r="C29" s="6"/>
      <c r="D29" s="6"/>
      <c r="E29" s="23">
        <f>SUM(E27,E24)</f>
        <v>-47196</v>
      </c>
      <c r="F29" s="6"/>
      <c r="G29" s="23">
        <f>SUM(G27,G24)</f>
        <v>32852</v>
      </c>
      <c r="H29" s="22"/>
      <c r="I29" s="23">
        <f>SUM(I27,I24)</f>
        <v>-44619</v>
      </c>
      <c r="J29" s="21"/>
      <c r="K29" s="23">
        <f>SUM(K27,K24)</f>
        <v>34595</v>
      </c>
      <c r="L29" s="71"/>
    </row>
    <row r="30" spans="1:12" s="8" customFormat="1" ht="20.25" customHeight="1" thickTop="1">
      <c r="A30" s="79"/>
      <c r="B30" s="5"/>
      <c r="C30" s="6"/>
      <c r="D30" s="6"/>
      <c r="E30" s="6"/>
      <c r="F30" s="6"/>
      <c r="G30" s="6"/>
      <c r="H30" s="22"/>
      <c r="I30" s="29"/>
      <c r="J30" s="21"/>
      <c r="K30" s="29"/>
      <c r="L30" s="71"/>
    </row>
    <row r="31" spans="1:12" ht="20.25" customHeight="1">
      <c r="A31" s="92" t="s">
        <v>111</v>
      </c>
      <c r="C31" s="119">
        <v>18</v>
      </c>
      <c r="D31" s="119"/>
      <c r="E31" s="119"/>
      <c r="F31" s="119"/>
      <c r="G31" s="119"/>
      <c r="H31" s="124"/>
      <c r="I31" s="125"/>
      <c r="J31" s="125"/>
      <c r="K31" s="125"/>
    </row>
    <row r="32" spans="1:12" ht="20.25" customHeight="1" thickBot="1">
      <c r="A32" s="19" t="s">
        <v>121</v>
      </c>
      <c r="C32" s="119"/>
      <c r="D32" s="119"/>
      <c r="E32" s="91">
        <f>E24/3528879</f>
        <v>-1.3374218838333646E-2</v>
      </c>
      <c r="F32" s="126"/>
      <c r="G32" s="91">
        <f>G24/3528879</f>
        <v>9.3094719314547204E-3</v>
      </c>
      <c r="H32" s="127"/>
      <c r="I32" s="91">
        <f>I24/3528879</f>
        <v>-1.2643958605551509E-2</v>
      </c>
      <c r="J32" s="90"/>
      <c r="K32" s="91">
        <f>K24/3528879</f>
        <v>9.803396489366737E-3</v>
      </c>
    </row>
    <row r="33" spans="1:12" ht="20.25" customHeight="1" thickTop="1">
      <c r="A33" s="19"/>
      <c r="C33" s="119"/>
      <c r="D33" s="119"/>
      <c r="E33" s="119"/>
      <c r="F33" s="119"/>
      <c r="G33" s="119"/>
      <c r="H33" s="124"/>
      <c r="I33" s="124"/>
      <c r="J33" s="125"/>
      <c r="K33" s="124"/>
    </row>
    <row r="34" spans="1:12" ht="20.25" customHeight="1">
      <c r="A34" s="16" t="s">
        <v>79</v>
      </c>
      <c r="C34" s="128"/>
      <c r="D34" s="128"/>
      <c r="E34" s="128"/>
      <c r="F34" s="128"/>
      <c r="G34" s="128"/>
      <c r="I34" s="130"/>
      <c r="J34" s="71"/>
      <c r="K34" s="130"/>
    </row>
    <row r="35" spans="1:12" ht="20.25" customHeight="1">
      <c r="A35" s="16"/>
      <c r="C35" s="128"/>
      <c r="D35" s="128"/>
      <c r="E35" s="128"/>
      <c r="F35" s="128"/>
      <c r="G35" s="128"/>
      <c r="I35" s="130"/>
      <c r="J35" s="71"/>
      <c r="K35" s="130"/>
    </row>
    <row r="36" spans="1:12" ht="20.25" customHeight="1">
      <c r="A36" s="16"/>
      <c r="C36" s="128"/>
      <c r="D36" s="128"/>
      <c r="E36" s="128"/>
      <c r="F36" s="128"/>
      <c r="G36" s="128"/>
      <c r="I36" s="130"/>
      <c r="J36" s="71"/>
      <c r="K36" s="130"/>
    </row>
    <row r="37" spans="1:12" ht="20.25" customHeight="1">
      <c r="A37" s="16"/>
      <c r="C37" s="128"/>
      <c r="D37" s="128"/>
      <c r="E37" s="128"/>
      <c r="F37" s="128"/>
      <c r="G37" s="128"/>
      <c r="I37" s="130"/>
      <c r="J37" s="71"/>
      <c r="K37" s="130"/>
    </row>
    <row r="38" spans="1:12" s="8" customFormat="1" ht="20.25" customHeight="1">
      <c r="B38" s="70"/>
      <c r="C38" s="70"/>
      <c r="D38" s="70"/>
      <c r="E38" s="70"/>
      <c r="F38" s="70"/>
      <c r="G38" s="70"/>
      <c r="H38" s="73"/>
      <c r="I38" s="70"/>
      <c r="J38" s="70"/>
      <c r="K38" s="71" t="s">
        <v>80</v>
      </c>
      <c r="L38" s="71"/>
    </row>
    <row r="39" spans="1:12" s="8" customFormat="1" ht="20.25" customHeight="1">
      <c r="A39" s="69" t="s">
        <v>97</v>
      </c>
      <c r="B39" s="70"/>
      <c r="C39" s="70"/>
      <c r="D39" s="70"/>
      <c r="E39" s="70"/>
      <c r="F39" s="70"/>
      <c r="G39" s="70"/>
      <c r="H39" s="73"/>
      <c r="I39" s="70"/>
      <c r="J39" s="70"/>
      <c r="K39" s="70"/>
      <c r="L39" s="71"/>
    </row>
    <row r="40" spans="1:12" s="8" customFormat="1" ht="20.25" customHeight="1">
      <c r="A40" s="79" t="s">
        <v>54</v>
      </c>
      <c r="B40" s="70"/>
      <c r="C40" s="70"/>
      <c r="D40" s="70"/>
      <c r="E40" s="70"/>
      <c r="F40" s="70"/>
      <c r="G40" s="70"/>
      <c r="H40" s="73"/>
      <c r="I40" s="70"/>
      <c r="J40" s="70"/>
      <c r="K40" s="70"/>
      <c r="L40" s="71"/>
    </row>
    <row r="41" spans="1:12" s="8" customFormat="1" ht="20.25" customHeight="1">
      <c r="A41" s="79" t="s">
        <v>137</v>
      </c>
      <c r="B41" s="70"/>
      <c r="C41" s="70"/>
      <c r="D41" s="70"/>
      <c r="E41" s="70"/>
      <c r="F41" s="70"/>
      <c r="G41" s="70"/>
      <c r="H41" s="73"/>
      <c r="I41" s="70"/>
      <c r="J41" s="70"/>
      <c r="K41" s="70"/>
      <c r="L41" s="71"/>
    </row>
    <row r="42" spans="1:12" s="8" customFormat="1" ht="20.25" customHeight="1">
      <c r="A42" s="3"/>
      <c r="B42" s="70"/>
      <c r="C42" s="70"/>
      <c r="D42" s="70"/>
      <c r="E42" s="70"/>
      <c r="F42" s="70"/>
      <c r="G42" s="70"/>
      <c r="H42" s="73"/>
      <c r="I42" s="70"/>
      <c r="J42" s="70"/>
      <c r="K42" s="85" t="s">
        <v>81</v>
      </c>
      <c r="L42" s="71"/>
    </row>
    <row r="43" spans="1:12" s="8" customFormat="1" ht="20.25" customHeight="1">
      <c r="A43" s="3"/>
      <c r="B43" s="70"/>
      <c r="C43" s="70"/>
      <c r="D43" s="70"/>
      <c r="E43" s="150" t="s">
        <v>86</v>
      </c>
      <c r="F43" s="150"/>
      <c r="G43" s="150"/>
      <c r="H43" s="88"/>
      <c r="I43" s="150" t="s">
        <v>87</v>
      </c>
      <c r="J43" s="150"/>
      <c r="K43" s="150"/>
      <c r="L43" s="71"/>
    </row>
    <row r="44" spans="1:12" s="8" customFormat="1" ht="20.25" customHeight="1">
      <c r="A44" s="19"/>
      <c r="B44" s="3"/>
      <c r="C44" s="75" t="s">
        <v>43</v>
      </c>
      <c r="D44" s="75"/>
      <c r="E44" s="116">
        <v>2021</v>
      </c>
      <c r="F44" s="116"/>
      <c r="G44" s="116">
        <v>2020</v>
      </c>
      <c r="H44" s="117"/>
      <c r="I44" s="116">
        <v>2021</v>
      </c>
      <c r="J44" s="116"/>
      <c r="K44" s="116">
        <v>2020</v>
      </c>
      <c r="L44" s="71"/>
    </row>
    <row r="45" spans="1:12" s="8" customFormat="1" ht="20.25" customHeight="1">
      <c r="A45" s="92" t="s">
        <v>50</v>
      </c>
      <c r="B45" s="3"/>
      <c r="C45" s="75"/>
      <c r="D45" s="75"/>
      <c r="E45" s="75"/>
      <c r="F45" s="75"/>
      <c r="G45" s="75"/>
      <c r="H45" s="117"/>
      <c r="I45" s="116"/>
      <c r="J45" s="116"/>
      <c r="K45" s="116"/>
      <c r="L45" s="71"/>
    </row>
    <row r="46" spans="1:12" s="8" customFormat="1" ht="20.25" customHeight="1">
      <c r="A46" s="92" t="s">
        <v>24</v>
      </c>
      <c r="B46" s="3"/>
      <c r="C46" s="3"/>
      <c r="D46" s="3"/>
      <c r="E46" s="3"/>
      <c r="F46" s="3"/>
      <c r="G46" s="3"/>
      <c r="H46" s="118"/>
      <c r="I46" s="118"/>
      <c r="J46" s="118"/>
      <c r="K46" s="118"/>
      <c r="L46" s="71"/>
    </row>
    <row r="47" spans="1:12" s="8" customFormat="1" ht="20.25" customHeight="1">
      <c r="A47" s="18" t="s">
        <v>59</v>
      </c>
      <c r="B47" s="2"/>
      <c r="C47" s="119"/>
      <c r="D47" s="119"/>
      <c r="E47" s="1">
        <v>1231280</v>
      </c>
      <c r="G47" s="1">
        <v>1606545</v>
      </c>
      <c r="I47" s="1">
        <v>1223409</v>
      </c>
      <c r="J47" s="13"/>
      <c r="K47" s="13">
        <v>1606545</v>
      </c>
      <c r="L47" s="71"/>
    </row>
    <row r="48" spans="1:12" s="8" customFormat="1" ht="20.25" customHeight="1">
      <c r="A48" s="18" t="s">
        <v>60</v>
      </c>
      <c r="B48" s="2"/>
      <c r="C48" s="119"/>
      <c r="D48" s="119"/>
      <c r="E48" s="1">
        <v>30898</v>
      </c>
      <c r="G48" s="1">
        <v>46687</v>
      </c>
      <c r="I48" s="1">
        <v>29163</v>
      </c>
      <c r="J48" s="13"/>
      <c r="K48" s="13">
        <v>46480</v>
      </c>
      <c r="L48" s="71"/>
    </row>
    <row r="49" spans="1:12" s="8" customFormat="1" ht="20.25" customHeight="1">
      <c r="A49" s="19" t="s">
        <v>25</v>
      </c>
      <c r="B49" s="3"/>
      <c r="C49" s="17">
        <v>16</v>
      </c>
      <c r="D49" s="17"/>
      <c r="E49" s="115">
        <v>26486</v>
      </c>
      <c r="F49" s="108"/>
      <c r="G49" s="115">
        <v>58019</v>
      </c>
      <c r="H49" s="108"/>
      <c r="I49" s="115">
        <v>26869</v>
      </c>
      <c r="J49" s="15"/>
      <c r="K49" s="24">
        <v>57694</v>
      </c>
      <c r="L49" s="71"/>
    </row>
    <row r="50" spans="1:12" s="8" customFormat="1" ht="20.25" customHeight="1">
      <c r="A50" s="92" t="s">
        <v>26</v>
      </c>
      <c r="B50" s="3"/>
      <c r="C50" s="3"/>
      <c r="D50" s="3"/>
      <c r="E50" s="26">
        <f>SUM(E47:E49)</f>
        <v>1288664</v>
      </c>
      <c r="F50" s="3"/>
      <c r="G50" s="26">
        <f>SUM(G47:G49)</f>
        <v>1711251</v>
      </c>
      <c r="H50" s="22"/>
      <c r="I50" s="26">
        <f>SUM(I47:I49)</f>
        <v>1279441</v>
      </c>
      <c r="J50" s="21"/>
      <c r="K50" s="26">
        <f>SUM(K47:K49)</f>
        <v>1710719</v>
      </c>
      <c r="L50" s="71"/>
    </row>
    <row r="51" spans="1:12" s="8" customFormat="1" ht="20.25" customHeight="1">
      <c r="A51" s="92" t="s">
        <v>27</v>
      </c>
      <c r="B51" s="3"/>
      <c r="C51" s="3"/>
      <c r="D51" s="3"/>
      <c r="E51" s="3"/>
      <c r="F51" s="3"/>
      <c r="G51" s="3"/>
      <c r="H51" s="22"/>
      <c r="I51" s="21"/>
      <c r="J51" s="21"/>
      <c r="K51" s="21"/>
      <c r="L51" s="71"/>
    </row>
    <row r="52" spans="1:12" s="8" customFormat="1" ht="20.25" customHeight="1">
      <c r="A52" s="18" t="s">
        <v>61</v>
      </c>
      <c r="B52" s="2"/>
      <c r="C52" s="119"/>
      <c r="D52" s="3"/>
      <c r="E52" s="1">
        <v>998999</v>
      </c>
      <c r="G52" s="1">
        <v>1275389</v>
      </c>
      <c r="I52" s="1">
        <v>994611</v>
      </c>
      <c r="J52" s="15"/>
      <c r="K52" s="15">
        <v>1275389</v>
      </c>
      <c r="L52" s="71"/>
    </row>
    <row r="53" spans="1:12" s="8" customFormat="1" ht="20.25" customHeight="1">
      <c r="A53" s="18" t="s">
        <v>62</v>
      </c>
      <c r="B53" s="120"/>
      <c r="C53" s="3"/>
      <c r="D53" s="3"/>
      <c r="E53" s="1">
        <v>24486</v>
      </c>
      <c r="G53" s="1">
        <v>26611</v>
      </c>
      <c r="I53" s="1">
        <v>19490</v>
      </c>
      <c r="J53" s="15"/>
      <c r="K53" s="15">
        <v>23491</v>
      </c>
      <c r="L53" s="71"/>
    </row>
    <row r="54" spans="1:12" s="8" customFormat="1" ht="20.25" customHeight="1">
      <c r="A54" s="18" t="s">
        <v>103</v>
      </c>
      <c r="B54" s="120"/>
      <c r="C54" s="119"/>
      <c r="D54" s="3"/>
      <c r="E54" s="1">
        <v>238522</v>
      </c>
      <c r="G54" s="1">
        <v>298717</v>
      </c>
      <c r="I54" s="1">
        <v>234791</v>
      </c>
      <c r="J54" s="15"/>
      <c r="K54" s="15">
        <v>298672</v>
      </c>
      <c r="L54" s="71"/>
    </row>
    <row r="55" spans="1:12" s="8" customFormat="1" ht="20.25" customHeight="1">
      <c r="A55" s="18" t="s">
        <v>34</v>
      </c>
      <c r="B55" s="120"/>
      <c r="C55" s="3"/>
      <c r="D55" s="3"/>
      <c r="E55" s="115">
        <v>130874</v>
      </c>
      <c r="G55" s="115">
        <v>143589</v>
      </c>
      <c r="I55" s="115">
        <v>126367</v>
      </c>
      <c r="J55" s="15"/>
      <c r="K55" s="24">
        <v>141551</v>
      </c>
      <c r="L55" s="71"/>
    </row>
    <row r="56" spans="1:12" s="8" customFormat="1" ht="20.25" customHeight="1">
      <c r="A56" s="92" t="s">
        <v>28</v>
      </c>
      <c r="B56" s="3"/>
      <c r="C56" s="3"/>
      <c r="D56" s="3"/>
      <c r="E56" s="26">
        <f>SUM(E52:E55)</f>
        <v>1392881</v>
      </c>
      <c r="F56" s="3"/>
      <c r="G56" s="26">
        <f>SUM(G52:G55)</f>
        <v>1744306</v>
      </c>
      <c r="H56" s="22"/>
      <c r="I56" s="26">
        <f>SUM(I52:I55)</f>
        <v>1375259</v>
      </c>
      <c r="J56" s="21"/>
      <c r="K56" s="26">
        <f>SUM(K52:K55)</f>
        <v>1739103</v>
      </c>
      <c r="L56" s="71"/>
    </row>
    <row r="57" spans="1:12" s="8" customFormat="1" ht="20.25" customHeight="1">
      <c r="A57" s="92" t="s">
        <v>159</v>
      </c>
      <c r="B57" s="3"/>
      <c r="C57" s="3"/>
      <c r="D57" s="3"/>
      <c r="E57" s="22">
        <f>E50-E56</f>
        <v>-104217</v>
      </c>
      <c r="F57" s="3"/>
      <c r="G57" s="22">
        <f>G50-G56</f>
        <v>-33055</v>
      </c>
      <c r="H57" s="22"/>
      <c r="I57" s="22">
        <f>I50-I56</f>
        <v>-95818</v>
      </c>
      <c r="J57" s="21"/>
      <c r="K57" s="22">
        <f>K50-K56</f>
        <v>-28384</v>
      </c>
      <c r="L57" s="71"/>
    </row>
    <row r="58" spans="1:12" s="8" customFormat="1" ht="20.25" customHeight="1">
      <c r="A58" s="8" t="s">
        <v>35</v>
      </c>
      <c r="B58" s="120"/>
      <c r="C58" s="3"/>
      <c r="D58" s="3"/>
      <c r="E58" s="115">
        <v>-8330</v>
      </c>
      <c r="F58" s="1"/>
      <c r="G58" s="115">
        <v>-11779</v>
      </c>
      <c r="I58" s="115">
        <v>-8330</v>
      </c>
      <c r="J58" s="15"/>
      <c r="K58" s="24">
        <v>-11779</v>
      </c>
      <c r="L58" s="71"/>
    </row>
    <row r="59" spans="1:12" s="8" customFormat="1" ht="20.25" customHeight="1">
      <c r="A59" s="79" t="s">
        <v>160</v>
      </c>
      <c r="B59" s="120"/>
      <c r="C59" s="3"/>
      <c r="D59" s="3"/>
      <c r="E59" s="1">
        <f>SUM(E57:E58)</f>
        <v>-112547</v>
      </c>
      <c r="F59" s="1"/>
      <c r="G59" s="1">
        <f>SUM(G57:G58)</f>
        <v>-44834</v>
      </c>
      <c r="I59" s="1">
        <f>SUM(I57:I58)</f>
        <v>-104148</v>
      </c>
      <c r="J59" s="121"/>
      <c r="K59" s="121">
        <f>SUM(K57:K58)</f>
        <v>-40163</v>
      </c>
      <c r="L59" s="71"/>
    </row>
    <row r="60" spans="1:12" s="8" customFormat="1" ht="20.25" customHeight="1">
      <c r="A60" s="8" t="s">
        <v>148</v>
      </c>
      <c r="B60" s="120"/>
      <c r="C60" s="17">
        <v>17</v>
      </c>
      <c r="D60" s="17"/>
      <c r="E60" s="115">
        <v>3793</v>
      </c>
      <c r="F60" s="1"/>
      <c r="G60" s="115">
        <v>5761</v>
      </c>
      <c r="I60" s="115">
        <v>3793</v>
      </c>
      <c r="J60" s="14"/>
      <c r="K60" s="24">
        <v>4241</v>
      </c>
      <c r="L60" s="71"/>
    </row>
    <row r="61" spans="1:12" s="8" customFormat="1" ht="20.25" customHeight="1">
      <c r="A61" s="79" t="s">
        <v>109</v>
      </c>
      <c r="B61" s="2"/>
      <c r="C61" s="119"/>
      <c r="D61" s="3"/>
      <c r="E61" s="122">
        <f>SUM(E59:E60)</f>
        <v>-108754</v>
      </c>
      <c r="F61" s="3"/>
      <c r="G61" s="122">
        <f>SUM(G59:G60)</f>
        <v>-39073</v>
      </c>
      <c r="H61" s="22"/>
      <c r="I61" s="122">
        <f>SUM(I59:I60)</f>
        <v>-100355</v>
      </c>
      <c r="J61" s="21"/>
      <c r="K61" s="122">
        <f>SUM(K59:K60)</f>
        <v>-35922</v>
      </c>
      <c r="L61" s="71"/>
    </row>
    <row r="62" spans="1:12" s="8" customFormat="1" ht="20.25" customHeight="1">
      <c r="A62" s="79"/>
      <c r="B62" s="2"/>
      <c r="C62" s="3"/>
      <c r="D62" s="3"/>
      <c r="E62" s="22"/>
      <c r="F62" s="3"/>
      <c r="G62" s="22"/>
      <c r="H62" s="22"/>
      <c r="I62" s="22"/>
      <c r="J62" s="21"/>
      <c r="K62" s="22"/>
      <c r="L62" s="71"/>
    </row>
    <row r="63" spans="1:12" s="8" customFormat="1" ht="20.25" customHeight="1">
      <c r="A63" s="79" t="s">
        <v>42</v>
      </c>
      <c r="B63" s="5"/>
      <c r="C63" s="6"/>
      <c r="D63" s="6"/>
      <c r="E63" s="21"/>
      <c r="F63" s="6"/>
      <c r="G63" s="21"/>
      <c r="H63" s="22"/>
      <c r="I63" s="21"/>
      <c r="J63" s="21"/>
      <c r="K63" s="21"/>
      <c r="L63" s="71"/>
    </row>
    <row r="64" spans="1:12" s="8" customFormat="1" ht="20.25" customHeight="1">
      <c r="A64" s="79" t="s">
        <v>82</v>
      </c>
      <c r="B64" s="5"/>
      <c r="C64" s="7"/>
      <c r="D64" s="7"/>
      <c r="E64" s="123">
        <v>0</v>
      </c>
      <c r="F64" s="7"/>
      <c r="G64" s="123">
        <v>0</v>
      </c>
      <c r="H64" s="22"/>
      <c r="I64" s="123">
        <v>0</v>
      </c>
      <c r="J64" s="7"/>
      <c r="K64" s="123">
        <v>0</v>
      </c>
      <c r="L64" s="71"/>
    </row>
    <row r="65" spans="1:12" s="8" customFormat="1" ht="20.25" customHeight="1">
      <c r="A65" s="79"/>
      <c r="B65" s="5"/>
      <c r="C65" s="7"/>
      <c r="D65" s="7"/>
      <c r="E65" s="121"/>
      <c r="F65" s="7"/>
      <c r="G65" s="121"/>
      <c r="H65" s="22"/>
      <c r="I65" s="121"/>
      <c r="J65" s="22"/>
      <c r="K65" s="121"/>
      <c r="L65" s="71"/>
    </row>
    <row r="66" spans="1:12" s="8" customFormat="1" ht="20.25" customHeight="1" thickBot="1">
      <c r="A66" s="79" t="s">
        <v>83</v>
      </c>
      <c r="B66" s="5"/>
      <c r="C66" s="6"/>
      <c r="D66" s="6"/>
      <c r="E66" s="23">
        <f>SUM(E64,E61)</f>
        <v>-108754</v>
      </c>
      <c r="F66" s="6"/>
      <c r="G66" s="23">
        <f>SUM(G64,G61)</f>
        <v>-39073</v>
      </c>
      <c r="H66" s="22"/>
      <c r="I66" s="23">
        <f>SUM(I64,I61)</f>
        <v>-100355</v>
      </c>
      <c r="J66" s="21"/>
      <c r="K66" s="23">
        <f>SUM(K64,K61)</f>
        <v>-35922</v>
      </c>
      <c r="L66" s="71"/>
    </row>
    <row r="67" spans="1:12" s="8" customFormat="1" ht="20.25" customHeight="1" thickTop="1">
      <c r="A67" s="79"/>
      <c r="B67" s="5"/>
      <c r="C67" s="6"/>
      <c r="D67" s="6"/>
      <c r="E67" s="6"/>
      <c r="F67" s="6"/>
      <c r="G67" s="6"/>
      <c r="H67" s="22"/>
      <c r="I67" s="29"/>
      <c r="J67" s="21"/>
      <c r="K67" s="29"/>
      <c r="L67" s="71"/>
    </row>
    <row r="68" spans="1:12" ht="20.25" customHeight="1">
      <c r="A68" s="92" t="s">
        <v>111</v>
      </c>
      <c r="C68" s="119">
        <v>18</v>
      </c>
      <c r="D68" s="119"/>
      <c r="E68" s="119"/>
      <c r="F68" s="119"/>
      <c r="G68" s="119"/>
      <c r="H68" s="124"/>
      <c r="I68" s="125"/>
      <c r="J68" s="125"/>
      <c r="K68" s="125"/>
    </row>
    <row r="69" spans="1:12" ht="20.25" customHeight="1" thickBot="1">
      <c r="A69" s="19" t="s">
        <v>161</v>
      </c>
      <c r="C69" s="119"/>
      <c r="D69" s="119"/>
      <c r="E69" s="91">
        <f>E61/3528879</f>
        <v>-3.0818285353507446E-2</v>
      </c>
      <c r="F69" s="126"/>
      <c r="G69" s="91">
        <f>G61/3528879</f>
        <v>-1.1072354705276094E-2</v>
      </c>
      <c r="H69" s="127"/>
      <c r="I69" s="91">
        <f>I61/3528879</f>
        <v>-2.8438209414377767E-2</v>
      </c>
      <c r="J69" s="90"/>
      <c r="K69" s="91">
        <f>K61/3528879</f>
        <v>-1.0179436585952649E-2</v>
      </c>
    </row>
    <row r="70" spans="1:12" ht="20.25" customHeight="1" thickTop="1">
      <c r="A70" s="19"/>
      <c r="C70" s="119"/>
      <c r="D70" s="119"/>
      <c r="E70" s="119"/>
      <c r="F70" s="119"/>
      <c r="G70" s="119"/>
      <c r="H70" s="124"/>
      <c r="I70" s="124"/>
      <c r="J70" s="125"/>
      <c r="K70" s="124"/>
    </row>
    <row r="71" spans="1:12" ht="20.25" customHeight="1">
      <c r="A71" s="16" t="s">
        <v>79</v>
      </c>
      <c r="C71" s="128"/>
      <c r="D71" s="128"/>
      <c r="E71" s="128"/>
      <c r="F71" s="128"/>
      <c r="G71" s="128"/>
      <c r="I71" s="130"/>
      <c r="J71" s="71"/>
      <c r="K71" s="130"/>
    </row>
    <row r="72" spans="1:12" ht="20.25" customHeight="1">
      <c r="A72" s="16"/>
      <c r="C72" s="128"/>
      <c r="D72" s="128"/>
      <c r="E72" s="128"/>
      <c r="F72" s="128"/>
      <c r="G72" s="128"/>
      <c r="I72" s="130"/>
      <c r="J72" s="71"/>
      <c r="K72" s="130"/>
    </row>
    <row r="73" spans="1:12" ht="20.25" customHeight="1">
      <c r="A73" s="16"/>
      <c r="C73" s="128"/>
      <c r="D73" s="128"/>
      <c r="E73" s="128"/>
      <c r="F73" s="128"/>
      <c r="G73" s="128"/>
      <c r="I73" s="130"/>
      <c r="J73" s="71"/>
      <c r="K73" s="130"/>
    </row>
    <row r="74" spans="1:12" ht="20.25" customHeight="1">
      <c r="A74" s="16"/>
      <c r="C74" s="128"/>
      <c r="D74" s="128"/>
      <c r="E74" s="128"/>
      <c r="F74" s="128"/>
      <c r="G74" s="128"/>
      <c r="I74" s="130"/>
      <c r="J74" s="71"/>
      <c r="K74" s="71" t="s">
        <v>80</v>
      </c>
    </row>
    <row r="75" spans="1:12" ht="20.25" customHeight="1">
      <c r="A75" s="69" t="s">
        <v>97</v>
      </c>
      <c r="B75" s="70"/>
      <c r="C75" s="70"/>
      <c r="D75" s="70"/>
      <c r="E75" s="70"/>
      <c r="F75" s="70"/>
      <c r="G75" s="70"/>
      <c r="H75" s="73"/>
      <c r="I75" s="70"/>
      <c r="J75" s="70"/>
      <c r="K75" s="70"/>
    </row>
    <row r="76" spans="1:12" s="129" customFormat="1" ht="20.25" customHeight="1">
      <c r="A76" s="79" t="s">
        <v>55</v>
      </c>
      <c r="B76" s="70"/>
      <c r="C76" s="70"/>
      <c r="D76" s="70"/>
      <c r="E76" s="70"/>
      <c r="F76" s="70"/>
      <c r="G76" s="70"/>
      <c r="H76" s="73"/>
      <c r="I76" s="70"/>
      <c r="J76" s="70"/>
      <c r="K76" s="70"/>
      <c r="L76" s="71"/>
    </row>
    <row r="77" spans="1:12" ht="20.25" customHeight="1">
      <c r="A77" s="79" t="s">
        <v>137</v>
      </c>
      <c r="B77" s="70"/>
      <c r="C77" s="70"/>
      <c r="D77" s="70"/>
      <c r="E77" s="70"/>
      <c r="F77" s="70"/>
      <c r="G77" s="70"/>
      <c r="H77" s="73"/>
      <c r="I77" s="70"/>
      <c r="J77" s="70"/>
      <c r="K77" s="70"/>
    </row>
    <row r="78" spans="1:12" ht="20.25" customHeight="1">
      <c r="B78" s="70"/>
      <c r="C78" s="70"/>
      <c r="D78" s="70"/>
      <c r="E78" s="70"/>
      <c r="F78" s="70"/>
      <c r="G78" s="70"/>
      <c r="H78" s="73"/>
      <c r="I78" s="131"/>
      <c r="J78" s="70"/>
      <c r="K78" s="85" t="s">
        <v>78</v>
      </c>
    </row>
    <row r="79" spans="1:12" ht="20.25" customHeight="1">
      <c r="B79" s="70"/>
      <c r="C79" s="70"/>
      <c r="D79" s="70"/>
      <c r="E79" s="150" t="s">
        <v>86</v>
      </c>
      <c r="F79" s="150"/>
      <c r="G79" s="150"/>
      <c r="H79" s="88"/>
      <c r="I79" s="150" t="s">
        <v>87</v>
      </c>
      <c r="J79" s="150"/>
      <c r="K79" s="150"/>
    </row>
    <row r="80" spans="1:12" ht="20.25" customHeight="1">
      <c r="A80" s="19"/>
      <c r="C80" s="75"/>
      <c r="D80" s="75"/>
      <c r="E80" s="116">
        <v>2021</v>
      </c>
      <c r="F80" s="116"/>
      <c r="G80" s="116">
        <v>2020</v>
      </c>
      <c r="H80" s="117"/>
      <c r="I80" s="116">
        <v>2021</v>
      </c>
      <c r="J80" s="116"/>
      <c r="K80" s="116">
        <v>2020</v>
      </c>
    </row>
    <row r="81" spans="1:12" ht="20.25" customHeight="1">
      <c r="A81" s="132" t="s">
        <v>68</v>
      </c>
      <c r="B81" s="133"/>
      <c r="L81" s="3"/>
    </row>
    <row r="82" spans="1:12" ht="20.25" customHeight="1">
      <c r="A82" s="18" t="s">
        <v>151</v>
      </c>
      <c r="B82" s="2"/>
      <c r="E82" s="1">
        <f>SUM(E59)</f>
        <v>-112547</v>
      </c>
      <c r="G82" s="1">
        <f>SUM(G59)</f>
        <v>-44834</v>
      </c>
      <c r="H82" s="4"/>
      <c r="I82" s="1">
        <f>SUM(I59)</f>
        <v>-104148</v>
      </c>
      <c r="J82" s="1"/>
      <c r="K82" s="1">
        <f>SUM(K59)</f>
        <v>-40163</v>
      </c>
      <c r="L82" s="3"/>
    </row>
    <row r="83" spans="1:12" ht="20.25" customHeight="1">
      <c r="A83" s="18" t="s">
        <v>152</v>
      </c>
      <c r="B83" s="2"/>
      <c r="H83" s="4"/>
      <c r="I83" s="1"/>
      <c r="J83" s="1"/>
      <c r="K83" s="1"/>
      <c r="L83" s="3"/>
    </row>
    <row r="84" spans="1:12" ht="20.25" customHeight="1">
      <c r="A84" s="18" t="s">
        <v>63</v>
      </c>
      <c r="B84" s="2"/>
      <c r="H84" s="4"/>
      <c r="I84" s="1"/>
      <c r="J84" s="1"/>
      <c r="K84" s="1"/>
      <c r="L84" s="3"/>
    </row>
    <row r="85" spans="1:12" ht="20.25" customHeight="1">
      <c r="A85" s="18" t="s">
        <v>64</v>
      </c>
      <c r="B85" s="2"/>
      <c r="C85" s="119"/>
      <c r="D85" s="119"/>
      <c r="E85" s="93">
        <v>48385</v>
      </c>
      <c r="F85" s="145"/>
      <c r="G85" s="93">
        <v>51601</v>
      </c>
      <c r="H85" s="145"/>
      <c r="I85" s="93">
        <v>45621</v>
      </c>
      <c r="J85" s="144"/>
      <c r="K85" s="93">
        <v>48802</v>
      </c>
      <c r="L85" s="3"/>
    </row>
    <row r="86" spans="1:12" ht="20.25" customHeight="1">
      <c r="A86" s="18" t="s">
        <v>122</v>
      </c>
      <c r="B86" s="2"/>
      <c r="E86" s="145">
        <v>202149</v>
      </c>
      <c r="F86" s="145"/>
      <c r="G86" s="145">
        <v>214853</v>
      </c>
      <c r="H86" s="145"/>
      <c r="I86" s="93">
        <v>202149</v>
      </c>
      <c r="J86" s="144"/>
      <c r="K86" s="93">
        <v>214853</v>
      </c>
      <c r="L86" s="3"/>
    </row>
    <row r="87" spans="1:12" ht="20.25" customHeight="1">
      <c r="A87" s="134" t="s">
        <v>153</v>
      </c>
      <c r="B87" s="2"/>
      <c r="C87" s="119"/>
      <c r="D87" s="119"/>
      <c r="E87" s="93">
        <v>526</v>
      </c>
      <c r="F87" s="145"/>
      <c r="G87" s="93">
        <v>1286</v>
      </c>
      <c r="H87" s="145"/>
      <c r="I87" s="93">
        <v>526</v>
      </c>
      <c r="J87" s="144"/>
      <c r="K87" s="93">
        <v>1682</v>
      </c>
      <c r="L87" s="3"/>
    </row>
    <row r="88" spans="1:12" ht="20.25" customHeight="1">
      <c r="A88" s="18" t="s">
        <v>118</v>
      </c>
      <c r="B88" s="2"/>
      <c r="C88" s="119"/>
      <c r="D88" s="119"/>
      <c r="E88" s="93">
        <v>20038</v>
      </c>
      <c r="F88" s="145"/>
      <c r="G88" s="93">
        <v>24957</v>
      </c>
      <c r="H88" s="145"/>
      <c r="I88" s="93">
        <v>20038</v>
      </c>
      <c r="J88" s="144"/>
      <c r="K88" s="93">
        <v>24957</v>
      </c>
      <c r="L88" s="3"/>
    </row>
    <row r="89" spans="1:12" ht="20.25" customHeight="1">
      <c r="A89" s="18" t="s">
        <v>162</v>
      </c>
      <c r="B89" s="2"/>
      <c r="C89" s="119"/>
      <c r="D89" s="119"/>
      <c r="E89" s="93"/>
      <c r="F89" s="145"/>
      <c r="G89" s="93"/>
      <c r="H89" s="145"/>
      <c r="I89" s="93"/>
      <c r="J89" s="144"/>
      <c r="K89" s="93"/>
      <c r="L89" s="3"/>
    </row>
    <row r="90" spans="1:12" ht="20.25" customHeight="1">
      <c r="A90" s="18" t="s">
        <v>163</v>
      </c>
      <c r="B90" s="2"/>
      <c r="C90" s="119"/>
      <c r="D90" s="119"/>
      <c r="E90" s="93">
        <v>0</v>
      </c>
      <c r="F90" s="145"/>
      <c r="G90" s="93">
        <v>0</v>
      </c>
      <c r="H90" s="145"/>
      <c r="I90" s="93">
        <v>0</v>
      </c>
      <c r="J90" s="144"/>
      <c r="K90" s="93">
        <v>-607</v>
      </c>
      <c r="L90" s="3"/>
    </row>
    <row r="91" spans="1:12" ht="20.25" customHeight="1">
      <c r="A91" s="18" t="s">
        <v>169</v>
      </c>
      <c r="B91" s="2"/>
      <c r="C91" s="119"/>
      <c r="D91" s="119"/>
      <c r="E91" s="93">
        <v>-180</v>
      </c>
      <c r="F91" s="145"/>
      <c r="G91" s="93">
        <v>-182</v>
      </c>
      <c r="H91" s="145"/>
      <c r="I91" s="94">
        <v>-180</v>
      </c>
      <c r="J91" s="144"/>
      <c r="K91" s="94">
        <v>-182</v>
      </c>
      <c r="L91" s="3"/>
    </row>
    <row r="92" spans="1:12" ht="20.25" customHeight="1">
      <c r="A92" s="18" t="s">
        <v>164</v>
      </c>
      <c r="B92" s="2"/>
      <c r="E92" s="94">
        <v>-14</v>
      </c>
      <c r="F92" s="145"/>
      <c r="G92" s="94">
        <v>24</v>
      </c>
      <c r="H92" s="145"/>
      <c r="I92" s="94">
        <v>-14</v>
      </c>
      <c r="J92" s="144"/>
      <c r="K92" s="94">
        <v>24</v>
      </c>
      <c r="L92" s="3"/>
    </row>
    <row r="93" spans="1:12" ht="20.25" customHeight="1">
      <c r="A93" s="19" t="s">
        <v>123</v>
      </c>
      <c r="B93" s="2"/>
      <c r="E93" s="94">
        <v>1497</v>
      </c>
      <c r="F93" s="145"/>
      <c r="G93" s="94">
        <v>11253</v>
      </c>
      <c r="H93" s="145"/>
      <c r="I93" s="94">
        <v>1497</v>
      </c>
      <c r="J93" s="144"/>
      <c r="K93" s="94">
        <v>11253</v>
      </c>
      <c r="L93" s="3"/>
    </row>
    <row r="94" spans="1:12" ht="20.25" customHeight="1">
      <c r="A94" s="19" t="s">
        <v>171</v>
      </c>
      <c r="B94" s="2"/>
      <c r="E94" s="94">
        <v>4263</v>
      </c>
      <c r="F94" s="145"/>
      <c r="G94" s="94">
        <v>0</v>
      </c>
      <c r="H94" s="145"/>
      <c r="I94" s="94">
        <v>4263</v>
      </c>
      <c r="J94" s="144"/>
      <c r="K94" s="94">
        <v>0</v>
      </c>
      <c r="L94" s="3"/>
    </row>
    <row r="95" spans="1:12" ht="20.25" customHeight="1">
      <c r="A95" s="19" t="s">
        <v>124</v>
      </c>
      <c r="B95" s="2"/>
      <c r="E95" s="94"/>
      <c r="F95" s="136"/>
      <c r="G95" s="94"/>
      <c r="H95" s="136"/>
      <c r="I95" s="94"/>
      <c r="J95" s="4"/>
      <c r="K95" s="94"/>
      <c r="L95" s="3"/>
    </row>
    <row r="96" spans="1:12" ht="20.25" customHeight="1">
      <c r="A96" s="19" t="s">
        <v>125</v>
      </c>
      <c r="B96" s="2"/>
      <c r="E96" s="94">
        <v>-1697</v>
      </c>
      <c r="F96" s="145"/>
      <c r="G96" s="94">
        <v>-1275</v>
      </c>
      <c r="H96" s="145"/>
      <c r="I96" s="94">
        <v>-1697</v>
      </c>
      <c r="J96" s="144"/>
      <c r="K96" s="94">
        <v>-1275</v>
      </c>
      <c r="L96" s="3"/>
    </row>
    <row r="97" spans="1:12" ht="20.25" customHeight="1">
      <c r="A97" s="18" t="s">
        <v>49</v>
      </c>
      <c r="B97" s="2"/>
      <c r="E97" s="94">
        <v>4323</v>
      </c>
      <c r="F97" s="145"/>
      <c r="G97" s="94">
        <v>3421</v>
      </c>
      <c r="H97" s="145"/>
      <c r="I97" s="94">
        <v>4227</v>
      </c>
      <c r="J97" s="144"/>
      <c r="K97" s="94">
        <v>3327</v>
      </c>
      <c r="L97" s="3"/>
    </row>
    <row r="98" spans="1:12" ht="20.25" customHeight="1">
      <c r="A98" s="18" t="s">
        <v>36</v>
      </c>
      <c r="B98" s="2"/>
      <c r="E98" s="94">
        <v>-1512</v>
      </c>
      <c r="F98" s="145"/>
      <c r="G98" s="94">
        <v>-1090</v>
      </c>
      <c r="H98" s="145"/>
      <c r="I98" s="94">
        <v>-1538</v>
      </c>
      <c r="J98" s="144"/>
      <c r="K98" s="94">
        <v>-1077</v>
      </c>
      <c r="L98" s="3"/>
    </row>
    <row r="99" spans="1:12" ht="20.25" customHeight="1">
      <c r="A99" s="18" t="s">
        <v>40</v>
      </c>
      <c r="B99" s="2"/>
      <c r="E99" s="94">
        <v>8330</v>
      </c>
      <c r="F99" s="145"/>
      <c r="G99" s="94">
        <v>13438</v>
      </c>
      <c r="H99" s="145"/>
      <c r="I99" s="94">
        <v>8330</v>
      </c>
      <c r="J99" s="144"/>
      <c r="K99" s="94">
        <v>13438</v>
      </c>
      <c r="L99" s="3"/>
    </row>
    <row r="100" spans="1:12" ht="20.25" customHeight="1">
      <c r="A100" s="18" t="s">
        <v>165</v>
      </c>
      <c r="B100" s="2"/>
      <c r="E100" s="94">
        <v>-71508</v>
      </c>
      <c r="F100" s="145"/>
      <c r="G100" s="94">
        <v>-32580</v>
      </c>
      <c r="H100" s="145"/>
      <c r="I100" s="94">
        <v>-71508</v>
      </c>
      <c r="J100" s="144"/>
      <c r="K100" s="94">
        <v>-32580</v>
      </c>
      <c r="L100" s="3"/>
    </row>
    <row r="101" spans="1:12" ht="20.25" customHeight="1">
      <c r="A101" s="18" t="s">
        <v>77</v>
      </c>
      <c r="B101" s="2"/>
      <c r="E101" s="89"/>
      <c r="G101" s="89"/>
      <c r="H101" s="4"/>
      <c r="I101" s="89"/>
      <c r="J101" s="1"/>
      <c r="K101" s="89"/>
      <c r="L101" s="3"/>
    </row>
    <row r="102" spans="1:12" ht="20.25" customHeight="1">
      <c r="A102" s="18" t="s">
        <v>29</v>
      </c>
      <c r="B102" s="2"/>
      <c r="E102" s="1">
        <f>SUM(E82:E100)</f>
        <v>102053</v>
      </c>
      <c r="G102" s="1">
        <f>SUM(G82:G100)</f>
        <v>240872</v>
      </c>
      <c r="H102" s="4"/>
      <c r="I102" s="1">
        <f>SUM(I82:I100)</f>
        <v>107566</v>
      </c>
      <c r="J102" s="1"/>
      <c r="K102" s="1">
        <f>SUM(K82:K100)</f>
        <v>242452</v>
      </c>
      <c r="L102" s="3"/>
    </row>
    <row r="103" spans="1:12" ht="20.25" customHeight="1">
      <c r="A103" s="18" t="s">
        <v>71</v>
      </c>
      <c r="B103" s="2"/>
      <c r="H103" s="4"/>
      <c r="J103" s="1"/>
      <c r="L103" s="3"/>
    </row>
    <row r="104" spans="1:12" ht="20.25" customHeight="1">
      <c r="A104" s="18" t="s">
        <v>51</v>
      </c>
      <c r="B104" s="2"/>
      <c r="E104" s="93">
        <v>23245</v>
      </c>
      <c r="F104" s="146"/>
      <c r="G104" s="93">
        <v>89913</v>
      </c>
      <c r="H104" s="146"/>
      <c r="I104" s="93">
        <v>33921</v>
      </c>
      <c r="J104" s="147"/>
      <c r="K104" s="93">
        <v>80583</v>
      </c>
      <c r="L104" s="3"/>
    </row>
    <row r="105" spans="1:12" ht="20.25" customHeight="1">
      <c r="A105" s="18" t="s">
        <v>30</v>
      </c>
      <c r="B105" s="2"/>
      <c r="E105" s="93">
        <v>226847</v>
      </c>
      <c r="F105" s="146"/>
      <c r="G105" s="93">
        <v>459223</v>
      </c>
      <c r="H105" s="146"/>
      <c r="I105" s="93">
        <v>238916</v>
      </c>
      <c r="J105" s="144"/>
      <c r="K105" s="93">
        <v>459070</v>
      </c>
      <c r="L105" s="3"/>
    </row>
    <row r="106" spans="1:12" ht="20.25" customHeight="1">
      <c r="A106" s="18" t="s">
        <v>31</v>
      </c>
      <c r="B106" s="2"/>
      <c r="E106" s="93">
        <v>-1009</v>
      </c>
      <c r="F106" s="146"/>
      <c r="G106" s="93">
        <v>140</v>
      </c>
      <c r="H106" s="146"/>
      <c r="I106" s="93">
        <v>-151</v>
      </c>
      <c r="J106" s="144"/>
      <c r="K106" s="93">
        <v>135</v>
      </c>
      <c r="L106" s="3"/>
    </row>
    <row r="107" spans="1:12" ht="20.25" customHeight="1">
      <c r="A107" s="18" t="s">
        <v>70</v>
      </c>
      <c r="B107" s="2"/>
      <c r="E107" s="94">
        <v>11950</v>
      </c>
      <c r="F107" s="145"/>
      <c r="G107" s="94">
        <v>1438</v>
      </c>
      <c r="H107" s="145"/>
      <c r="I107" s="94">
        <v>12151</v>
      </c>
      <c r="J107" s="144"/>
      <c r="K107" s="94">
        <v>1339</v>
      </c>
      <c r="L107" s="3"/>
    </row>
    <row r="108" spans="1:12" ht="20.25" customHeight="1">
      <c r="A108" s="18" t="s">
        <v>72</v>
      </c>
      <c r="B108" s="2"/>
      <c r="E108" s="94"/>
      <c r="F108" s="145"/>
      <c r="G108" s="94"/>
      <c r="H108" s="145"/>
      <c r="I108" s="94"/>
      <c r="J108" s="144"/>
      <c r="K108" s="94"/>
      <c r="L108" s="3"/>
    </row>
    <row r="109" spans="1:12" s="69" customFormat="1" ht="20.25" customHeight="1">
      <c r="A109" s="18" t="s">
        <v>52</v>
      </c>
      <c r="B109" s="135"/>
      <c r="C109" s="129"/>
      <c r="D109" s="129"/>
      <c r="E109" s="94">
        <v>-194702</v>
      </c>
      <c r="F109" s="145"/>
      <c r="G109" s="94">
        <v>-307563</v>
      </c>
      <c r="H109" s="145"/>
      <c r="I109" s="94">
        <v>-193613</v>
      </c>
      <c r="J109" s="144"/>
      <c r="K109" s="94">
        <v>-307163</v>
      </c>
      <c r="L109" s="3"/>
    </row>
    <row r="110" spans="1:12" ht="20.25" customHeight="1">
      <c r="A110" s="18" t="s">
        <v>32</v>
      </c>
      <c r="B110" s="135"/>
      <c r="C110" s="129"/>
      <c r="D110" s="129"/>
      <c r="E110" s="95">
        <v>3873</v>
      </c>
      <c r="F110" s="144"/>
      <c r="G110" s="95">
        <v>-2885</v>
      </c>
      <c r="H110" s="145"/>
      <c r="I110" s="95">
        <v>3881</v>
      </c>
      <c r="J110" s="144"/>
      <c r="K110" s="95">
        <v>-2855</v>
      </c>
      <c r="L110" s="3"/>
    </row>
    <row r="111" spans="1:12" ht="20.25" customHeight="1">
      <c r="A111" s="18" t="s">
        <v>68</v>
      </c>
      <c r="E111" s="4">
        <f>SUM(E102:E110)</f>
        <v>172257</v>
      </c>
      <c r="G111" s="4">
        <f>SUM(G102:G110)</f>
        <v>481138</v>
      </c>
      <c r="H111" s="1"/>
      <c r="I111" s="4">
        <f>SUM(I102:I110)</f>
        <v>202671</v>
      </c>
      <c r="J111" s="1"/>
      <c r="K111" s="4">
        <f>SUM(K102:K110)</f>
        <v>473561</v>
      </c>
      <c r="L111" s="3"/>
    </row>
    <row r="112" spans="1:12" ht="20.25" customHeight="1">
      <c r="A112" s="18" t="s">
        <v>37</v>
      </c>
      <c r="B112" s="2"/>
      <c r="E112" s="144">
        <v>769</v>
      </c>
      <c r="F112" s="145"/>
      <c r="G112" s="144">
        <v>99</v>
      </c>
      <c r="H112" s="145"/>
      <c r="I112" s="144">
        <v>768</v>
      </c>
      <c r="J112" s="144"/>
      <c r="K112" s="144">
        <v>93</v>
      </c>
      <c r="L112" s="3"/>
    </row>
    <row r="113" spans="1:12" ht="20.25" customHeight="1">
      <c r="A113" s="18" t="s">
        <v>41</v>
      </c>
      <c r="B113" s="2"/>
      <c r="E113" s="144">
        <v>0</v>
      </c>
      <c r="F113" s="145"/>
      <c r="G113" s="144">
        <v>-1193</v>
      </c>
      <c r="H113" s="145"/>
      <c r="I113" s="144">
        <v>0</v>
      </c>
      <c r="J113" s="144"/>
      <c r="K113" s="144">
        <v>-1193</v>
      </c>
      <c r="L113" s="3"/>
    </row>
    <row r="114" spans="1:12" ht="20.25" customHeight="1">
      <c r="A114" s="18" t="s">
        <v>33</v>
      </c>
      <c r="B114" s="2"/>
      <c r="E114" s="144">
        <v>-3781</v>
      </c>
      <c r="F114" s="145"/>
      <c r="G114" s="144">
        <v>-19981</v>
      </c>
      <c r="H114" s="145"/>
      <c r="I114" s="144">
        <v>-3651</v>
      </c>
      <c r="J114" s="144"/>
      <c r="K114" s="144">
        <v>-19886</v>
      </c>
      <c r="L114" s="3"/>
    </row>
    <row r="115" spans="1:12" ht="20.25" customHeight="1">
      <c r="A115" s="18" t="s">
        <v>127</v>
      </c>
      <c r="B115" s="2"/>
      <c r="E115" s="148">
        <v>384</v>
      </c>
      <c r="F115" s="145"/>
      <c r="G115" s="148">
        <v>460</v>
      </c>
      <c r="H115" s="145"/>
      <c r="I115" s="148">
        <v>0</v>
      </c>
      <c r="J115" s="144"/>
      <c r="K115" s="148">
        <v>0</v>
      </c>
      <c r="L115" s="3"/>
    </row>
    <row r="116" spans="1:12" ht="20.25" customHeight="1">
      <c r="A116" s="132" t="s">
        <v>126</v>
      </c>
      <c r="E116" s="61">
        <f>SUM(E111:E115)</f>
        <v>169629</v>
      </c>
      <c r="G116" s="61">
        <f>SUM(G111:G115)</f>
        <v>460523</v>
      </c>
      <c r="H116" s="1"/>
      <c r="I116" s="61">
        <f>SUM(I111:I115)</f>
        <v>199788</v>
      </c>
      <c r="J116" s="1"/>
      <c r="K116" s="61">
        <f>SUM(K111:K115)</f>
        <v>452575</v>
      </c>
      <c r="L116" s="3"/>
    </row>
    <row r="117" spans="1:12" ht="20.25" customHeight="1">
      <c r="A117" s="18"/>
      <c r="B117" s="2"/>
      <c r="I117" s="129"/>
      <c r="J117" s="129"/>
      <c r="K117" s="129"/>
      <c r="L117" s="3"/>
    </row>
    <row r="118" spans="1:12" ht="20.25" customHeight="1">
      <c r="A118" s="16" t="s">
        <v>79</v>
      </c>
    </row>
    <row r="119" spans="1:12" ht="20.25" customHeight="1">
      <c r="A119" s="16"/>
    </row>
    <row r="120" spans="1:12" ht="20.25" customHeight="1">
      <c r="A120" s="16"/>
    </row>
    <row r="121" spans="1:12" ht="20.25" customHeight="1">
      <c r="A121" s="16"/>
      <c r="K121" s="71" t="s">
        <v>80</v>
      </c>
    </row>
    <row r="122" spans="1:12" ht="20.25" customHeight="1">
      <c r="A122" s="69" t="s">
        <v>97</v>
      </c>
      <c r="B122" s="70"/>
      <c r="C122" s="70"/>
      <c r="D122" s="70"/>
      <c r="E122" s="70"/>
      <c r="F122" s="70"/>
      <c r="G122" s="70"/>
      <c r="H122" s="73"/>
      <c r="I122" s="70"/>
      <c r="J122" s="70"/>
      <c r="K122" s="70"/>
    </row>
    <row r="123" spans="1:12" ht="20.25" customHeight="1">
      <c r="A123" s="79" t="s">
        <v>56</v>
      </c>
      <c r="B123" s="70"/>
      <c r="C123" s="70"/>
      <c r="D123" s="70"/>
      <c r="E123" s="70"/>
      <c r="F123" s="70"/>
      <c r="G123" s="70"/>
      <c r="H123" s="73"/>
      <c r="I123" s="70"/>
      <c r="J123" s="70"/>
      <c r="K123" s="70"/>
    </row>
    <row r="124" spans="1:12" ht="20.25" customHeight="1">
      <c r="A124" s="79" t="s">
        <v>137</v>
      </c>
      <c r="B124" s="70"/>
      <c r="C124" s="70"/>
      <c r="D124" s="70"/>
      <c r="E124" s="70"/>
      <c r="F124" s="70"/>
      <c r="G124" s="70"/>
      <c r="H124" s="73"/>
      <c r="I124" s="70"/>
      <c r="J124" s="70"/>
      <c r="K124" s="70"/>
    </row>
    <row r="125" spans="1:12" ht="20.25" customHeight="1">
      <c r="B125" s="70"/>
      <c r="C125" s="70"/>
      <c r="D125" s="70"/>
      <c r="E125" s="70"/>
      <c r="F125" s="70"/>
      <c r="G125" s="70"/>
      <c r="H125" s="73"/>
      <c r="I125" s="131"/>
      <c r="J125" s="70"/>
      <c r="K125" s="85" t="s">
        <v>78</v>
      </c>
    </row>
    <row r="126" spans="1:12" ht="20.25" customHeight="1">
      <c r="B126" s="70"/>
      <c r="C126" s="70"/>
      <c r="D126" s="70"/>
      <c r="E126" s="150" t="s">
        <v>86</v>
      </c>
      <c r="F126" s="150"/>
      <c r="G126" s="150"/>
      <c r="H126" s="88"/>
      <c r="I126" s="150" t="s">
        <v>87</v>
      </c>
      <c r="J126" s="150"/>
      <c r="K126" s="150"/>
    </row>
    <row r="127" spans="1:12" ht="20.25" customHeight="1">
      <c r="A127" s="19"/>
      <c r="C127" s="75"/>
      <c r="D127" s="75"/>
      <c r="E127" s="116">
        <v>2021</v>
      </c>
      <c r="F127" s="116"/>
      <c r="G127" s="116">
        <v>2020</v>
      </c>
      <c r="H127" s="117"/>
      <c r="I127" s="116">
        <v>2021</v>
      </c>
      <c r="J127" s="116"/>
      <c r="K127" s="116">
        <v>2020</v>
      </c>
    </row>
    <row r="128" spans="1:12" ht="20.25" customHeight="1">
      <c r="A128" s="132" t="s">
        <v>65</v>
      </c>
      <c r="B128" s="133"/>
      <c r="L128" s="3"/>
    </row>
    <row r="129" spans="1:18" ht="20.25" customHeight="1">
      <c r="A129" s="134" t="s">
        <v>146</v>
      </c>
      <c r="B129" s="133"/>
      <c r="E129" s="93">
        <v>11000</v>
      </c>
      <c r="F129" s="137"/>
      <c r="G129" s="93">
        <v>0</v>
      </c>
      <c r="H129" s="137"/>
      <c r="I129" s="93">
        <v>11000</v>
      </c>
      <c r="J129" s="27"/>
      <c r="K129" s="93">
        <v>0</v>
      </c>
      <c r="L129" s="3"/>
    </row>
    <row r="130" spans="1:18" ht="20.25" customHeight="1">
      <c r="A130" s="18" t="s">
        <v>133</v>
      </c>
      <c r="B130" s="133"/>
      <c r="E130" s="93">
        <v>0</v>
      </c>
      <c r="F130" s="137"/>
      <c r="G130" s="93">
        <v>0</v>
      </c>
      <c r="H130" s="137"/>
      <c r="I130" s="93">
        <v>0</v>
      </c>
      <c r="J130" s="27"/>
      <c r="K130" s="93">
        <v>13006</v>
      </c>
      <c r="L130" s="3"/>
    </row>
    <row r="131" spans="1:18" s="5" customFormat="1" ht="20.25" customHeight="1">
      <c r="A131" s="134" t="s">
        <v>170</v>
      </c>
      <c r="B131" s="137"/>
      <c r="C131" s="137"/>
      <c r="D131" s="93">
        <v>0</v>
      </c>
      <c r="E131" s="93">
        <v>0</v>
      </c>
      <c r="F131" s="137"/>
      <c r="G131" s="93">
        <v>0</v>
      </c>
      <c r="H131" s="137"/>
      <c r="I131" s="93">
        <v>-15000</v>
      </c>
      <c r="J131" s="27"/>
      <c r="K131" s="93">
        <v>0</v>
      </c>
      <c r="L131" s="138"/>
      <c r="M131" s="139"/>
      <c r="N131" s="138"/>
      <c r="O131" s="140"/>
      <c r="P131" s="138"/>
      <c r="Q131" s="141"/>
      <c r="R131" s="138"/>
    </row>
    <row r="132" spans="1:18" s="5" customFormat="1" ht="20.25" customHeight="1">
      <c r="A132" s="18" t="s">
        <v>173</v>
      </c>
      <c r="B132" s="137"/>
      <c r="C132" s="137"/>
      <c r="D132" s="93"/>
      <c r="E132" s="93">
        <v>-100000</v>
      </c>
      <c r="F132" s="137"/>
      <c r="G132" s="93">
        <v>0</v>
      </c>
      <c r="H132" s="137"/>
      <c r="I132" s="93">
        <v>-100000</v>
      </c>
      <c r="J132" s="27"/>
      <c r="K132" s="93">
        <v>0</v>
      </c>
      <c r="L132" s="138"/>
      <c r="M132" s="139"/>
      <c r="N132" s="138"/>
      <c r="O132" s="140"/>
      <c r="P132" s="138"/>
      <c r="Q132" s="141"/>
      <c r="R132" s="138"/>
    </row>
    <row r="133" spans="1:18" ht="20.25" customHeight="1">
      <c r="A133" s="18" t="s">
        <v>117</v>
      </c>
      <c r="B133" s="133"/>
      <c r="E133" s="93">
        <v>-14235</v>
      </c>
      <c r="F133" s="137"/>
      <c r="G133" s="93">
        <v>-12542</v>
      </c>
      <c r="H133" s="137"/>
      <c r="I133" s="93">
        <v>-12754</v>
      </c>
      <c r="J133" s="27"/>
      <c r="K133" s="93">
        <v>-12045</v>
      </c>
      <c r="L133" s="3"/>
    </row>
    <row r="134" spans="1:18" ht="20.25" customHeight="1">
      <c r="A134" s="18" t="s">
        <v>66</v>
      </c>
      <c r="B134" s="133"/>
      <c r="E134" s="93">
        <v>-139</v>
      </c>
      <c r="F134" s="137"/>
      <c r="G134" s="93">
        <v>-57</v>
      </c>
      <c r="H134" s="137"/>
      <c r="I134" s="93">
        <v>-139</v>
      </c>
      <c r="J134" s="27"/>
      <c r="K134" s="93">
        <v>-7</v>
      </c>
      <c r="L134" s="3"/>
    </row>
    <row r="135" spans="1:18" ht="20.25" customHeight="1">
      <c r="A135" s="18" t="s">
        <v>128</v>
      </c>
      <c r="B135" s="2"/>
      <c r="E135" s="93">
        <v>50</v>
      </c>
      <c r="F135" s="137"/>
      <c r="G135" s="93">
        <v>41</v>
      </c>
      <c r="H135" s="137"/>
      <c r="I135" s="93">
        <v>50</v>
      </c>
      <c r="J135" s="27"/>
      <c r="K135" s="93">
        <v>41</v>
      </c>
      <c r="L135" s="3"/>
    </row>
    <row r="136" spans="1:18" s="129" customFormat="1" ht="20.25" customHeight="1">
      <c r="A136" s="132" t="s">
        <v>129</v>
      </c>
      <c r="B136" s="2"/>
      <c r="C136" s="3"/>
      <c r="D136" s="3"/>
      <c r="E136" s="142">
        <f>SUM(E129:E135)</f>
        <v>-103324</v>
      </c>
      <c r="F136" s="1"/>
      <c r="G136" s="142">
        <f>SUM(G129:G135)</f>
        <v>-12558</v>
      </c>
      <c r="H136" s="134"/>
      <c r="I136" s="142">
        <f>SUM(I129:I135)</f>
        <v>-116843</v>
      </c>
      <c r="J136" s="1"/>
      <c r="K136" s="142">
        <f>SUM(K129:K135)</f>
        <v>995</v>
      </c>
      <c r="L136" s="3"/>
    </row>
    <row r="137" spans="1:18" ht="20.25" customHeight="1">
      <c r="A137" s="132" t="s">
        <v>69</v>
      </c>
      <c r="B137" s="2"/>
      <c r="E137" s="4"/>
      <c r="G137" s="4"/>
      <c r="H137" s="4"/>
      <c r="I137" s="4"/>
      <c r="J137" s="4"/>
      <c r="K137" s="4"/>
      <c r="L137" s="3"/>
    </row>
    <row r="138" spans="1:18" ht="20.25" customHeight="1">
      <c r="A138" s="18" t="s">
        <v>99</v>
      </c>
      <c r="B138" s="2"/>
      <c r="E138" s="93">
        <v>0</v>
      </c>
      <c r="F138" s="134"/>
      <c r="G138" s="93">
        <v>519063</v>
      </c>
      <c r="H138" s="134"/>
      <c r="I138" s="93">
        <v>0</v>
      </c>
      <c r="J138" s="4"/>
      <c r="K138" s="4">
        <v>519063</v>
      </c>
      <c r="L138" s="3"/>
    </row>
    <row r="139" spans="1:18" ht="20.25" customHeight="1">
      <c r="A139" s="18" t="s">
        <v>100</v>
      </c>
      <c r="B139" s="2"/>
      <c r="E139" s="93">
        <v>0</v>
      </c>
      <c r="F139" s="134"/>
      <c r="G139" s="93">
        <v>-519063</v>
      </c>
      <c r="H139" s="134"/>
      <c r="I139" s="93">
        <v>0</v>
      </c>
      <c r="J139" s="4"/>
      <c r="K139" s="4">
        <v>-519063</v>
      </c>
      <c r="L139" s="3"/>
    </row>
    <row r="140" spans="1:18" ht="20.25" customHeight="1">
      <c r="A140" s="18" t="s">
        <v>166</v>
      </c>
      <c r="B140" s="2"/>
      <c r="E140" s="144">
        <v>-134068</v>
      </c>
      <c r="F140" s="149"/>
      <c r="G140" s="144">
        <v>-180915</v>
      </c>
      <c r="H140" s="149"/>
      <c r="I140" s="144">
        <v>-134068</v>
      </c>
      <c r="J140" s="144"/>
      <c r="K140" s="144">
        <v>-180915</v>
      </c>
      <c r="L140" s="3"/>
    </row>
    <row r="141" spans="1:18" ht="20.25" customHeight="1">
      <c r="A141" s="18" t="s">
        <v>113</v>
      </c>
      <c r="B141" s="133"/>
      <c r="E141" s="1">
        <v>-7</v>
      </c>
      <c r="F141" s="134"/>
      <c r="G141" s="1">
        <v>-105538</v>
      </c>
      <c r="H141" s="134"/>
      <c r="I141" s="1">
        <v>-7</v>
      </c>
      <c r="J141" s="1"/>
      <c r="K141" s="1">
        <v>-105538</v>
      </c>
      <c r="L141" s="3"/>
    </row>
    <row r="142" spans="1:18" ht="20.25" customHeight="1">
      <c r="A142" s="132" t="s">
        <v>130</v>
      </c>
      <c r="E142" s="61">
        <f>SUM(E138:E141)</f>
        <v>-134075</v>
      </c>
      <c r="G142" s="61">
        <f>SUM(G138:G141)</f>
        <v>-286453</v>
      </c>
      <c r="H142" s="4"/>
      <c r="I142" s="61">
        <f>SUM(I138:I141)</f>
        <v>-134075</v>
      </c>
      <c r="J142" s="1"/>
      <c r="K142" s="61">
        <f>SUM(K138:K141)</f>
        <v>-286453</v>
      </c>
    </row>
    <row r="143" spans="1:18" ht="20.25" customHeight="1">
      <c r="A143" s="132" t="s">
        <v>172</v>
      </c>
      <c r="E143" s="4">
        <f>SUM(E142,E136,E116)</f>
        <v>-67770</v>
      </c>
      <c r="G143" s="4">
        <f>SUM(G142,G136,G116)</f>
        <v>161512</v>
      </c>
      <c r="H143" s="4"/>
      <c r="I143" s="4">
        <f>SUM(I142,I136,I116)</f>
        <v>-51130</v>
      </c>
      <c r="J143" s="1"/>
      <c r="K143" s="4">
        <f>SUM(K142,K136,K116)</f>
        <v>167117</v>
      </c>
    </row>
    <row r="144" spans="1:18" ht="20.25" customHeight="1">
      <c r="A144" s="18" t="s">
        <v>84</v>
      </c>
      <c r="E144" s="95">
        <v>412256</v>
      </c>
      <c r="F144" s="1"/>
      <c r="G144" s="95">
        <v>49155</v>
      </c>
      <c r="H144" s="136"/>
      <c r="I144" s="95">
        <v>385467</v>
      </c>
      <c r="J144" s="1"/>
      <c r="K144" s="26">
        <v>35255</v>
      </c>
    </row>
    <row r="145" spans="1:12" ht="20.25" customHeight="1" thickBot="1">
      <c r="A145" s="132" t="s">
        <v>85</v>
      </c>
      <c r="E145" s="86">
        <f>SUM(E143:E144)</f>
        <v>344486</v>
      </c>
      <c r="G145" s="86">
        <f>SUM(G143:G144)</f>
        <v>210667</v>
      </c>
      <c r="H145" s="1"/>
      <c r="I145" s="86">
        <f>SUM(I143:I144)</f>
        <v>334337</v>
      </c>
      <c r="J145" s="1"/>
      <c r="K145" s="86">
        <f>SUM(K143:K144)</f>
        <v>202372</v>
      </c>
    </row>
    <row r="146" spans="1:12" s="69" customFormat="1" ht="20.25" customHeight="1" thickTop="1">
      <c r="A146" s="19"/>
      <c r="B146" s="3"/>
      <c r="C146" s="3"/>
      <c r="D146" s="3"/>
      <c r="E146" s="1"/>
      <c r="F146" s="3"/>
      <c r="G146" s="1"/>
      <c r="H146" s="4"/>
      <c r="I146" s="1"/>
      <c r="J146" s="1"/>
      <c r="K146" s="1"/>
      <c r="L146" s="71"/>
    </row>
    <row r="147" spans="1:12" s="69" customFormat="1" ht="20.25" customHeight="1">
      <c r="A147" s="92" t="s">
        <v>92</v>
      </c>
      <c r="B147" s="3"/>
      <c r="C147" s="3"/>
      <c r="D147" s="4"/>
      <c r="E147" s="1"/>
      <c r="F147" s="4"/>
      <c r="G147" s="1"/>
      <c r="H147" s="4"/>
      <c r="I147" s="1"/>
      <c r="J147" s="1"/>
      <c r="K147" s="1"/>
      <c r="L147" s="71"/>
    </row>
    <row r="148" spans="1:12" s="69" customFormat="1" ht="20.25" customHeight="1">
      <c r="A148" s="19" t="s">
        <v>93</v>
      </c>
      <c r="B148" s="3"/>
      <c r="C148" s="3"/>
      <c r="D148" s="4"/>
      <c r="E148" s="1"/>
      <c r="F148" s="4"/>
      <c r="G148" s="1"/>
      <c r="H148" s="4"/>
      <c r="I148" s="1"/>
      <c r="J148" s="1"/>
      <c r="K148" s="1"/>
      <c r="L148" s="71"/>
    </row>
    <row r="149" spans="1:12" s="69" customFormat="1" ht="20.25" customHeight="1">
      <c r="A149" s="19" t="s">
        <v>134</v>
      </c>
      <c r="B149" s="3"/>
      <c r="C149" s="3"/>
      <c r="D149" s="4"/>
      <c r="E149" s="1"/>
      <c r="F149" s="4"/>
      <c r="G149" s="1"/>
      <c r="H149" s="4"/>
      <c r="I149" s="1"/>
      <c r="J149" s="1"/>
      <c r="K149" s="1"/>
      <c r="L149" s="71"/>
    </row>
    <row r="150" spans="1:12" s="69" customFormat="1" ht="20.25" customHeight="1">
      <c r="A150" s="19" t="s">
        <v>116</v>
      </c>
      <c r="B150" s="3"/>
      <c r="C150" s="3"/>
      <c r="D150" s="4"/>
      <c r="E150" s="143">
        <v>423</v>
      </c>
      <c r="F150" s="1"/>
      <c r="G150" s="143">
        <v>2427</v>
      </c>
      <c r="H150" s="136"/>
      <c r="I150" s="143">
        <v>423</v>
      </c>
      <c r="J150" s="1"/>
      <c r="K150" s="1">
        <v>2242</v>
      </c>
      <c r="L150" s="71"/>
    </row>
    <row r="151" spans="1:12" s="69" customFormat="1" ht="20.25" customHeight="1">
      <c r="A151" s="19" t="s">
        <v>115</v>
      </c>
      <c r="B151" s="3"/>
      <c r="C151" s="3"/>
      <c r="D151" s="4"/>
      <c r="E151" s="143">
        <v>0</v>
      </c>
      <c r="F151" s="1"/>
      <c r="G151" s="143">
        <v>198</v>
      </c>
      <c r="H151" s="136"/>
      <c r="I151" s="143">
        <v>0</v>
      </c>
      <c r="J151" s="1"/>
      <c r="K151" s="1">
        <v>0</v>
      </c>
      <c r="L151" s="71"/>
    </row>
    <row r="152" spans="1:12" s="69" customFormat="1" ht="20.25" customHeight="1">
      <c r="A152" s="19" t="s">
        <v>112</v>
      </c>
      <c r="B152" s="3"/>
      <c r="C152" s="3"/>
      <c r="D152" s="4"/>
      <c r="E152" s="143">
        <v>-423</v>
      </c>
      <c r="F152" s="1"/>
      <c r="G152" s="143">
        <v>-2625</v>
      </c>
      <c r="H152" s="136"/>
      <c r="I152" s="143">
        <v>-423</v>
      </c>
      <c r="J152" s="1"/>
      <c r="K152" s="1">
        <v>-2242</v>
      </c>
      <c r="L152" s="71"/>
    </row>
    <row r="153" spans="1:12" s="69" customFormat="1" ht="20.25" customHeight="1">
      <c r="A153" s="19" t="s">
        <v>131</v>
      </c>
      <c r="B153" s="3"/>
      <c r="C153" s="3"/>
      <c r="D153" s="3"/>
      <c r="E153" s="143"/>
      <c r="F153" s="1"/>
      <c r="G153" s="143"/>
      <c r="H153" s="136"/>
      <c r="I153" s="143"/>
      <c r="J153" s="1"/>
      <c r="K153" s="1"/>
      <c r="L153" s="71"/>
    </row>
    <row r="154" spans="1:12" s="69" customFormat="1" ht="20.25" customHeight="1">
      <c r="A154" s="19" t="s">
        <v>132</v>
      </c>
      <c r="B154" s="3"/>
      <c r="C154" s="3"/>
      <c r="D154" s="3"/>
      <c r="E154" s="143"/>
      <c r="F154" s="1"/>
      <c r="G154" s="143"/>
      <c r="H154" s="136"/>
      <c r="I154" s="143"/>
      <c r="J154" s="1"/>
      <c r="K154" s="1"/>
      <c r="L154" s="71"/>
    </row>
    <row r="155" spans="1:12" s="69" customFormat="1" ht="20.25" customHeight="1">
      <c r="A155" s="19" t="s">
        <v>156</v>
      </c>
      <c r="B155" s="3"/>
      <c r="C155" s="3"/>
      <c r="D155" s="3"/>
      <c r="E155" s="143">
        <v>158935</v>
      </c>
      <c r="F155" s="144"/>
      <c r="G155" s="143">
        <v>26502</v>
      </c>
      <c r="H155" s="145"/>
      <c r="I155" s="143">
        <v>158935</v>
      </c>
      <c r="J155" s="144"/>
      <c r="K155" s="143">
        <v>26502</v>
      </c>
      <c r="L155" s="71"/>
    </row>
    <row r="156" spans="1:12" s="69" customFormat="1" ht="20.25" customHeight="1">
      <c r="A156" s="19" t="s">
        <v>155</v>
      </c>
      <c r="B156" s="3"/>
      <c r="C156" s="3"/>
      <c r="D156" s="3"/>
      <c r="E156" s="143">
        <v>-157358</v>
      </c>
      <c r="F156" s="144"/>
      <c r="G156" s="143">
        <v>-26962</v>
      </c>
      <c r="H156" s="145"/>
      <c r="I156" s="143">
        <v>-157358</v>
      </c>
      <c r="J156" s="144"/>
      <c r="K156" s="143">
        <v>-26962</v>
      </c>
      <c r="L156" s="71"/>
    </row>
    <row r="157" spans="1:12" s="69" customFormat="1" ht="20.25" customHeight="1">
      <c r="A157" s="19" t="s">
        <v>157</v>
      </c>
      <c r="B157" s="3"/>
      <c r="C157" s="3"/>
      <c r="D157" s="3"/>
      <c r="E157" s="143">
        <v>120</v>
      </c>
      <c r="F157" s="144"/>
      <c r="G157" s="143">
        <v>-815</v>
      </c>
      <c r="H157" s="145"/>
      <c r="I157" s="143">
        <v>120</v>
      </c>
      <c r="J157" s="144"/>
      <c r="K157" s="143">
        <v>-815</v>
      </c>
      <c r="L157" s="71"/>
    </row>
    <row r="158" spans="1:12" s="69" customFormat="1" ht="20.25" customHeight="1">
      <c r="A158" s="19" t="s">
        <v>167</v>
      </c>
      <c r="B158" s="3"/>
      <c r="C158" s="3"/>
      <c r="D158" s="3"/>
      <c r="E158" s="143">
        <v>-1697</v>
      </c>
      <c r="F158" s="144"/>
      <c r="G158" s="143">
        <v>-1275</v>
      </c>
      <c r="H158" s="145"/>
      <c r="I158" s="143">
        <v>-1697</v>
      </c>
      <c r="J158" s="144"/>
      <c r="K158" s="143">
        <v>-1275</v>
      </c>
      <c r="L158" s="71"/>
    </row>
    <row r="159" spans="1:12" s="69" customFormat="1" ht="20.25" customHeight="1">
      <c r="A159" s="19" t="s">
        <v>168</v>
      </c>
      <c r="B159" s="3"/>
      <c r="C159" s="3"/>
      <c r="D159" s="3"/>
      <c r="E159" s="143">
        <v>-5546</v>
      </c>
      <c r="F159" s="144"/>
      <c r="G159" s="143">
        <v>0</v>
      </c>
      <c r="H159" s="145"/>
      <c r="I159" s="143">
        <v>-5546</v>
      </c>
      <c r="J159" s="144"/>
      <c r="K159" s="143">
        <v>0</v>
      </c>
      <c r="L159" s="71"/>
    </row>
    <row r="160" spans="1:12" s="69" customFormat="1" ht="20.25" customHeight="1">
      <c r="A160" s="19"/>
      <c r="B160" s="3"/>
      <c r="C160" s="3"/>
      <c r="D160" s="3"/>
      <c r="E160" s="143"/>
      <c r="I160" s="143"/>
      <c r="J160" s="1"/>
      <c r="K160" s="1"/>
      <c r="L160" s="71"/>
    </row>
    <row r="161" spans="1:1" ht="20.25" customHeight="1">
      <c r="A161" s="16" t="s">
        <v>79</v>
      </c>
    </row>
    <row r="162" spans="1:1" ht="20.25" customHeight="1">
      <c r="A162" s="19"/>
    </row>
    <row r="163" spans="1:1" ht="20.25" customHeight="1">
      <c r="A163" s="19"/>
    </row>
    <row r="164" spans="1:1" ht="20.25" customHeight="1">
      <c r="A164" s="19"/>
    </row>
    <row r="165" spans="1:1" ht="20.25" customHeight="1">
      <c r="A165" s="19"/>
    </row>
    <row r="166" spans="1:1" ht="20.25" customHeight="1">
      <c r="A166" s="19"/>
    </row>
    <row r="167" spans="1:1" ht="20.25" customHeight="1">
      <c r="A167" s="19"/>
    </row>
    <row r="168" spans="1:1" ht="20.25" customHeight="1">
      <c r="A168" s="19"/>
    </row>
    <row r="169" spans="1:1" ht="20.25" customHeight="1">
      <c r="A169" s="19"/>
    </row>
    <row r="170" spans="1:1" ht="20.25" customHeight="1">
      <c r="A170" s="19"/>
    </row>
    <row r="171" spans="1:1" ht="20.25" customHeight="1">
      <c r="A171" s="19"/>
    </row>
    <row r="172" spans="1:1" ht="20.25" customHeight="1">
      <c r="A172" s="19"/>
    </row>
    <row r="173" spans="1:1" ht="20.25" customHeight="1">
      <c r="A173" s="19"/>
    </row>
    <row r="174" spans="1:1" ht="20.25" customHeight="1">
      <c r="A174" s="19"/>
    </row>
    <row r="175" spans="1:1" ht="20.25" customHeight="1">
      <c r="A175" s="19"/>
    </row>
    <row r="176" spans="1:1" ht="20.25" customHeight="1">
      <c r="A176" s="19"/>
    </row>
    <row r="177" spans="1:1" ht="20.25" customHeight="1">
      <c r="A177" s="19"/>
    </row>
    <row r="178" spans="1:1" ht="20.25" customHeight="1">
      <c r="A178" s="19"/>
    </row>
    <row r="179" spans="1:1" ht="20.25" customHeight="1">
      <c r="A179" s="19"/>
    </row>
    <row r="180" spans="1:1" ht="20.25" customHeight="1">
      <c r="A180" s="19"/>
    </row>
    <row r="181" spans="1:1" ht="20.25" customHeight="1">
      <c r="A181" s="19"/>
    </row>
    <row r="182" spans="1:1" ht="20.25" customHeight="1">
      <c r="A182" s="19"/>
    </row>
    <row r="183" spans="1:1" ht="20.25" customHeight="1">
      <c r="A183" s="19"/>
    </row>
    <row r="184" spans="1:1" ht="20.25" customHeight="1">
      <c r="A184" s="19"/>
    </row>
    <row r="185" spans="1:1" ht="20.25" customHeight="1">
      <c r="A185" s="19"/>
    </row>
    <row r="186" spans="1:1" ht="20.25" customHeight="1">
      <c r="A186" s="19"/>
    </row>
    <row r="187" spans="1:1" ht="20.25" customHeight="1">
      <c r="A187" s="19"/>
    </row>
    <row r="188" spans="1:1" ht="20.25" customHeight="1">
      <c r="A188" s="19"/>
    </row>
    <row r="189" spans="1:1" ht="20.25" customHeight="1">
      <c r="A189" s="19"/>
    </row>
    <row r="190" spans="1:1" ht="20.25" customHeight="1">
      <c r="A190" s="19"/>
    </row>
    <row r="191" spans="1:1" ht="20.25" customHeight="1">
      <c r="A191" s="19"/>
    </row>
    <row r="192" spans="1:1" ht="20.25" customHeight="1">
      <c r="A192" s="19"/>
    </row>
    <row r="193" spans="1:1" ht="20.25" customHeight="1">
      <c r="A193" s="19"/>
    </row>
    <row r="194" spans="1:1" ht="20.25" customHeight="1">
      <c r="A194" s="19"/>
    </row>
    <row r="195" spans="1:1" ht="20.25" customHeight="1">
      <c r="A195" s="19"/>
    </row>
    <row r="196" spans="1:1" ht="20.25" customHeight="1">
      <c r="A196" s="19"/>
    </row>
    <row r="197" spans="1:1" ht="20.25" customHeight="1">
      <c r="A197" s="19"/>
    </row>
    <row r="198" spans="1:1" ht="20.25" customHeight="1">
      <c r="A198" s="19"/>
    </row>
    <row r="199" spans="1:1" ht="20.25" customHeight="1">
      <c r="A199" s="19"/>
    </row>
    <row r="200" spans="1:1" ht="20.25" customHeight="1">
      <c r="A200" s="19"/>
    </row>
    <row r="201" spans="1:1" ht="20.25" customHeight="1">
      <c r="A201" s="19"/>
    </row>
    <row r="202" spans="1:1" ht="20.25" customHeight="1">
      <c r="A202" s="19"/>
    </row>
    <row r="203" spans="1:1" ht="20.25" customHeight="1">
      <c r="A203" s="19"/>
    </row>
    <row r="204" spans="1:1" ht="20.25" customHeight="1">
      <c r="A204" s="19"/>
    </row>
    <row r="205" spans="1:1" ht="20.25" customHeight="1">
      <c r="A205" s="19"/>
    </row>
    <row r="206" spans="1:1" ht="20.25" customHeight="1">
      <c r="A206" s="19"/>
    </row>
    <row r="207" spans="1:1" ht="20.25" customHeight="1">
      <c r="A207" s="19"/>
    </row>
    <row r="208" spans="1:1" ht="20.25" customHeight="1">
      <c r="A208" s="19"/>
    </row>
    <row r="209" spans="1:1" ht="20.25" customHeight="1">
      <c r="A209" s="19"/>
    </row>
    <row r="210" spans="1:1" ht="20.25" customHeight="1">
      <c r="A210" s="19"/>
    </row>
    <row r="211" spans="1:1" ht="20.25" customHeight="1">
      <c r="A211" s="19"/>
    </row>
    <row r="212" spans="1:1" ht="20.25" customHeight="1">
      <c r="A212" s="19"/>
    </row>
    <row r="213" spans="1:1" ht="20.25" customHeight="1">
      <c r="A213" s="19"/>
    </row>
    <row r="214" spans="1:1" ht="20.25" customHeight="1">
      <c r="A214" s="19"/>
    </row>
    <row r="215" spans="1:1" ht="20.25" customHeight="1">
      <c r="A215" s="19"/>
    </row>
    <row r="216" spans="1:1" ht="20.25" customHeight="1">
      <c r="A216" s="19"/>
    </row>
    <row r="217" spans="1:1" ht="20.25" customHeight="1">
      <c r="A217" s="19"/>
    </row>
    <row r="218" spans="1:1" ht="20.25" customHeight="1">
      <c r="A218" s="19"/>
    </row>
    <row r="219" spans="1:1" ht="20.25" customHeight="1">
      <c r="A219" s="19"/>
    </row>
    <row r="220" spans="1:1" ht="20.25" customHeight="1">
      <c r="A220" s="19"/>
    </row>
    <row r="221" spans="1:1" ht="20.25" customHeight="1">
      <c r="A221" s="19"/>
    </row>
    <row r="222" spans="1:1" ht="20.25" customHeight="1">
      <c r="A222" s="19"/>
    </row>
    <row r="223" spans="1:1" ht="20.25" customHeight="1">
      <c r="A223" s="19"/>
    </row>
    <row r="224" spans="1:1" ht="20.25" customHeight="1">
      <c r="A224" s="19"/>
    </row>
    <row r="225" spans="1:1" ht="20.25" customHeight="1">
      <c r="A225" s="19"/>
    </row>
    <row r="226" spans="1:1" ht="20.25" customHeight="1">
      <c r="A226" s="19"/>
    </row>
    <row r="227" spans="1:1" ht="20.25" customHeight="1">
      <c r="A227" s="19"/>
    </row>
    <row r="228" spans="1:1" ht="20.25" customHeight="1">
      <c r="A228" s="19"/>
    </row>
    <row r="229" spans="1:1" ht="20.25" customHeight="1">
      <c r="A229" s="19"/>
    </row>
    <row r="230" spans="1:1" ht="20.25" customHeight="1">
      <c r="A230" s="19"/>
    </row>
    <row r="231" spans="1:1" ht="20.25" customHeight="1">
      <c r="A231" s="19"/>
    </row>
    <row r="232" spans="1:1" ht="20.25" customHeight="1">
      <c r="A232" s="19"/>
    </row>
    <row r="233" spans="1:1" ht="20.25" customHeight="1">
      <c r="A233" s="19"/>
    </row>
    <row r="234" spans="1:1" ht="20.25" customHeight="1">
      <c r="A234" s="19"/>
    </row>
    <row r="235" spans="1:1" ht="20.25" customHeight="1">
      <c r="A235" s="19"/>
    </row>
    <row r="236" spans="1:1" ht="20.25" customHeight="1">
      <c r="A236" s="19"/>
    </row>
    <row r="237" spans="1:1" ht="20.25" customHeight="1">
      <c r="A237" s="19"/>
    </row>
    <row r="238" spans="1:1" ht="20.25" customHeight="1">
      <c r="A238" s="19"/>
    </row>
    <row r="239" spans="1:1" ht="20.25" customHeight="1">
      <c r="A239" s="19"/>
    </row>
    <row r="240" spans="1:1" ht="20.25" customHeight="1">
      <c r="A240" s="19"/>
    </row>
    <row r="241" spans="1:1" ht="20.25" customHeight="1">
      <c r="A241" s="19"/>
    </row>
    <row r="242" spans="1:1" ht="20.25" customHeight="1">
      <c r="A242" s="19"/>
    </row>
    <row r="243" spans="1:1" ht="20.25" customHeight="1">
      <c r="A243" s="19"/>
    </row>
    <row r="244" spans="1:1" ht="20.25" customHeight="1">
      <c r="A244" s="19"/>
    </row>
    <row r="245" spans="1:1" ht="20.25" customHeight="1">
      <c r="A245" s="19"/>
    </row>
    <row r="246" spans="1:1" ht="20.25" customHeight="1">
      <c r="A246" s="19"/>
    </row>
    <row r="247" spans="1:1" ht="20.25" customHeight="1">
      <c r="A247" s="19"/>
    </row>
    <row r="248" spans="1:1" ht="20.25" customHeight="1">
      <c r="A248" s="19"/>
    </row>
    <row r="249" spans="1:1" ht="20.25" customHeight="1">
      <c r="A249" s="19"/>
    </row>
    <row r="250" spans="1:1" ht="20.25" customHeight="1">
      <c r="A250" s="19"/>
    </row>
    <row r="251" spans="1:1" ht="20.25" customHeight="1">
      <c r="A251" s="19"/>
    </row>
    <row r="252" spans="1:1" ht="20.25" customHeight="1">
      <c r="A252" s="19"/>
    </row>
    <row r="253" spans="1:1" ht="20.25" customHeight="1">
      <c r="A253" s="19"/>
    </row>
    <row r="254" spans="1:1" ht="20.25" customHeight="1">
      <c r="A254" s="19"/>
    </row>
    <row r="255" spans="1:1" ht="20.25" customHeight="1">
      <c r="A255" s="19"/>
    </row>
    <row r="256" spans="1:1" ht="20.25" customHeight="1">
      <c r="A256" s="19"/>
    </row>
    <row r="257" spans="1:1" ht="20.25" customHeight="1">
      <c r="A257" s="19"/>
    </row>
    <row r="258" spans="1:1" ht="20.25" customHeight="1">
      <c r="A258" s="19"/>
    </row>
    <row r="259" spans="1:1" ht="20.25" customHeight="1">
      <c r="A259" s="19"/>
    </row>
    <row r="260" spans="1:1" ht="20.25" customHeight="1">
      <c r="A260" s="19"/>
    </row>
    <row r="261" spans="1:1" ht="20.25" customHeight="1">
      <c r="A261" s="19"/>
    </row>
    <row r="262" spans="1:1" ht="20.25" customHeight="1">
      <c r="A262" s="19"/>
    </row>
    <row r="263" spans="1:1" ht="20.25" customHeight="1">
      <c r="A263" s="19"/>
    </row>
    <row r="264" spans="1:1" ht="20.25" customHeight="1">
      <c r="A264" s="19"/>
    </row>
    <row r="265" spans="1:1" ht="20.25" customHeight="1">
      <c r="A265" s="19"/>
    </row>
    <row r="266" spans="1:1" ht="20.25" customHeight="1">
      <c r="A266" s="19"/>
    </row>
    <row r="267" spans="1:1" ht="20.25" customHeight="1">
      <c r="A267" s="19"/>
    </row>
    <row r="268" spans="1:1" ht="20.25" customHeight="1">
      <c r="A268" s="19"/>
    </row>
    <row r="269" spans="1:1" ht="20.25" customHeight="1">
      <c r="A269" s="19"/>
    </row>
    <row r="270" spans="1:1" ht="20.25" customHeight="1">
      <c r="A270" s="19"/>
    </row>
    <row r="271" spans="1:1" ht="20.25" customHeight="1">
      <c r="A271" s="19"/>
    </row>
    <row r="272" spans="1:1" ht="20.25" customHeight="1">
      <c r="A272" s="19"/>
    </row>
    <row r="273" spans="1:1" ht="20.25" customHeight="1">
      <c r="A273" s="19"/>
    </row>
    <row r="274" spans="1:1" ht="20.25" customHeight="1">
      <c r="A274" s="19"/>
    </row>
    <row r="275" spans="1:1" ht="20.25" customHeight="1">
      <c r="A275" s="19"/>
    </row>
    <row r="276" spans="1:1" ht="20.25" customHeight="1">
      <c r="A276" s="19"/>
    </row>
    <row r="277" spans="1:1" ht="20.25" customHeight="1">
      <c r="A277" s="19"/>
    </row>
    <row r="278" spans="1:1" ht="20.25" customHeight="1">
      <c r="A278" s="19"/>
    </row>
    <row r="279" spans="1:1" ht="20.25" customHeight="1">
      <c r="A279" s="19"/>
    </row>
    <row r="280" spans="1:1" ht="20.25" customHeight="1">
      <c r="A280" s="19"/>
    </row>
    <row r="281" spans="1:1" ht="20.25" customHeight="1">
      <c r="A281" s="19"/>
    </row>
    <row r="282" spans="1:1" ht="20.25" customHeight="1">
      <c r="A282" s="19"/>
    </row>
    <row r="283" spans="1:1" ht="20.25" customHeight="1">
      <c r="A283" s="19"/>
    </row>
    <row r="284" spans="1:1" ht="20.25" customHeight="1">
      <c r="A284" s="19"/>
    </row>
    <row r="285" spans="1:1" ht="20.25" customHeight="1">
      <c r="A285" s="19"/>
    </row>
    <row r="286" spans="1:1" ht="20.25" customHeight="1">
      <c r="A286" s="19"/>
    </row>
    <row r="287" spans="1:1" ht="20.25" customHeight="1">
      <c r="A287" s="19"/>
    </row>
    <row r="288" spans="1:1" ht="20.25" customHeight="1">
      <c r="A288" s="19"/>
    </row>
    <row r="289" spans="1:1" ht="20.25" customHeight="1">
      <c r="A289" s="19"/>
    </row>
    <row r="290" spans="1:1" ht="20.25" customHeight="1">
      <c r="A290" s="19"/>
    </row>
    <row r="291" spans="1:1" ht="20.25" customHeight="1">
      <c r="A291" s="19"/>
    </row>
    <row r="292" spans="1:1" ht="20.25" customHeight="1">
      <c r="A292" s="19"/>
    </row>
    <row r="293" spans="1:1" ht="20.25" customHeight="1">
      <c r="A293" s="19"/>
    </row>
    <row r="294" spans="1:1" ht="20.25" customHeight="1">
      <c r="A294" s="19"/>
    </row>
    <row r="295" spans="1:1" ht="20.25" customHeight="1">
      <c r="A295" s="19"/>
    </row>
    <row r="296" spans="1:1" ht="20.25" customHeight="1">
      <c r="A296" s="19"/>
    </row>
    <row r="297" spans="1:1" ht="20.25" customHeight="1">
      <c r="A297" s="19"/>
    </row>
    <row r="298" spans="1:1" ht="20.25" customHeight="1">
      <c r="A298" s="19"/>
    </row>
    <row r="299" spans="1:1" ht="20.25" customHeight="1">
      <c r="A299" s="19"/>
    </row>
    <row r="300" spans="1:1" ht="20.25" customHeight="1">
      <c r="A300" s="19"/>
    </row>
    <row r="301" spans="1:1" ht="20.25" customHeight="1">
      <c r="A301" s="19"/>
    </row>
    <row r="302" spans="1:1" ht="20.25" customHeight="1">
      <c r="A302" s="19"/>
    </row>
    <row r="303" spans="1:1" ht="20.25" customHeight="1">
      <c r="A303" s="19"/>
    </row>
    <row r="304" spans="1:1" ht="20.25" customHeight="1">
      <c r="A304" s="19"/>
    </row>
    <row r="305" spans="1:1" ht="20.25" customHeight="1">
      <c r="A305" s="19"/>
    </row>
    <row r="306" spans="1:1" ht="20.25" customHeight="1">
      <c r="A306" s="19"/>
    </row>
    <row r="307" spans="1:1" ht="20.25" customHeight="1">
      <c r="A307" s="19"/>
    </row>
    <row r="308" spans="1:1" ht="20.25" customHeight="1">
      <c r="A308" s="19"/>
    </row>
    <row r="309" spans="1:1" ht="20.25" customHeight="1">
      <c r="A309" s="19"/>
    </row>
    <row r="310" spans="1:1" ht="20.25" customHeight="1">
      <c r="A310" s="19"/>
    </row>
    <row r="311" spans="1:1" ht="20.25" customHeight="1">
      <c r="A311" s="19"/>
    </row>
    <row r="312" spans="1:1" ht="20.25" customHeight="1">
      <c r="A312" s="19"/>
    </row>
    <row r="313" spans="1:1" ht="20.25" customHeight="1">
      <c r="A313" s="19"/>
    </row>
    <row r="314" spans="1:1" ht="20.25" customHeight="1">
      <c r="A314" s="19"/>
    </row>
    <row r="315" spans="1:1" ht="20.25" customHeight="1">
      <c r="A315" s="19"/>
    </row>
    <row r="316" spans="1:1" ht="20.25" customHeight="1">
      <c r="A316" s="19"/>
    </row>
    <row r="317" spans="1:1" ht="20.25" customHeight="1">
      <c r="A317" s="19"/>
    </row>
  </sheetData>
  <mergeCells count="8">
    <mergeCell ref="E126:G126"/>
    <mergeCell ref="I126:K126"/>
    <mergeCell ref="E6:G6"/>
    <mergeCell ref="I6:K6"/>
    <mergeCell ref="E43:G43"/>
    <mergeCell ref="I43:K43"/>
    <mergeCell ref="E79:G79"/>
    <mergeCell ref="I79:K79"/>
  </mergeCells>
  <pageMargins left="0.78740157480314965" right="0.27559055118110237" top="0.74803149606299213" bottom="0.74803149606299213" header="0.31496062992125984" footer="0.31496062992125984"/>
  <pageSetup paperSize="9" scale="75" orientation="portrait" r:id="rId1"/>
  <rowBreaks count="3" manualBreakCount="3">
    <brk id="37" max="16383" man="1"/>
    <brk id="73" max="16383" man="1"/>
    <brk id="1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3"/>
  <sheetViews>
    <sheetView showGridLines="0" view="pageBreakPreview" zoomScaleNormal="70" zoomScaleSheetLayoutView="100" workbookViewId="0"/>
  </sheetViews>
  <sheetFormatPr defaultRowHeight="23.25" customHeight="1"/>
  <cols>
    <col min="1" max="1" width="47.7109375" style="40" customWidth="1"/>
    <col min="2" max="2" width="17.28515625" style="40" customWidth="1"/>
    <col min="3" max="3" width="0.85546875" style="40" customWidth="1"/>
    <col min="4" max="4" width="17.28515625" style="40" customWidth="1"/>
    <col min="5" max="5" width="0.85546875" style="40" customWidth="1"/>
    <col min="6" max="6" width="17.28515625" style="40" customWidth="1"/>
    <col min="7" max="7" width="0.85546875" style="40" customWidth="1"/>
    <col min="8" max="8" width="17.28515625" style="40" customWidth="1"/>
    <col min="9" max="9" width="1.7109375" style="40" customWidth="1"/>
    <col min="10" max="242" width="9.140625" style="40"/>
    <col min="243" max="243" width="52.85546875" style="40" customWidth="1"/>
    <col min="244" max="244" width="6.7109375" style="40" customWidth="1"/>
    <col min="245" max="245" width="1.140625" style="40" customWidth="1"/>
    <col min="246" max="246" width="14.28515625" style="40" customWidth="1"/>
    <col min="247" max="247" width="0.85546875" style="40" customWidth="1"/>
    <col min="248" max="248" width="15.5703125" style="40" customWidth="1"/>
    <col min="249" max="249" width="0.85546875" style="40" customWidth="1"/>
    <col min="250" max="250" width="21.42578125" style="40" customWidth="1"/>
    <col min="251" max="251" width="0.85546875" style="40" customWidth="1"/>
    <col min="252" max="252" width="15.140625" style="40" customWidth="1"/>
    <col min="253" max="253" width="0.85546875" style="40" customWidth="1"/>
    <col min="254" max="254" width="15.140625" style="40" customWidth="1"/>
    <col min="255" max="255" width="0.85546875" style="40" customWidth="1"/>
    <col min="256" max="256" width="24.5703125" style="40" customWidth="1"/>
    <col min="257" max="257" width="0.85546875" style="40" customWidth="1"/>
    <col min="258" max="258" width="17.85546875" style="40" customWidth="1"/>
    <col min="259" max="259" width="0.85546875" style="40" customWidth="1"/>
    <col min="260" max="260" width="32.5703125" style="40" customWidth="1"/>
    <col min="261" max="261" width="0.85546875" style="40" customWidth="1"/>
    <col min="262" max="262" width="16.7109375" style="40" customWidth="1"/>
    <col min="263" max="263" width="0.85546875" style="40" customWidth="1"/>
    <col min="264" max="264" width="15.140625" style="40" customWidth="1"/>
    <col min="265" max="265" width="1.7109375" style="40" customWidth="1"/>
    <col min="266" max="498" width="9.140625" style="40"/>
    <col min="499" max="499" width="52.85546875" style="40" customWidth="1"/>
    <col min="500" max="500" width="6.7109375" style="40" customWidth="1"/>
    <col min="501" max="501" width="1.140625" style="40" customWidth="1"/>
    <col min="502" max="502" width="14.28515625" style="40" customWidth="1"/>
    <col min="503" max="503" width="0.85546875" style="40" customWidth="1"/>
    <col min="504" max="504" width="15.5703125" style="40" customWidth="1"/>
    <col min="505" max="505" width="0.85546875" style="40" customWidth="1"/>
    <col min="506" max="506" width="21.42578125" style="40" customWidth="1"/>
    <col min="507" max="507" width="0.85546875" style="40" customWidth="1"/>
    <col min="508" max="508" width="15.140625" style="40" customWidth="1"/>
    <col min="509" max="509" width="0.85546875" style="40" customWidth="1"/>
    <col min="510" max="510" width="15.140625" style="40" customWidth="1"/>
    <col min="511" max="511" width="0.85546875" style="40" customWidth="1"/>
    <col min="512" max="512" width="24.5703125" style="40" customWidth="1"/>
    <col min="513" max="513" width="0.85546875" style="40" customWidth="1"/>
    <col min="514" max="514" width="17.85546875" style="40" customWidth="1"/>
    <col min="515" max="515" width="0.85546875" style="40" customWidth="1"/>
    <col min="516" max="516" width="32.5703125" style="40" customWidth="1"/>
    <col min="517" max="517" width="0.85546875" style="40" customWidth="1"/>
    <col min="518" max="518" width="16.7109375" style="40" customWidth="1"/>
    <col min="519" max="519" width="0.85546875" style="40" customWidth="1"/>
    <col min="520" max="520" width="15.140625" style="40" customWidth="1"/>
    <col min="521" max="521" width="1.7109375" style="40" customWidth="1"/>
    <col min="522" max="754" width="9.140625" style="40"/>
    <col min="755" max="755" width="52.85546875" style="40" customWidth="1"/>
    <col min="756" max="756" width="6.7109375" style="40" customWidth="1"/>
    <col min="757" max="757" width="1.140625" style="40" customWidth="1"/>
    <col min="758" max="758" width="14.28515625" style="40" customWidth="1"/>
    <col min="759" max="759" width="0.85546875" style="40" customWidth="1"/>
    <col min="760" max="760" width="15.5703125" style="40" customWidth="1"/>
    <col min="761" max="761" width="0.85546875" style="40" customWidth="1"/>
    <col min="762" max="762" width="21.42578125" style="40" customWidth="1"/>
    <col min="763" max="763" width="0.85546875" style="40" customWidth="1"/>
    <col min="764" max="764" width="15.140625" style="40" customWidth="1"/>
    <col min="765" max="765" width="0.85546875" style="40" customWidth="1"/>
    <col min="766" max="766" width="15.140625" style="40" customWidth="1"/>
    <col min="767" max="767" width="0.85546875" style="40" customWidth="1"/>
    <col min="768" max="768" width="24.5703125" style="40" customWidth="1"/>
    <col min="769" max="769" width="0.85546875" style="40" customWidth="1"/>
    <col min="770" max="770" width="17.85546875" style="40" customWidth="1"/>
    <col min="771" max="771" width="0.85546875" style="40" customWidth="1"/>
    <col min="772" max="772" width="32.5703125" style="40" customWidth="1"/>
    <col min="773" max="773" width="0.85546875" style="40" customWidth="1"/>
    <col min="774" max="774" width="16.7109375" style="40" customWidth="1"/>
    <col min="775" max="775" width="0.85546875" style="40" customWidth="1"/>
    <col min="776" max="776" width="15.140625" style="40" customWidth="1"/>
    <col min="777" max="777" width="1.7109375" style="40" customWidth="1"/>
    <col min="778" max="1010" width="9.140625" style="40"/>
    <col min="1011" max="1011" width="52.85546875" style="40" customWidth="1"/>
    <col min="1012" max="1012" width="6.7109375" style="40" customWidth="1"/>
    <col min="1013" max="1013" width="1.140625" style="40" customWidth="1"/>
    <col min="1014" max="1014" width="14.28515625" style="40" customWidth="1"/>
    <col min="1015" max="1015" width="0.85546875" style="40" customWidth="1"/>
    <col min="1016" max="1016" width="15.5703125" style="40" customWidth="1"/>
    <col min="1017" max="1017" width="0.85546875" style="40" customWidth="1"/>
    <col min="1018" max="1018" width="21.42578125" style="40" customWidth="1"/>
    <col min="1019" max="1019" width="0.85546875" style="40" customWidth="1"/>
    <col min="1020" max="1020" width="15.140625" style="40" customWidth="1"/>
    <col min="1021" max="1021" width="0.85546875" style="40" customWidth="1"/>
    <col min="1022" max="1022" width="15.140625" style="40" customWidth="1"/>
    <col min="1023" max="1023" width="0.85546875" style="40" customWidth="1"/>
    <col min="1024" max="1024" width="24.5703125" style="40" customWidth="1"/>
    <col min="1025" max="1025" width="0.85546875" style="40" customWidth="1"/>
    <col min="1026" max="1026" width="17.85546875" style="40" customWidth="1"/>
    <col min="1027" max="1027" width="0.85546875" style="40" customWidth="1"/>
    <col min="1028" max="1028" width="32.5703125" style="40" customWidth="1"/>
    <col min="1029" max="1029" width="0.85546875" style="40" customWidth="1"/>
    <col min="1030" max="1030" width="16.7109375" style="40" customWidth="1"/>
    <col min="1031" max="1031" width="0.85546875" style="40" customWidth="1"/>
    <col min="1032" max="1032" width="15.140625" style="40" customWidth="1"/>
    <col min="1033" max="1033" width="1.7109375" style="40" customWidth="1"/>
    <col min="1034" max="1266" width="9.140625" style="40"/>
    <col min="1267" max="1267" width="52.85546875" style="40" customWidth="1"/>
    <col min="1268" max="1268" width="6.7109375" style="40" customWidth="1"/>
    <col min="1269" max="1269" width="1.140625" style="40" customWidth="1"/>
    <col min="1270" max="1270" width="14.28515625" style="40" customWidth="1"/>
    <col min="1271" max="1271" width="0.85546875" style="40" customWidth="1"/>
    <col min="1272" max="1272" width="15.5703125" style="40" customWidth="1"/>
    <col min="1273" max="1273" width="0.85546875" style="40" customWidth="1"/>
    <col min="1274" max="1274" width="21.42578125" style="40" customWidth="1"/>
    <col min="1275" max="1275" width="0.85546875" style="40" customWidth="1"/>
    <col min="1276" max="1276" width="15.140625" style="40" customWidth="1"/>
    <col min="1277" max="1277" width="0.85546875" style="40" customWidth="1"/>
    <col min="1278" max="1278" width="15.140625" style="40" customWidth="1"/>
    <col min="1279" max="1279" width="0.85546875" style="40" customWidth="1"/>
    <col min="1280" max="1280" width="24.5703125" style="40" customWidth="1"/>
    <col min="1281" max="1281" width="0.85546875" style="40" customWidth="1"/>
    <col min="1282" max="1282" width="17.85546875" style="40" customWidth="1"/>
    <col min="1283" max="1283" width="0.85546875" style="40" customWidth="1"/>
    <col min="1284" max="1284" width="32.5703125" style="40" customWidth="1"/>
    <col min="1285" max="1285" width="0.85546875" style="40" customWidth="1"/>
    <col min="1286" max="1286" width="16.7109375" style="40" customWidth="1"/>
    <col min="1287" max="1287" width="0.85546875" style="40" customWidth="1"/>
    <col min="1288" max="1288" width="15.140625" style="40" customWidth="1"/>
    <col min="1289" max="1289" width="1.7109375" style="40" customWidth="1"/>
    <col min="1290" max="1522" width="9.140625" style="40"/>
    <col min="1523" max="1523" width="52.85546875" style="40" customWidth="1"/>
    <col min="1524" max="1524" width="6.7109375" style="40" customWidth="1"/>
    <col min="1525" max="1525" width="1.140625" style="40" customWidth="1"/>
    <col min="1526" max="1526" width="14.28515625" style="40" customWidth="1"/>
    <col min="1527" max="1527" width="0.85546875" style="40" customWidth="1"/>
    <col min="1528" max="1528" width="15.5703125" style="40" customWidth="1"/>
    <col min="1529" max="1529" width="0.85546875" style="40" customWidth="1"/>
    <col min="1530" max="1530" width="21.42578125" style="40" customWidth="1"/>
    <col min="1531" max="1531" width="0.85546875" style="40" customWidth="1"/>
    <col min="1532" max="1532" width="15.140625" style="40" customWidth="1"/>
    <col min="1533" max="1533" width="0.85546875" style="40" customWidth="1"/>
    <col min="1534" max="1534" width="15.140625" style="40" customWidth="1"/>
    <col min="1535" max="1535" width="0.85546875" style="40" customWidth="1"/>
    <col min="1536" max="1536" width="24.5703125" style="40" customWidth="1"/>
    <col min="1537" max="1537" width="0.85546875" style="40" customWidth="1"/>
    <col min="1538" max="1538" width="17.85546875" style="40" customWidth="1"/>
    <col min="1539" max="1539" width="0.85546875" style="40" customWidth="1"/>
    <col min="1540" max="1540" width="32.5703125" style="40" customWidth="1"/>
    <col min="1541" max="1541" width="0.85546875" style="40" customWidth="1"/>
    <col min="1542" max="1542" width="16.7109375" style="40" customWidth="1"/>
    <col min="1543" max="1543" width="0.85546875" style="40" customWidth="1"/>
    <col min="1544" max="1544" width="15.140625" style="40" customWidth="1"/>
    <col min="1545" max="1545" width="1.7109375" style="40" customWidth="1"/>
    <col min="1546" max="1778" width="9.140625" style="40"/>
    <col min="1779" max="1779" width="52.85546875" style="40" customWidth="1"/>
    <col min="1780" max="1780" width="6.7109375" style="40" customWidth="1"/>
    <col min="1781" max="1781" width="1.140625" style="40" customWidth="1"/>
    <col min="1782" max="1782" width="14.28515625" style="40" customWidth="1"/>
    <col min="1783" max="1783" width="0.85546875" style="40" customWidth="1"/>
    <col min="1784" max="1784" width="15.5703125" style="40" customWidth="1"/>
    <col min="1785" max="1785" width="0.85546875" style="40" customWidth="1"/>
    <col min="1786" max="1786" width="21.42578125" style="40" customWidth="1"/>
    <col min="1787" max="1787" width="0.85546875" style="40" customWidth="1"/>
    <col min="1788" max="1788" width="15.140625" style="40" customWidth="1"/>
    <col min="1789" max="1789" width="0.85546875" style="40" customWidth="1"/>
    <col min="1790" max="1790" width="15.140625" style="40" customWidth="1"/>
    <col min="1791" max="1791" width="0.85546875" style="40" customWidth="1"/>
    <col min="1792" max="1792" width="24.5703125" style="40" customWidth="1"/>
    <col min="1793" max="1793" width="0.85546875" style="40" customWidth="1"/>
    <col min="1794" max="1794" width="17.85546875" style="40" customWidth="1"/>
    <col min="1795" max="1795" width="0.85546875" style="40" customWidth="1"/>
    <col min="1796" max="1796" width="32.5703125" style="40" customWidth="1"/>
    <col min="1797" max="1797" width="0.85546875" style="40" customWidth="1"/>
    <col min="1798" max="1798" width="16.7109375" style="40" customWidth="1"/>
    <col min="1799" max="1799" width="0.85546875" style="40" customWidth="1"/>
    <col min="1800" max="1800" width="15.140625" style="40" customWidth="1"/>
    <col min="1801" max="1801" width="1.7109375" style="40" customWidth="1"/>
    <col min="1802" max="2034" width="9.140625" style="40"/>
    <col min="2035" max="2035" width="52.85546875" style="40" customWidth="1"/>
    <col min="2036" max="2036" width="6.7109375" style="40" customWidth="1"/>
    <col min="2037" max="2037" width="1.140625" style="40" customWidth="1"/>
    <col min="2038" max="2038" width="14.28515625" style="40" customWidth="1"/>
    <col min="2039" max="2039" width="0.85546875" style="40" customWidth="1"/>
    <col min="2040" max="2040" width="15.5703125" style="40" customWidth="1"/>
    <col min="2041" max="2041" width="0.85546875" style="40" customWidth="1"/>
    <col min="2042" max="2042" width="21.42578125" style="40" customWidth="1"/>
    <col min="2043" max="2043" width="0.85546875" style="40" customWidth="1"/>
    <col min="2044" max="2044" width="15.140625" style="40" customWidth="1"/>
    <col min="2045" max="2045" width="0.85546875" style="40" customWidth="1"/>
    <col min="2046" max="2046" width="15.140625" style="40" customWidth="1"/>
    <col min="2047" max="2047" width="0.85546875" style="40" customWidth="1"/>
    <col min="2048" max="2048" width="24.5703125" style="40" customWidth="1"/>
    <col min="2049" max="2049" width="0.85546875" style="40" customWidth="1"/>
    <col min="2050" max="2050" width="17.85546875" style="40" customWidth="1"/>
    <col min="2051" max="2051" width="0.85546875" style="40" customWidth="1"/>
    <col min="2052" max="2052" width="32.5703125" style="40" customWidth="1"/>
    <col min="2053" max="2053" width="0.85546875" style="40" customWidth="1"/>
    <col min="2054" max="2054" width="16.7109375" style="40" customWidth="1"/>
    <col min="2055" max="2055" width="0.85546875" style="40" customWidth="1"/>
    <col min="2056" max="2056" width="15.140625" style="40" customWidth="1"/>
    <col min="2057" max="2057" width="1.7109375" style="40" customWidth="1"/>
    <col min="2058" max="2290" width="9.140625" style="40"/>
    <col min="2291" max="2291" width="52.85546875" style="40" customWidth="1"/>
    <col min="2292" max="2292" width="6.7109375" style="40" customWidth="1"/>
    <col min="2293" max="2293" width="1.140625" style="40" customWidth="1"/>
    <col min="2294" max="2294" width="14.28515625" style="40" customWidth="1"/>
    <col min="2295" max="2295" width="0.85546875" style="40" customWidth="1"/>
    <col min="2296" max="2296" width="15.5703125" style="40" customWidth="1"/>
    <col min="2297" max="2297" width="0.85546875" style="40" customWidth="1"/>
    <col min="2298" max="2298" width="21.42578125" style="40" customWidth="1"/>
    <col min="2299" max="2299" width="0.85546875" style="40" customWidth="1"/>
    <col min="2300" max="2300" width="15.140625" style="40" customWidth="1"/>
    <col min="2301" max="2301" width="0.85546875" style="40" customWidth="1"/>
    <col min="2302" max="2302" width="15.140625" style="40" customWidth="1"/>
    <col min="2303" max="2303" width="0.85546875" style="40" customWidth="1"/>
    <col min="2304" max="2304" width="24.5703125" style="40" customWidth="1"/>
    <col min="2305" max="2305" width="0.85546875" style="40" customWidth="1"/>
    <col min="2306" max="2306" width="17.85546875" style="40" customWidth="1"/>
    <col min="2307" max="2307" width="0.85546875" style="40" customWidth="1"/>
    <col min="2308" max="2308" width="32.5703125" style="40" customWidth="1"/>
    <col min="2309" max="2309" width="0.85546875" style="40" customWidth="1"/>
    <col min="2310" max="2310" width="16.7109375" style="40" customWidth="1"/>
    <col min="2311" max="2311" width="0.85546875" style="40" customWidth="1"/>
    <col min="2312" max="2312" width="15.140625" style="40" customWidth="1"/>
    <col min="2313" max="2313" width="1.7109375" style="40" customWidth="1"/>
    <col min="2314" max="2546" width="9.140625" style="40"/>
    <col min="2547" max="2547" width="52.85546875" style="40" customWidth="1"/>
    <col min="2548" max="2548" width="6.7109375" style="40" customWidth="1"/>
    <col min="2549" max="2549" width="1.140625" style="40" customWidth="1"/>
    <col min="2550" max="2550" width="14.28515625" style="40" customWidth="1"/>
    <col min="2551" max="2551" width="0.85546875" style="40" customWidth="1"/>
    <col min="2552" max="2552" width="15.5703125" style="40" customWidth="1"/>
    <col min="2553" max="2553" width="0.85546875" style="40" customWidth="1"/>
    <col min="2554" max="2554" width="21.42578125" style="40" customWidth="1"/>
    <col min="2555" max="2555" width="0.85546875" style="40" customWidth="1"/>
    <col min="2556" max="2556" width="15.140625" style="40" customWidth="1"/>
    <col min="2557" max="2557" width="0.85546875" style="40" customWidth="1"/>
    <col min="2558" max="2558" width="15.140625" style="40" customWidth="1"/>
    <col min="2559" max="2559" width="0.85546875" style="40" customWidth="1"/>
    <col min="2560" max="2560" width="24.5703125" style="40" customWidth="1"/>
    <col min="2561" max="2561" width="0.85546875" style="40" customWidth="1"/>
    <col min="2562" max="2562" width="17.85546875" style="40" customWidth="1"/>
    <col min="2563" max="2563" width="0.85546875" style="40" customWidth="1"/>
    <col min="2564" max="2564" width="32.5703125" style="40" customWidth="1"/>
    <col min="2565" max="2565" width="0.85546875" style="40" customWidth="1"/>
    <col min="2566" max="2566" width="16.7109375" style="40" customWidth="1"/>
    <col min="2567" max="2567" width="0.85546875" style="40" customWidth="1"/>
    <col min="2568" max="2568" width="15.140625" style="40" customWidth="1"/>
    <col min="2569" max="2569" width="1.7109375" style="40" customWidth="1"/>
    <col min="2570" max="2802" width="9.140625" style="40"/>
    <col min="2803" max="2803" width="52.85546875" style="40" customWidth="1"/>
    <col min="2804" max="2804" width="6.7109375" style="40" customWidth="1"/>
    <col min="2805" max="2805" width="1.140625" style="40" customWidth="1"/>
    <col min="2806" max="2806" width="14.28515625" style="40" customWidth="1"/>
    <col min="2807" max="2807" width="0.85546875" style="40" customWidth="1"/>
    <col min="2808" max="2808" width="15.5703125" style="40" customWidth="1"/>
    <col min="2809" max="2809" width="0.85546875" style="40" customWidth="1"/>
    <col min="2810" max="2810" width="21.42578125" style="40" customWidth="1"/>
    <col min="2811" max="2811" width="0.85546875" style="40" customWidth="1"/>
    <col min="2812" max="2812" width="15.140625" style="40" customWidth="1"/>
    <col min="2813" max="2813" width="0.85546875" style="40" customWidth="1"/>
    <col min="2814" max="2814" width="15.140625" style="40" customWidth="1"/>
    <col min="2815" max="2815" width="0.85546875" style="40" customWidth="1"/>
    <col min="2816" max="2816" width="24.5703125" style="40" customWidth="1"/>
    <col min="2817" max="2817" width="0.85546875" style="40" customWidth="1"/>
    <col min="2818" max="2818" width="17.85546875" style="40" customWidth="1"/>
    <col min="2819" max="2819" width="0.85546875" style="40" customWidth="1"/>
    <col min="2820" max="2820" width="32.5703125" style="40" customWidth="1"/>
    <col min="2821" max="2821" width="0.85546875" style="40" customWidth="1"/>
    <col min="2822" max="2822" width="16.7109375" style="40" customWidth="1"/>
    <col min="2823" max="2823" width="0.85546875" style="40" customWidth="1"/>
    <col min="2824" max="2824" width="15.140625" style="40" customWidth="1"/>
    <col min="2825" max="2825" width="1.7109375" style="40" customWidth="1"/>
    <col min="2826" max="3058" width="9.140625" style="40"/>
    <col min="3059" max="3059" width="52.85546875" style="40" customWidth="1"/>
    <col min="3060" max="3060" width="6.7109375" style="40" customWidth="1"/>
    <col min="3061" max="3061" width="1.140625" style="40" customWidth="1"/>
    <col min="3062" max="3062" width="14.28515625" style="40" customWidth="1"/>
    <col min="3063" max="3063" width="0.85546875" style="40" customWidth="1"/>
    <col min="3064" max="3064" width="15.5703125" style="40" customWidth="1"/>
    <col min="3065" max="3065" width="0.85546875" style="40" customWidth="1"/>
    <col min="3066" max="3066" width="21.42578125" style="40" customWidth="1"/>
    <col min="3067" max="3067" width="0.85546875" style="40" customWidth="1"/>
    <col min="3068" max="3068" width="15.140625" style="40" customWidth="1"/>
    <col min="3069" max="3069" width="0.85546875" style="40" customWidth="1"/>
    <col min="3070" max="3070" width="15.140625" style="40" customWidth="1"/>
    <col min="3071" max="3071" width="0.85546875" style="40" customWidth="1"/>
    <col min="3072" max="3072" width="24.5703125" style="40" customWidth="1"/>
    <col min="3073" max="3073" width="0.85546875" style="40" customWidth="1"/>
    <col min="3074" max="3074" width="17.85546875" style="40" customWidth="1"/>
    <col min="3075" max="3075" width="0.85546875" style="40" customWidth="1"/>
    <col min="3076" max="3076" width="32.5703125" style="40" customWidth="1"/>
    <col min="3077" max="3077" width="0.85546875" style="40" customWidth="1"/>
    <col min="3078" max="3078" width="16.7109375" style="40" customWidth="1"/>
    <col min="3079" max="3079" width="0.85546875" style="40" customWidth="1"/>
    <col min="3080" max="3080" width="15.140625" style="40" customWidth="1"/>
    <col min="3081" max="3081" width="1.7109375" style="40" customWidth="1"/>
    <col min="3082" max="3314" width="9.140625" style="40"/>
    <col min="3315" max="3315" width="52.85546875" style="40" customWidth="1"/>
    <col min="3316" max="3316" width="6.7109375" style="40" customWidth="1"/>
    <col min="3317" max="3317" width="1.140625" style="40" customWidth="1"/>
    <col min="3318" max="3318" width="14.28515625" style="40" customWidth="1"/>
    <col min="3319" max="3319" width="0.85546875" style="40" customWidth="1"/>
    <col min="3320" max="3320" width="15.5703125" style="40" customWidth="1"/>
    <col min="3321" max="3321" width="0.85546875" style="40" customWidth="1"/>
    <col min="3322" max="3322" width="21.42578125" style="40" customWidth="1"/>
    <col min="3323" max="3323" width="0.85546875" style="40" customWidth="1"/>
    <col min="3324" max="3324" width="15.140625" style="40" customWidth="1"/>
    <col min="3325" max="3325" width="0.85546875" style="40" customWidth="1"/>
    <col min="3326" max="3326" width="15.140625" style="40" customWidth="1"/>
    <col min="3327" max="3327" width="0.85546875" style="40" customWidth="1"/>
    <col min="3328" max="3328" width="24.5703125" style="40" customWidth="1"/>
    <col min="3329" max="3329" width="0.85546875" style="40" customWidth="1"/>
    <col min="3330" max="3330" width="17.85546875" style="40" customWidth="1"/>
    <col min="3331" max="3331" width="0.85546875" style="40" customWidth="1"/>
    <col min="3332" max="3332" width="32.5703125" style="40" customWidth="1"/>
    <col min="3333" max="3333" width="0.85546875" style="40" customWidth="1"/>
    <col min="3334" max="3334" width="16.7109375" style="40" customWidth="1"/>
    <col min="3335" max="3335" width="0.85546875" style="40" customWidth="1"/>
    <col min="3336" max="3336" width="15.140625" style="40" customWidth="1"/>
    <col min="3337" max="3337" width="1.7109375" style="40" customWidth="1"/>
    <col min="3338" max="3570" width="9.140625" style="40"/>
    <col min="3571" max="3571" width="52.85546875" style="40" customWidth="1"/>
    <col min="3572" max="3572" width="6.7109375" style="40" customWidth="1"/>
    <col min="3573" max="3573" width="1.140625" style="40" customWidth="1"/>
    <col min="3574" max="3574" width="14.28515625" style="40" customWidth="1"/>
    <col min="3575" max="3575" width="0.85546875" style="40" customWidth="1"/>
    <col min="3576" max="3576" width="15.5703125" style="40" customWidth="1"/>
    <col min="3577" max="3577" width="0.85546875" style="40" customWidth="1"/>
    <col min="3578" max="3578" width="21.42578125" style="40" customWidth="1"/>
    <col min="3579" max="3579" width="0.85546875" style="40" customWidth="1"/>
    <col min="3580" max="3580" width="15.140625" style="40" customWidth="1"/>
    <col min="3581" max="3581" width="0.85546875" style="40" customWidth="1"/>
    <col min="3582" max="3582" width="15.140625" style="40" customWidth="1"/>
    <col min="3583" max="3583" width="0.85546875" style="40" customWidth="1"/>
    <col min="3584" max="3584" width="24.5703125" style="40" customWidth="1"/>
    <col min="3585" max="3585" width="0.85546875" style="40" customWidth="1"/>
    <col min="3586" max="3586" width="17.85546875" style="40" customWidth="1"/>
    <col min="3587" max="3587" width="0.85546875" style="40" customWidth="1"/>
    <col min="3588" max="3588" width="32.5703125" style="40" customWidth="1"/>
    <col min="3589" max="3589" width="0.85546875" style="40" customWidth="1"/>
    <col min="3590" max="3590" width="16.7109375" style="40" customWidth="1"/>
    <col min="3591" max="3591" width="0.85546875" style="40" customWidth="1"/>
    <col min="3592" max="3592" width="15.140625" style="40" customWidth="1"/>
    <col min="3593" max="3593" width="1.7109375" style="40" customWidth="1"/>
    <col min="3594" max="3826" width="9.140625" style="40"/>
    <col min="3827" max="3827" width="52.85546875" style="40" customWidth="1"/>
    <col min="3828" max="3828" width="6.7109375" style="40" customWidth="1"/>
    <col min="3829" max="3829" width="1.140625" style="40" customWidth="1"/>
    <col min="3830" max="3830" width="14.28515625" style="40" customWidth="1"/>
    <col min="3831" max="3831" width="0.85546875" style="40" customWidth="1"/>
    <col min="3832" max="3832" width="15.5703125" style="40" customWidth="1"/>
    <col min="3833" max="3833" width="0.85546875" style="40" customWidth="1"/>
    <col min="3834" max="3834" width="21.42578125" style="40" customWidth="1"/>
    <col min="3835" max="3835" width="0.85546875" style="40" customWidth="1"/>
    <col min="3836" max="3836" width="15.140625" style="40" customWidth="1"/>
    <col min="3837" max="3837" width="0.85546875" style="40" customWidth="1"/>
    <col min="3838" max="3838" width="15.140625" style="40" customWidth="1"/>
    <col min="3839" max="3839" width="0.85546875" style="40" customWidth="1"/>
    <col min="3840" max="3840" width="24.5703125" style="40" customWidth="1"/>
    <col min="3841" max="3841" width="0.85546875" style="40" customWidth="1"/>
    <col min="3842" max="3842" width="17.85546875" style="40" customWidth="1"/>
    <col min="3843" max="3843" width="0.85546875" style="40" customWidth="1"/>
    <col min="3844" max="3844" width="32.5703125" style="40" customWidth="1"/>
    <col min="3845" max="3845" width="0.85546875" style="40" customWidth="1"/>
    <col min="3846" max="3846" width="16.7109375" style="40" customWidth="1"/>
    <col min="3847" max="3847" width="0.85546875" style="40" customWidth="1"/>
    <col min="3848" max="3848" width="15.140625" style="40" customWidth="1"/>
    <col min="3849" max="3849" width="1.7109375" style="40" customWidth="1"/>
    <col min="3850" max="4082" width="9.140625" style="40"/>
    <col min="4083" max="4083" width="52.85546875" style="40" customWidth="1"/>
    <col min="4084" max="4084" width="6.7109375" style="40" customWidth="1"/>
    <col min="4085" max="4085" width="1.140625" style="40" customWidth="1"/>
    <col min="4086" max="4086" width="14.28515625" style="40" customWidth="1"/>
    <col min="4087" max="4087" width="0.85546875" style="40" customWidth="1"/>
    <col min="4088" max="4088" width="15.5703125" style="40" customWidth="1"/>
    <col min="4089" max="4089" width="0.85546875" style="40" customWidth="1"/>
    <col min="4090" max="4090" width="21.42578125" style="40" customWidth="1"/>
    <col min="4091" max="4091" width="0.85546875" style="40" customWidth="1"/>
    <col min="4092" max="4092" width="15.140625" style="40" customWidth="1"/>
    <col min="4093" max="4093" width="0.85546875" style="40" customWidth="1"/>
    <col min="4094" max="4094" width="15.140625" style="40" customWidth="1"/>
    <col min="4095" max="4095" width="0.85546875" style="40" customWidth="1"/>
    <col min="4096" max="4096" width="24.5703125" style="40" customWidth="1"/>
    <col min="4097" max="4097" width="0.85546875" style="40" customWidth="1"/>
    <col min="4098" max="4098" width="17.85546875" style="40" customWidth="1"/>
    <col min="4099" max="4099" width="0.85546875" style="40" customWidth="1"/>
    <col min="4100" max="4100" width="32.5703125" style="40" customWidth="1"/>
    <col min="4101" max="4101" width="0.85546875" style="40" customWidth="1"/>
    <col min="4102" max="4102" width="16.7109375" style="40" customWidth="1"/>
    <col min="4103" max="4103" width="0.85546875" style="40" customWidth="1"/>
    <col min="4104" max="4104" width="15.140625" style="40" customWidth="1"/>
    <col min="4105" max="4105" width="1.7109375" style="40" customWidth="1"/>
    <col min="4106" max="4338" width="9.140625" style="40"/>
    <col min="4339" max="4339" width="52.85546875" style="40" customWidth="1"/>
    <col min="4340" max="4340" width="6.7109375" style="40" customWidth="1"/>
    <col min="4341" max="4341" width="1.140625" style="40" customWidth="1"/>
    <col min="4342" max="4342" width="14.28515625" style="40" customWidth="1"/>
    <col min="4343" max="4343" width="0.85546875" style="40" customWidth="1"/>
    <col min="4344" max="4344" width="15.5703125" style="40" customWidth="1"/>
    <col min="4345" max="4345" width="0.85546875" style="40" customWidth="1"/>
    <col min="4346" max="4346" width="21.42578125" style="40" customWidth="1"/>
    <col min="4347" max="4347" width="0.85546875" style="40" customWidth="1"/>
    <col min="4348" max="4348" width="15.140625" style="40" customWidth="1"/>
    <col min="4349" max="4349" width="0.85546875" style="40" customWidth="1"/>
    <col min="4350" max="4350" width="15.140625" style="40" customWidth="1"/>
    <col min="4351" max="4351" width="0.85546875" style="40" customWidth="1"/>
    <col min="4352" max="4352" width="24.5703125" style="40" customWidth="1"/>
    <col min="4353" max="4353" width="0.85546875" style="40" customWidth="1"/>
    <col min="4354" max="4354" width="17.85546875" style="40" customWidth="1"/>
    <col min="4355" max="4355" width="0.85546875" style="40" customWidth="1"/>
    <col min="4356" max="4356" width="32.5703125" style="40" customWidth="1"/>
    <col min="4357" max="4357" width="0.85546875" style="40" customWidth="1"/>
    <col min="4358" max="4358" width="16.7109375" style="40" customWidth="1"/>
    <col min="4359" max="4359" width="0.85546875" style="40" customWidth="1"/>
    <col min="4360" max="4360" width="15.140625" style="40" customWidth="1"/>
    <col min="4361" max="4361" width="1.7109375" style="40" customWidth="1"/>
    <col min="4362" max="4594" width="9.140625" style="40"/>
    <col min="4595" max="4595" width="52.85546875" style="40" customWidth="1"/>
    <col min="4596" max="4596" width="6.7109375" style="40" customWidth="1"/>
    <col min="4597" max="4597" width="1.140625" style="40" customWidth="1"/>
    <col min="4598" max="4598" width="14.28515625" style="40" customWidth="1"/>
    <col min="4599" max="4599" width="0.85546875" style="40" customWidth="1"/>
    <col min="4600" max="4600" width="15.5703125" style="40" customWidth="1"/>
    <col min="4601" max="4601" width="0.85546875" style="40" customWidth="1"/>
    <col min="4602" max="4602" width="21.42578125" style="40" customWidth="1"/>
    <col min="4603" max="4603" width="0.85546875" style="40" customWidth="1"/>
    <col min="4604" max="4604" width="15.140625" style="40" customWidth="1"/>
    <col min="4605" max="4605" width="0.85546875" style="40" customWidth="1"/>
    <col min="4606" max="4606" width="15.140625" style="40" customWidth="1"/>
    <col min="4607" max="4607" width="0.85546875" style="40" customWidth="1"/>
    <col min="4608" max="4608" width="24.5703125" style="40" customWidth="1"/>
    <col min="4609" max="4609" width="0.85546875" style="40" customWidth="1"/>
    <col min="4610" max="4610" width="17.85546875" style="40" customWidth="1"/>
    <col min="4611" max="4611" width="0.85546875" style="40" customWidth="1"/>
    <col min="4612" max="4612" width="32.5703125" style="40" customWidth="1"/>
    <col min="4613" max="4613" width="0.85546875" style="40" customWidth="1"/>
    <col min="4614" max="4614" width="16.7109375" style="40" customWidth="1"/>
    <col min="4615" max="4615" width="0.85546875" style="40" customWidth="1"/>
    <col min="4616" max="4616" width="15.140625" style="40" customWidth="1"/>
    <col min="4617" max="4617" width="1.7109375" style="40" customWidth="1"/>
    <col min="4618" max="4850" width="9.140625" style="40"/>
    <col min="4851" max="4851" width="52.85546875" style="40" customWidth="1"/>
    <col min="4852" max="4852" width="6.7109375" style="40" customWidth="1"/>
    <col min="4853" max="4853" width="1.140625" style="40" customWidth="1"/>
    <col min="4854" max="4854" width="14.28515625" style="40" customWidth="1"/>
    <col min="4855" max="4855" width="0.85546875" style="40" customWidth="1"/>
    <col min="4856" max="4856" width="15.5703125" style="40" customWidth="1"/>
    <col min="4857" max="4857" width="0.85546875" style="40" customWidth="1"/>
    <col min="4858" max="4858" width="21.42578125" style="40" customWidth="1"/>
    <col min="4859" max="4859" width="0.85546875" style="40" customWidth="1"/>
    <col min="4860" max="4860" width="15.140625" style="40" customWidth="1"/>
    <col min="4861" max="4861" width="0.85546875" style="40" customWidth="1"/>
    <col min="4862" max="4862" width="15.140625" style="40" customWidth="1"/>
    <col min="4863" max="4863" width="0.85546875" style="40" customWidth="1"/>
    <col min="4864" max="4864" width="24.5703125" style="40" customWidth="1"/>
    <col min="4865" max="4865" width="0.85546875" style="40" customWidth="1"/>
    <col min="4866" max="4866" width="17.85546875" style="40" customWidth="1"/>
    <col min="4867" max="4867" width="0.85546875" style="40" customWidth="1"/>
    <col min="4868" max="4868" width="32.5703125" style="40" customWidth="1"/>
    <col min="4869" max="4869" width="0.85546875" style="40" customWidth="1"/>
    <col min="4870" max="4870" width="16.7109375" style="40" customWidth="1"/>
    <col min="4871" max="4871" width="0.85546875" style="40" customWidth="1"/>
    <col min="4872" max="4872" width="15.140625" style="40" customWidth="1"/>
    <col min="4873" max="4873" width="1.7109375" style="40" customWidth="1"/>
    <col min="4874" max="5106" width="9.140625" style="40"/>
    <col min="5107" max="5107" width="52.85546875" style="40" customWidth="1"/>
    <col min="5108" max="5108" width="6.7109375" style="40" customWidth="1"/>
    <col min="5109" max="5109" width="1.140625" style="40" customWidth="1"/>
    <col min="5110" max="5110" width="14.28515625" style="40" customWidth="1"/>
    <col min="5111" max="5111" width="0.85546875" style="40" customWidth="1"/>
    <col min="5112" max="5112" width="15.5703125" style="40" customWidth="1"/>
    <col min="5113" max="5113" width="0.85546875" style="40" customWidth="1"/>
    <col min="5114" max="5114" width="21.42578125" style="40" customWidth="1"/>
    <col min="5115" max="5115" width="0.85546875" style="40" customWidth="1"/>
    <col min="5116" max="5116" width="15.140625" style="40" customWidth="1"/>
    <col min="5117" max="5117" width="0.85546875" style="40" customWidth="1"/>
    <col min="5118" max="5118" width="15.140625" style="40" customWidth="1"/>
    <col min="5119" max="5119" width="0.85546875" style="40" customWidth="1"/>
    <col min="5120" max="5120" width="24.5703125" style="40" customWidth="1"/>
    <col min="5121" max="5121" width="0.85546875" style="40" customWidth="1"/>
    <col min="5122" max="5122" width="17.85546875" style="40" customWidth="1"/>
    <col min="5123" max="5123" width="0.85546875" style="40" customWidth="1"/>
    <col min="5124" max="5124" width="32.5703125" style="40" customWidth="1"/>
    <col min="5125" max="5125" width="0.85546875" style="40" customWidth="1"/>
    <col min="5126" max="5126" width="16.7109375" style="40" customWidth="1"/>
    <col min="5127" max="5127" width="0.85546875" style="40" customWidth="1"/>
    <col min="5128" max="5128" width="15.140625" style="40" customWidth="1"/>
    <col min="5129" max="5129" width="1.7109375" style="40" customWidth="1"/>
    <col min="5130" max="5362" width="9.140625" style="40"/>
    <col min="5363" max="5363" width="52.85546875" style="40" customWidth="1"/>
    <col min="5364" max="5364" width="6.7109375" style="40" customWidth="1"/>
    <col min="5365" max="5365" width="1.140625" style="40" customWidth="1"/>
    <col min="5366" max="5366" width="14.28515625" style="40" customWidth="1"/>
    <col min="5367" max="5367" width="0.85546875" style="40" customWidth="1"/>
    <col min="5368" max="5368" width="15.5703125" style="40" customWidth="1"/>
    <col min="5369" max="5369" width="0.85546875" style="40" customWidth="1"/>
    <col min="5370" max="5370" width="21.42578125" style="40" customWidth="1"/>
    <col min="5371" max="5371" width="0.85546875" style="40" customWidth="1"/>
    <col min="5372" max="5372" width="15.140625" style="40" customWidth="1"/>
    <col min="5373" max="5373" width="0.85546875" style="40" customWidth="1"/>
    <col min="5374" max="5374" width="15.140625" style="40" customWidth="1"/>
    <col min="5375" max="5375" width="0.85546875" style="40" customWidth="1"/>
    <col min="5376" max="5376" width="24.5703125" style="40" customWidth="1"/>
    <col min="5377" max="5377" width="0.85546875" style="40" customWidth="1"/>
    <col min="5378" max="5378" width="17.85546875" style="40" customWidth="1"/>
    <col min="5379" max="5379" width="0.85546875" style="40" customWidth="1"/>
    <col min="5380" max="5380" width="32.5703125" style="40" customWidth="1"/>
    <col min="5381" max="5381" width="0.85546875" style="40" customWidth="1"/>
    <col min="5382" max="5382" width="16.7109375" style="40" customWidth="1"/>
    <col min="5383" max="5383" width="0.85546875" style="40" customWidth="1"/>
    <col min="5384" max="5384" width="15.140625" style="40" customWidth="1"/>
    <col min="5385" max="5385" width="1.7109375" style="40" customWidth="1"/>
    <col min="5386" max="5618" width="9.140625" style="40"/>
    <col min="5619" max="5619" width="52.85546875" style="40" customWidth="1"/>
    <col min="5620" max="5620" width="6.7109375" style="40" customWidth="1"/>
    <col min="5621" max="5621" width="1.140625" style="40" customWidth="1"/>
    <col min="5622" max="5622" width="14.28515625" style="40" customWidth="1"/>
    <col min="5623" max="5623" width="0.85546875" style="40" customWidth="1"/>
    <col min="5624" max="5624" width="15.5703125" style="40" customWidth="1"/>
    <col min="5625" max="5625" width="0.85546875" style="40" customWidth="1"/>
    <col min="5626" max="5626" width="21.42578125" style="40" customWidth="1"/>
    <col min="5627" max="5627" width="0.85546875" style="40" customWidth="1"/>
    <col min="5628" max="5628" width="15.140625" style="40" customWidth="1"/>
    <col min="5629" max="5629" width="0.85546875" style="40" customWidth="1"/>
    <col min="5630" max="5630" width="15.140625" style="40" customWidth="1"/>
    <col min="5631" max="5631" width="0.85546875" style="40" customWidth="1"/>
    <col min="5632" max="5632" width="24.5703125" style="40" customWidth="1"/>
    <col min="5633" max="5633" width="0.85546875" style="40" customWidth="1"/>
    <col min="5634" max="5634" width="17.85546875" style="40" customWidth="1"/>
    <col min="5635" max="5635" width="0.85546875" style="40" customWidth="1"/>
    <col min="5636" max="5636" width="32.5703125" style="40" customWidth="1"/>
    <col min="5637" max="5637" width="0.85546875" style="40" customWidth="1"/>
    <col min="5638" max="5638" width="16.7109375" style="40" customWidth="1"/>
    <col min="5639" max="5639" width="0.85546875" style="40" customWidth="1"/>
    <col min="5640" max="5640" width="15.140625" style="40" customWidth="1"/>
    <col min="5641" max="5641" width="1.7109375" style="40" customWidth="1"/>
    <col min="5642" max="5874" width="9.140625" style="40"/>
    <col min="5875" max="5875" width="52.85546875" style="40" customWidth="1"/>
    <col min="5876" max="5876" width="6.7109375" style="40" customWidth="1"/>
    <col min="5877" max="5877" width="1.140625" style="40" customWidth="1"/>
    <col min="5878" max="5878" width="14.28515625" style="40" customWidth="1"/>
    <col min="5879" max="5879" width="0.85546875" style="40" customWidth="1"/>
    <col min="5880" max="5880" width="15.5703125" style="40" customWidth="1"/>
    <col min="5881" max="5881" width="0.85546875" style="40" customWidth="1"/>
    <col min="5882" max="5882" width="21.42578125" style="40" customWidth="1"/>
    <col min="5883" max="5883" width="0.85546875" style="40" customWidth="1"/>
    <col min="5884" max="5884" width="15.140625" style="40" customWidth="1"/>
    <col min="5885" max="5885" width="0.85546875" style="40" customWidth="1"/>
    <col min="5886" max="5886" width="15.140625" style="40" customWidth="1"/>
    <col min="5887" max="5887" width="0.85546875" style="40" customWidth="1"/>
    <col min="5888" max="5888" width="24.5703125" style="40" customWidth="1"/>
    <col min="5889" max="5889" width="0.85546875" style="40" customWidth="1"/>
    <col min="5890" max="5890" width="17.85546875" style="40" customWidth="1"/>
    <col min="5891" max="5891" width="0.85546875" style="40" customWidth="1"/>
    <col min="5892" max="5892" width="32.5703125" style="40" customWidth="1"/>
    <col min="5893" max="5893" width="0.85546875" style="40" customWidth="1"/>
    <col min="5894" max="5894" width="16.7109375" style="40" customWidth="1"/>
    <col min="5895" max="5895" width="0.85546875" style="40" customWidth="1"/>
    <col min="5896" max="5896" width="15.140625" style="40" customWidth="1"/>
    <col min="5897" max="5897" width="1.7109375" style="40" customWidth="1"/>
    <col min="5898" max="6130" width="9.140625" style="40"/>
    <col min="6131" max="6131" width="52.85546875" style="40" customWidth="1"/>
    <col min="6132" max="6132" width="6.7109375" style="40" customWidth="1"/>
    <col min="6133" max="6133" width="1.140625" style="40" customWidth="1"/>
    <col min="6134" max="6134" width="14.28515625" style="40" customWidth="1"/>
    <col min="6135" max="6135" width="0.85546875" style="40" customWidth="1"/>
    <col min="6136" max="6136" width="15.5703125" style="40" customWidth="1"/>
    <col min="6137" max="6137" width="0.85546875" style="40" customWidth="1"/>
    <col min="6138" max="6138" width="21.42578125" style="40" customWidth="1"/>
    <col min="6139" max="6139" width="0.85546875" style="40" customWidth="1"/>
    <col min="6140" max="6140" width="15.140625" style="40" customWidth="1"/>
    <col min="6141" max="6141" width="0.85546875" style="40" customWidth="1"/>
    <col min="6142" max="6142" width="15.140625" style="40" customWidth="1"/>
    <col min="6143" max="6143" width="0.85546875" style="40" customWidth="1"/>
    <col min="6144" max="6144" width="24.5703125" style="40" customWidth="1"/>
    <col min="6145" max="6145" width="0.85546875" style="40" customWidth="1"/>
    <col min="6146" max="6146" width="17.85546875" style="40" customWidth="1"/>
    <col min="6147" max="6147" width="0.85546875" style="40" customWidth="1"/>
    <col min="6148" max="6148" width="32.5703125" style="40" customWidth="1"/>
    <col min="6149" max="6149" width="0.85546875" style="40" customWidth="1"/>
    <col min="6150" max="6150" width="16.7109375" style="40" customWidth="1"/>
    <col min="6151" max="6151" width="0.85546875" style="40" customWidth="1"/>
    <col min="6152" max="6152" width="15.140625" style="40" customWidth="1"/>
    <col min="6153" max="6153" width="1.7109375" style="40" customWidth="1"/>
    <col min="6154" max="6386" width="9.140625" style="40"/>
    <col min="6387" max="6387" width="52.85546875" style="40" customWidth="1"/>
    <col min="6388" max="6388" width="6.7109375" style="40" customWidth="1"/>
    <col min="6389" max="6389" width="1.140625" style="40" customWidth="1"/>
    <col min="6390" max="6390" width="14.28515625" style="40" customWidth="1"/>
    <col min="6391" max="6391" width="0.85546875" style="40" customWidth="1"/>
    <col min="6392" max="6392" width="15.5703125" style="40" customWidth="1"/>
    <col min="6393" max="6393" width="0.85546875" style="40" customWidth="1"/>
    <col min="6394" max="6394" width="21.42578125" style="40" customWidth="1"/>
    <col min="6395" max="6395" width="0.85546875" style="40" customWidth="1"/>
    <col min="6396" max="6396" width="15.140625" style="40" customWidth="1"/>
    <col min="6397" max="6397" width="0.85546875" style="40" customWidth="1"/>
    <col min="6398" max="6398" width="15.140625" style="40" customWidth="1"/>
    <col min="6399" max="6399" width="0.85546875" style="40" customWidth="1"/>
    <col min="6400" max="6400" width="24.5703125" style="40" customWidth="1"/>
    <col min="6401" max="6401" width="0.85546875" style="40" customWidth="1"/>
    <col min="6402" max="6402" width="17.85546875" style="40" customWidth="1"/>
    <col min="6403" max="6403" width="0.85546875" style="40" customWidth="1"/>
    <col min="6404" max="6404" width="32.5703125" style="40" customWidth="1"/>
    <col min="6405" max="6405" width="0.85546875" style="40" customWidth="1"/>
    <col min="6406" max="6406" width="16.7109375" style="40" customWidth="1"/>
    <col min="6407" max="6407" width="0.85546875" style="40" customWidth="1"/>
    <col min="6408" max="6408" width="15.140625" style="40" customWidth="1"/>
    <col min="6409" max="6409" width="1.7109375" style="40" customWidth="1"/>
    <col min="6410" max="6642" width="9.140625" style="40"/>
    <col min="6643" max="6643" width="52.85546875" style="40" customWidth="1"/>
    <col min="6644" max="6644" width="6.7109375" style="40" customWidth="1"/>
    <col min="6645" max="6645" width="1.140625" style="40" customWidth="1"/>
    <col min="6646" max="6646" width="14.28515625" style="40" customWidth="1"/>
    <col min="6647" max="6647" width="0.85546875" style="40" customWidth="1"/>
    <col min="6648" max="6648" width="15.5703125" style="40" customWidth="1"/>
    <col min="6649" max="6649" width="0.85546875" style="40" customWidth="1"/>
    <col min="6650" max="6650" width="21.42578125" style="40" customWidth="1"/>
    <col min="6651" max="6651" width="0.85546875" style="40" customWidth="1"/>
    <col min="6652" max="6652" width="15.140625" style="40" customWidth="1"/>
    <col min="6653" max="6653" width="0.85546875" style="40" customWidth="1"/>
    <col min="6654" max="6654" width="15.140625" style="40" customWidth="1"/>
    <col min="6655" max="6655" width="0.85546875" style="40" customWidth="1"/>
    <col min="6656" max="6656" width="24.5703125" style="40" customWidth="1"/>
    <col min="6657" max="6657" width="0.85546875" style="40" customWidth="1"/>
    <col min="6658" max="6658" width="17.85546875" style="40" customWidth="1"/>
    <col min="6659" max="6659" width="0.85546875" style="40" customWidth="1"/>
    <col min="6660" max="6660" width="32.5703125" style="40" customWidth="1"/>
    <col min="6661" max="6661" width="0.85546875" style="40" customWidth="1"/>
    <col min="6662" max="6662" width="16.7109375" style="40" customWidth="1"/>
    <col min="6663" max="6663" width="0.85546875" style="40" customWidth="1"/>
    <col min="6664" max="6664" width="15.140625" style="40" customWidth="1"/>
    <col min="6665" max="6665" width="1.7109375" style="40" customWidth="1"/>
    <col min="6666" max="6898" width="9.140625" style="40"/>
    <col min="6899" max="6899" width="52.85546875" style="40" customWidth="1"/>
    <col min="6900" max="6900" width="6.7109375" style="40" customWidth="1"/>
    <col min="6901" max="6901" width="1.140625" style="40" customWidth="1"/>
    <col min="6902" max="6902" width="14.28515625" style="40" customWidth="1"/>
    <col min="6903" max="6903" width="0.85546875" style="40" customWidth="1"/>
    <col min="6904" max="6904" width="15.5703125" style="40" customWidth="1"/>
    <col min="6905" max="6905" width="0.85546875" style="40" customWidth="1"/>
    <col min="6906" max="6906" width="21.42578125" style="40" customWidth="1"/>
    <col min="6907" max="6907" width="0.85546875" style="40" customWidth="1"/>
    <col min="6908" max="6908" width="15.140625" style="40" customWidth="1"/>
    <col min="6909" max="6909" width="0.85546875" style="40" customWidth="1"/>
    <col min="6910" max="6910" width="15.140625" style="40" customWidth="1"/>
    <col min="6911" max="6911" width="0.85546875" style="40" customWidth="1"/>
    <col min="6912" max="6912" width="24.5703125" style="40" customWidth="1"/>
    <col min="6913" max="6913" width="0.85546875" style="40" customWidth="1"/>
    <col min="6914" max="6914" width="17.85546875" style="40" customWidth="1"/>
    <col min="6915" max="6915" width="0.85546875" style="40" customWidth="1"/>
    <col min="6916" max="6916" width="32.5703125" style="40" customWidth="1"/>
    <col min="6917" max="6917" width="0.85546875" style="40" customWidth="1"/>
    <col min="6918" max="6918" width="16.7109375" style="40" customWidth="1"/>
    <col min="6919" max="6919" width="0.85546875" style="40" customWidth="1"/>
    <col min="6920" max="6920" width="15.140625" style="40" customWidth="1"/>
    <col min="6921" max="6921" width="1.7109375" style="40" customWidth="1"/>
    <col min="6922" max="7154" width="9.140625" style="40"/>
    <col min="7155" max="7155" width="52.85546875" style="40" customWidth="1"/>
    <col min="7156" max="7156" width="6.7109375" style="40" customWidth="1"/>
    <col min="7157" max="7157" width="1.140625" style="40" customWidth="1"/>
    <col min="7158" max="7158" width="14.28515625" style="40" customWidth="1"/>
    <col min="7159" max="7159" width="0.85546875" style="40" customWidth="1"/>
    <col min="7160" max="7160" width="15.5703125" style="40" customWidth="1"/>
    <col min="7161" max="7161" width="0.85546875" style="40" customWidth="1"/>
    <col min="7162" max="7162" width="21.42578125" style="40" customWidth="1"/>
    <col min="7163" max="7163" width="0.85546875" style="40" customWidth="1"/>
    <col min="7164" max="7164" width="15.140625" style="40" customWidth="1"/>
    <col min="7165" max="7165" width="0.85546875" style="40" customWidth="1"/>
    <col min="7166" max="7166" width="15.140625" style="40" customWidth="1"/>
    <col min="7167" max="7167" width="0.85546875" style="40" customWidth="1"/>
    <col min="7168" max="7168" width="24.5703125" style="40" customWidth="1"/>
    <col min="7169" max="7169" width="0.85546875" style="40" customWidth="1"/>
    <col min="7170" max="7170" width="17.85546875" style="40" customWidth="1"/>
    <col min="7171" max="7171" width="0.85546875" style="40" customWidth="1"/>
    <col min="7172" max="7172" width="32.5703125" style="40" customWidth="1"/>
    <col min="7173" max="7173" width="0.85546875" style="40" customWidth="1"/>
    <col min="7174" max="7174" width="16.7109375" style="40" customWidth="1"/>
    <col min="7175" max="7175" width="0.85546875" style="40" customWidth="1"/>
    <col min="7176" max="7176" width="15.140625" style="40" customWidth="1"/>
    <col min="7177" max="7177" width="1.7109375" style="40" customWidth="1"/>
    <col min="7178" max="7410" width="9.140625" style="40"/>
    <col min="7411" max="7411" width="52.85546875" style="40" customWidth="1"/>
    <col min="7412" max="7412" width="6.7109375" style="40" customWidth="1"/>
    <col min="7413" max="7413" width="1.140625" style="40" customWidth="1"/>
    <col min="7414" max="7414" width="14.28515625" style="40" customWidth="1"/>
    <col min="7415" max="7415" width="0.85546875" style="40" customWidth="1"/>
    <col min="7416" max="7416" width="15.5703125" style="40" customWidth="1"/>
    <col min="7417" max="7417" width="0.85546875" style="40" customWidth="1"/>
    <col min="7418" max="7418" width="21.42578125" style="40" customWidth="1"/>
    <col min="7419" max="7419" width="0.85546875" style="40" customWidth="1"/>
    <col min="7420" max="7420" width="15.140625" style="40" customWidth="1"/>
    <col min="7421" max="7421" width="0.85546875" style="40" customWidth="1"/>
    <col min="7422" max="7422" width="15.140625" style="40" customWidth="1"/>
    <col min="7423" max="7423" width="0.85546875" style="40" customWidth="1"/>
    <col min="7424" max="7424" width="24.5703125" style="40" customWidth="1"/>
    <col min="7425" max="7425" width="0.85546875" style="40" customWidth="1"/>
    <col min="7426" max="7426" width="17.85546875" style="40" customWidth="1"/>
    <col min="7427" max="7427" width="0.85546875" style="40" customWidth="1"/>
    <col min="7428" max="7428" width="32.5703125" style="40" customWidth="1"/>
    <col min="7429" max="7429" width="0.85546875" style="40" customWidth="1"/>
    <col min="7430" max="7430" width="16.7109375" style="40" customWidth="1"/>
    <col min="7431" max="7431" width="0.85546875" style="40" customWidth="1"/>
    <col min="7432" max="7432" width="15.140625" style="40" customWidth="1"/>
    <col min="7433" max="7433" width="1.7109375" style="40" customWidth="1"/>
    <col min="7434" max="7666" width="9.140625" style="40"/>
    <col min="7667" max="7667" width="52.85546875" style="40" customWidth="1"/>
    <col min="7668" max="7668" width="6.7109375" style="40" customWidth="1"/>
    <col min="7669" max="7669" width="1.140625" style="40" customWidth="1"/>
    <col min="7670" max="7670" width="14.28515625" style="40" customWidth="1"/>
    <col min="7671" max="7671" width="0.85546875" style="40" customWidth="1"/>
    <col min="7672" max="7672" width="15.5703125" style="40" customWidth="1"/>
    <col min="7673" max="7673" width="0.85546875" style="40" customWidth="1"/>
    <col min="7674" max="7674" width="21.42578125" style="40" customWidth="1"/>
    <col min="7675" max="7675" width="0.85546875" style="40" customWidth="1"/>
    <col min="7676" max="7676" width="15.140625" style="40" customWidth="1"/>
    <col min="7677" max="7677" width="0.85546875" style="40" customWidth="1"/>
    <col min="7678" max="7678" width="15.140625" style="40" customWidth="1"/>
    <col min="7679" max="7679" width="0.85546875" style="40" customWidth="1"/>
    <col min="7680" max="7680" width="24.5703125" style="40" customWidth="1"/>
    <col min="7681" max="7681" width="0.85546875" style="40" customWidth="1"/>
    <col min="7682" max="7682" width="17.85546875" style="40" customWidth="1"/>
    <col min="7683" max="7683" width="0.85546875" style="40" customWidth="1"/>
    <col min="7684" max="7684" width="32.5703125" style="40" customWidth="1"/>
    <col min="7685" max="7685" width="0.85546875" style="40" customWidth="1"/>
    <col min="7686" max="7686" width="16.7109375" style="40" customWidth="1"/>
    <col min="7687" max="7687" width="0.85546875" style="40" customWidth="1"/>
    <col min="7688" max="7688" width="15.140625" style="40" customWidth="1"/>
    <col min="7689" max="7689" width="1.7109375" style="40" customWidth="1"/>
    <col min="7690" max="7922" width="9.140625" style="40"/>
    <col min="7923" max="7923" width="52.85546875" style="40" customWidth="1"/>
    <col min="7924" max="7924" width="6.7109375" style="40" customWidth="1"/>
    <col min="7925" max="7925" width="1.140625" style="40" customWidth="1"/>
    <col min="7926" max="7926" width="14.28515625" style="40" customWidth="1"/>
    <col min="7927" max="7927" width="0.85546875" style="40" customWidth="1"/>
    <col min="7928" max="7928" width="15.5703125" style="40" customWidth="1"/>
    <col min="7929" max="7929" width="0.85546875" style="40" customWidth="1"/>
    <col min="7930" max="7930" width="21.42578125" style="40" customWidth="1"/>
    <col min="7931" max="7931" width="0.85546875" style="40" customWidth="1"/>
    <col min="7932" max="7932" width="15.140625" style="40" customWidth="1"/>
    <col min="7933" max="7933" width="0.85546875" style="40" customWidth="1"/>
    <col min="7934" max="7934" width="15.140625" style="40" customWidth="1"/>
    <col min="7935" max="7935" width="0.85546875" style="40" customWidth="1"/>
    <col min="7936" max="7936" width="24.5703125" style="40" customWidth="1"/>
    <col min="7937" max="7937" width="0.85546875" style="40" customWidth="1"/>
    <col min="7938" max="7938" width="17.85546875" style="40" customWidth="1"/>
    <col min="7939" max="7939" width="0.85546875" style="40" customWidth="1"/>
    <col min="7940" max="7940" width="32.5703125" style="40" customWidth="1"/>
    <col min="7941" max="7941" width="0.85546875" style="40" customWidth="1"/>
    <col min="7942" max="7942" width="16.7109375" style="40" customWidth="1"/>
    <col min="7943" max="7943" width="0.85546875" style="40" customWidth="1"/>
    <col min="7944" max="7944" width="15.140625" style="40" customWidth="1"/>
    <col min="7945" max="7945" width="1.7109375" style="40" customWidth="1"/>
    <col min="7946" max="8178" width="9.140625" style="40"/>
    <col min="8179" max="8179" width="52.85546875" style="40" customWidth="1"/>
    <col min="8180" max="8180" width="6.7109375" style="40" customWidth="1"/>
    <col min="8181" max="8181" width="1.140625" style="40" customWidth="1"/>
    <col min="8182" max="8182" width="14.28515625" style="40" customWidth="1"/>
    <col min="8183" max="8183" width="0.85546875" style="40" customWidth="1"/>
    <col min="8184" max="8184" width="15.5703125" style="40" customWidth="1"/>
    <col min="8185" max="8185" width="0.85546875" style="40" customWidth="1"/>
    <col min="8186" max="8186" width="21.42578125" style="40" customWidth="1"/>
    <col min="8187" max="8187" width="0.85546875" style="40" customWidth="1"/>
    <col min="8188" max="8188" width="15.140625" style="40" customWidth="1"/>
    <col min="8189" max="8189" width="0.85546875" style="40" customWidth="1"/>
    <col min="8190" max="8190" width="15.140625" style="40" customWidth="1"/>
    <col min="8191" max="8191" width="0.85546875" style="40" customWidth="1"/>
    <col min="8192" max="8192" width="24.5703125" style="40" customWidth="1"/>
    <col min="8193" max="8193" width="0.85546875" style="40" customWidth="1"/>
    <col min="8194" max="8194" width="17.85546875" style="40" customWidth="1"/>
    <col min="8195" max="8195" width="0.85546875" style="40" customWidth="1"/>
    <col min="8196" max="8196" width="32.5703125" style="40" customWidth="1"/>
    <col min="8197" max="8197" width="0.85546875" style="40" customWidth="1"/>
    <col min="8198" max="8198" width="16.7109375" style="40" customWidth="1"/>
    <col min="8199" max="8199" width="0.85546875" style="40" customWidth="1"/>
    <col min="8200" max="8200" width="15.140625" style="40" customWidth="1"/>
    <col min="8201" max="8201" width="1.7109375" style="40" customWidth="1"/>
    <col min="8202" max="8434" width="9.140625" style="40"/>
    <col min="8435" max="8435" width="52.85546875" style="40" customWidth="1"/>
    <col min="8436" max="8436" width="6.7109375" style="40" customWidth="1"/>
    <col min="8437" max="8437" width="1.140625" style="40" customWidth="1"/>
    <col min="8438" max="8438" width="14.28515625" style="40" customWidth="1"/>
    <col min="8439" max="8439" width="0.85546875" style="40" customWidth="1"/>
    <col min="8440" max="8440" width="15.5703125" style="40" customWidth="1"/>
    <col min="8441" max="8441" width="0.85546875" style="40" customWidth="1"/>
    <col min="8442" max="8442" width="21.42578125" style="40" customWidth="1"/>
    <col min="8443" max="8443" width="0.85546875" style="40" customWidth="1"/>
    <col min="8444" max="8444" width="15.140625" style="40" customWidth="1"/>
    <col min="8445" max="8445" width="0.85546875" style="40" customWidth="1"/>
    <col min="8446" max="8446" width="15.140625" style="40" customWidth="1"/>
    <col min="8447" max="8447" width="0.85546875" style="40" customWidth="1"/>
    <col min="8448" max="8448" width="24.5703125" style="40" customWidth="1"/>
    <col min="8449" max="8449" width="0.85546875" style="40" customWidth="1"/>
    <col min="8450" max="8450" width="17.85546875" style="40" customWidth="1"/>
    <col min="8451" max="8451" width="0.85546875" style="40" customWidth="1"/>
    <col min="8452" max="8452" width="32.5703125" style="40" customWidth="1"/>
    <col min="8453" max="8453" width="0.85546875" style="40" customWidth="1"/>
    <col min="8454" max="8454" width="16.7109375" style="40" customWidth="1"/>
    <col min="8455" max="8455" width="0.85546875" style="40" customWidth="1"/>
    <col min="8456" max="8456" width="15.140625" style="40" customWidth="1"/>
    <col min="8457" max="8457" width="1.7109375" style="40" customWidth="1"/>
    <col min="8458" max="8690" width="9.140625" style="40"/>
    <col min="8691" max="8691" width="52.85546875" style="40" customWidth="1"/>
    <col min="8692" max="8692" width="6.7109375" style="40" customWidth="1"/>
    <col min="8693" max="8693" width="1.140625" style="40" customWidth="1"/>
    <col min="8694" max="8694" width="14.28515625" style="40" customWidth="1"/>
    <col min="8695" max="8695" width="0.85546875" style="40" customWidth="1"/>
    <col min="8696" max="8696" width="15.5703125" style="40" customWidth="1"/>
    <col min="8697" max="8697" width="0.85546875" style="40" customWidth="1"/>
    <col min="8698" max="8698" width="21.42578125" style="40" customWidth="1"/>
    <col min="8699" max="8699" width="0.85546875" style="40" customWidth="1"/>
    <col min="8700" max="8700" width="15.140625" style="40" customWidth="1"/>
    <col min="8701" max="8701" width="0.85546875" style="40" customWidth="1"/>
    <col min="8702" max="8702" width="15.140625" style="40" customWidth="1"/>
    <col min="8703" max="8703" width="0.85546875" style="40" customWidth="1"/>
    <col min="8704" max="8704" width="24.5703125" style="40" customWidth="1"/>
    <col min="8705" max="8705" width="0.85546875" style="40" customWidth="1"/>
    <col min="8706" max="8706" width="17.85546875" style="40" customWidth="1"/>
    <col min="8707" max="8707" width="0.85546875" style="40" customWidth="1"/>
    <col min="8708" max="8708" width="32.5703125" style="40" customWidth="1"/>
    <col min="8709" max="8709" width="0.85546875" style="40" customWidth="1"/>
    <col min="8710" max="8710" width="16.7109375" style="40" customWidth="1"/>
    <col min="8711" max="8711" width="0.85546875" style="40" customWidth="1"/>
    <col min="8712" max="8712" width="15.140625" style="40" customWidth="1"/>
    <col min="8713" max="8713" width="1.7109375" style="40" customWidth="1"/>
    <col min="8714" max="8946" width="9.140625" style="40"/>
    <col min="8947" max="8947" width="52.85546875" style="40" customWidth="1"/>
    <col min="8948" max="8948" width="6.7109375" style="40" customWidth="1"/>
    <col min="8949" max="8949" width="1.140625" style="40" customWidth="1"/>
    <col min="8950" max="8950" width="14.28515625" style="40" customWidth="1"/>
    <col min="8951" max="8951" width="0.85546875" style="40" customWidth="1"/>
    <col min="8952" max="8952" width="15.5703125" style="40" customWidth="1"/>
    <col min="8953" max="8953" width="0.85546875" style="40" customWidth="1"/>
    <col min="8954" max="8954" width="21.42578125" style="40" customWidth="1"/>
    <col min="8955" max="8955" width="0.85546875" style="40" customWidth="1"/>
    <col min="8956" max="8956" width="15.140625" style="40" customWidth="1"/>
    <col min="8957" max="8957" width="0.85546875" style="40" customWidth="1"/>
    <col min="8958" max="8958" width="15.140625" style="40" customWidth="1"/>
    <col min="8959" max="8959" width="0.85546875" style="40" customWidth="1"/>
    <col min="8960" max="8960" width="24.5703125" style="40" customWidth="1"/>
    <col min="8961" max="8961" width="0.85546875" style="40" customWidth="1"/>
    <col min="8962" max="8962" width="17.85546875" style="40" customWidth="1"/>
    <col min="8963" max="8963" width="0.85546875" style="40" customWidth="1"/>
    <col min="8964" max="8964" width="32.5703125" style="40" customWidth="1"/>
    <col min="8965" max="8965" width="0.85546875" style="40" customWidth="1"/>
    <col min="8966" max="8966" width="16.7109375" style="40" customWidth="1"/>
    <col min="8967" max="8967" width="0.85546875" style="40" customWidth="1"/>
    <col min="8968" max="8968" width="15.140625" style="40" customWidth="1"/>
    <col min="8969" max="8969" width="1.7109375" style="40" customWidth="1"/>
    <col min="8970" max="9202" width="9.140625" style="40"/>
    <col min="9203" max="9203" width="52.85546875" style="40" customWidth="1"/>
    <col min="9204" max="9204" width="6.7109375" style="40" customWidth="1"/>
    <col min="9205" max="9205" width="1.140625" style="40" customWidth="1"/>
    <col min="9206" max="9206" width="14.28515625" style="40" customWidth="1"/>
    <col min="9207" max="9207" width="0.85546875" style="40" customWidth="1"/>
    <col min="9208" max="9208" width="15.5703125" style="40" customWidth="1"/>
    <col min="9209" max="9209" width="0.85546875" style="40" customWidth="1"/>
    <col min="9210" max="9210" width="21.42578125" style="40" customWidth="1"/>
    <col min="9211" max="9211" width="0.85546875" style="40" customWidth="1"/>
    <col min="9212" max="9212" width="15.140625" style="40" customWidth="1"/>
    <col min="9213" max="9213" width="0.85546875" style="40" customWidth="1"/>
    <col min="9214" max="9214" width="15.140625" style="40" customWidth="1"/>
    <col min="9215" max="9215" width="0.85546875" style="40" customWidth="1"/>
    <col min="9216" max="9216" width="24.5703125" style="40" customWidth="1"/>
    <col min="9217" max="9217" width="0.85546875" style="40" customWidth="1"/>
    <col min="9218" max="9218" width="17.85546875" style="40" customWidth="1"/>
    <col min="9219" max="9219" width="0.85546875" style="40" customWidth="1"/>
    <col min="9220" max="9220" width="32.5703125" style="40" customWidth="1"/>
    <col min="9221" max="9221" width="0.85546875" style="40" customWidth="1"/>
    <col min="9222" max="9222" width="16.7109375" style="40" customWidth="1"/>
    <col min="9223" max="9223" width="0.85546875" style="40" customWidth="1"/>
    <col min="9224" max="9224" width="15.140625" style="40" customWidth="1"/>
    <col min="9225" max="9225" width="1.7109375" style="40" customWidth="1"/>
    <col min="9226" max="9458" width="9.140625" style="40"/>
    <col min="9459" max="9459" width="52.85546875" style="40" customWidth="1"/>
    <col min="9460" max="9460" width="6.7109375" style="40" customWidth="1"/>
    <col min="9461" max="9461" width="1.140625" style="40" customWidth="1"/>
    <col min="9462" max="9462" width="14.28515625" style="40" customWidth="1"/>
    <col min="9463" max="9463" width="0.85546875" style="40" customWidth="1"/>
    <col min="9464" max="9464" width="15.5703125" style="40" customWidth="1"/>
    <col min="9465" max="9465" width="0.85546875" style="40" customWidth="1"/>
    <col min="9466" max="9466" width="21.42578125" style="40" customWidth="1"/>
    <col min="9467" max="9467" width="0.85546875" style="40" customWidth="1"/>
    <col min="9468" max="9468" width="15.140625" style="40" customWidth="1"/>
    <col min="9469" max="9469" width="0.85546875" style="40" customWidth="1"/>
    <col min="9470" max="9470" width="15.140625" style="40" customWidth="1"/>
    <col min="9471" max="9471" width="0.85546875" style="40" customWidth="1"/>
    <col min="9472" max="9472" width="24.5703125" style="40" customWidth="1"/>
    <col min="9473" max="9473" width="0.85546875" style="40" customWidth="1"/>
    <col min="9474" max="9474" width="17.85546875" style="40" customWidth="1"/>
    <col min="9475" max="9475" width="0.85546875" style="40" customWidth="1"/>
    <col min="9476" max="9476" width="32.5703125" style="40" customWidth="1"/>
    <col min="9477" max="9477" width="0.85546875" style="40" customWidth="1"/>
    <col min="9478" max="9478" width="16.7109375" style="40" customWidth="1"/>
    <col min="9479" max="9479" width="0.85546875" style="40" customWidth="1"/>
    <col min="9480" max="9480" width="15.140625" style="40" customWidth="1"/>
    <col min="9481" max="9481" width="1.7109375" style="40" customWidth="1"/>
    <col min="9482" max="9714" width="9.140625" style="40"/>
    <col min="9715" max="9715" width="52.85546875" style="40" customWidth="1"/>
    <col min="9716" max="9716" width="6.7109375" style="40" customWidth="1"/>
    <col min="9717" max="9717" width="1.140625" style="40" customWidth="1"/>
    <col min="9718" max="9718" width="14.28515625" style="40" customWidth="1"/>
    <col min="9719" max="9719" width="0.85546875" style="40" customWidth="1"/>
    <col min="9720" max="9720" width="15.5703125" style="40" customWidth="1"/>
    <col min="9721" max="9721" width="0.85546875" style="40" customWidth="1"/>
    <col min="9722" max="9722" width="21.42578125" style="40" customWidth="1"/>
    <col min="9723" max="9723" width="0.85546875" style="40" customWidth="1"/>
    <col min="9724" max="9724" width="15.140625" style="40" customWidth="1"/>
    <col min="9725" max="9725" width="0.85546875" style="40" customWidth="1"/>
    <col min="9726" max="9726" width="15.140625" style="40" customWidth="1"/>
    <col min="9727" max="9727" width="0.85546875" style="40" customWidth="1"/>
    <col min="9728" max="9728" width="24.5703125" style="40" customWidth="1"/>
    <col min="9729" max="9729" width="0.85546875" style="40" customWidth="1"/>
    <col min="9730" max="9730" width="17.85546875" style="40" customWidth="1"/>
    <col min="9731" max="9731" width="0.85546875" style="40" customWidth="1"/>
    <col min="9732" max="9732" width="32.5703125" style="40" customWidth="1"/>
    <col min="9733" max="9733" width="0.85546875" style="40" customWidth="1"/>
    <col min="9734" max="9734" width="16.7109375" style="40" customWidth="1"/>
    <col min="9735" max="9735" width="0.85546875" style="40" customWidth="1"/>
    <col min="9736" max="9736" width="15.140625" style="40" customWidth="1"/>
    <col min="9737" max="9737" width="1.7109375" style="40" customWidth="1"/>
    <col min="9738" max="9970" width="9.140625" style="40"/>
    <col min="9971" max="9971" width="52.85546875" style="40" customWidth="1"/>
    <col min="9972" max="9972" width="6.7109375" style="40" customWidth="1"/>
    <col min="9973" max="9973" width="1.140625" style="40" customWidth="1"/>
    <col min="9974" max="9974" width="14.28515625" style="40" customWidth="1"/>
    <col min="9975" max="9975" width="0.85546875" style="40" customWidth="1"/>
    <col min="9976" max="9976" width="15.5703125" style="40" customWidth="1"/>
    <col min="9977" max="9977" width="0.85546875" style="40" customWidth="1"/>
    <col min="9978" max="9978" width="21.42578125" style="40" customWidth="1"/>
    <col min="9979" max="9979" width="0.85546875" style="40" customWidth="1"/>
    <col min="9980" max="9980" width="15.140625" style="40" customWidth="1"/>
    <col min="9981" max="9981" width="0.85546875" style="40" customWidth="1"/>
    <col min="9982" max="9982" width="15.140625" style="40" customWidth="1"/>
    <col min="9983" max="9983" width="0.85546875" style="40" customWidth="1"/>
    <col min="9984" max="9984" width="24.5703125" style="40" customWidth="1"/>
    <col min="9985" max="9985" width="0.85546875" style="40" customWidth="1"/>
    <col min="9986" max="9986" width="17.85546875" style="40" customWidth="1"/>
    <col min="9987" max="9987" width="0.85546875" style="40" customWidth="1"/>
    <col min="9988" max="9988" width="32.5703125" style="40" customWidth="1"/>
    <col min="9989" max="9989" width="0.85546875" style="40" customWidth="1"/>
    <col min="9990" max="9990" width="16.7109375" style="40" customWidth="1"/>
    <col min="9991" max="9991" width="0.85546875" style="40" customWidth="1"/>
    <col min="9992" max="9992" width="15.140625" style="40" customWidth="1"/>
    <col min="9993" max="9993" width="1.7109375" style="40" customWidth="1"/>
    <col min="9994" max="10226" width="9.140625" style="40"/>
    <col min="10227" max="10227" width="52.85546875" style="40" customWidth="1"/>
    <col min="10228" max="10228" width="6.7109375" style="40" customWidth="1"/>
    <col min="10229" max="10229" width="1.140625" style="40" customWidth="1"/>
    <col min="10230" max="10230" width="14.28515625" style="40" customWidth="1"/>
    <col min="10231" max="10231" width="0.85546875" style="40" customWidth="1"/>
    <col min="10232" max="10232" width="15.5703125" style="40" customWidth="1"/>
    <col min="10233" max="10233" width="0.85546875" style="40" customWidth="1"/>
    <col min="10234" max="10234" width="21.42578125" style="40" customWidth="1"/>
    <col min="10235" max="10235" width="0.85546875" style="40" customWidth="1"/>
    <col min="10236" max="10236" width="15.140625" style="40" customWidth="1"/>
    <col min="10237" max="10237" width="0.85546875" style="40" customWidth="1"/>
    <col min="10238" max="10238" width="15.140625" style="40" customWidth="1"/>
    <col min="10239" max="10239" width="0.85546875" style="40" customWidth="1"/>
    <col min="10240" max="10240" width="24.5703125" style="40" customWidth="1"/>
    <col min="10241" max="10241" width="0.85546875" style="40" customWidth="1"/>
    <col min="10242" max="10242" width="17.85546875" style="40" customWidth="1"/>
    <col min="10243" max="10243" width="0.85546875" style="40" customWidth="1"/>
    <col min="10244" max="10244" width="32.5703125" style="40" customWidth="1"/>
    <col min="10245" max="10245" width="0.85546875" style="40" customWidth="1"/>
    <col min="10246" max="10246" width="16.7109375" style="40" customWidth="1"/>
    <col min="10247" max="10247" width="0.85546875" style="40" customWidth="1"/>
    <col min="10248" max="10248" width="15.140625" style="40" customWidth="1"/>
    <col min="10249" max="10249" width="1.7109375" style="40" customWidth="1"/>
    <col min="10250" max="10482" width="9.140625" style="40"/>
    <col min="10483" max="10483" width="52.85546875" style="40" customWidth="1"/>
    <col min="10484" max="10484" width="6.7109375" style="40" customWidth="1"/>
    <col min="10485" max="10485" width="1.140625" style="40" customWidth="1"/>
    <col min="10486" max="10486" width="14.28515625" style="40" customWidth="1"/>
    <col min="10487" max="10487" width="0.85546875" style="40" customWidth="1"/>
    <col min="10488" max="10488" width="15.5703125" style="40" customWidth="1"/>
    <col min="10489" max="10489" width="0.85546875" style="40" customWidth="1"/>
    <col min="10490" max="10490" width="21.42578125" style="40" customWidth="1"/>
    <col min="10491" max="10491" width="0.85546875" style="40" customWidth="1"/>
    <col min="10492" max="10492" width="15.140625" style="40" customWidth="1"/>
    <col min="10493" max="10493" width="0.85546875" style="40" customWidth="1"/>
    <col min="10494" max="10494" width="15.140625" style="40" customWidth="1"/>
    <col min="10495" max="10495" width="0.85546875" style="40" customWidth="1"/>
    <col min="10496" max="10496" width="24.5703125" style="40" customWidth="1"/>
    <col min="10497" max="10497" width="0.85546875" style="40" customWidth="1"/>
    <col min="10498" max="10498" width="17.85546875" style="40" customWidth="1"/>
    <col min="10499" max="10499" width="0.85546875" style="40" customWidth="1"/>
    <col min="10500" max="10500" width="32.5703125" style="40" customWidth="1"/>
    <col min="10501" max="10501" width="0.85546875" style="40" customWidth="1"/>
    <col min="10502" max="10502" width="16.7109375" style="40" customWidth="1"/>
    <col min="10503" max="10503" width="0.85546875" style="40" customWidth="1"/>
    <col min="10504" max="10504" width="15.140625" style="40" customWidth="1"/>
    <col min="10505" max="10505" width="1.7109375" style="40" customWidth="1"/>
    <col min="10506" max="10738" width="9.140625" style="40"/>
    <col min="10739" max="10739" width="52.85546875" style="40" customWidth="1"/>
    <col min="10740" max="10740" width="6.7109375" style="40" customWidth="1"/>
    <col min="10741" max="10741" width="1.140625" style="40" customWidth="1"/>
    <col min="10742" max="10742" width="14.28515625" style="40" customWidth="1"/>
    <col min="10743" max="10743" width="0.85546875" style="40" customWidth="1"/>
    <col min="10744" max="10744" width="15.5703125" style="40" customWidth="1"/>
    <col min="10745" max="10745" width="0.85546875" style="40" customWidth="1"/>
    <col min="10746" max="10746" width="21.42578125" style="40" customWidth="1"/>
    <col min="10747" max="10747" width="0.85546875" style="40" customWidth="1"/>
    <col min="10748" max="10748" width="15.140625" style="40" customWidth="1"/>
    <col min="10749" max="10749" width="0.85546875" style="40" customWidth="1"/>
    <col min="10750" max="10750" width="15.140625" style="40" customWidth="1"/>
    <col min="10751" max="10751" width="0.85546875" style="40" customWidth="1"/>
    <col min="10752" max="10752" width="24.5703125" style="40" customWidth="1"/>
    <col min="10753" max="10753" width="0.85546875" style="40" customWidth="1"/>
    <col min="10754" max="10754" width="17.85546875" style="40" customWidth="1"/>
    <col min="10755" max="10755" width="0.85546875" style="40" customWidth="1"/>
    <col min="10756" max="10756" width="32.5703125" style="40" customWidth="1"/>
    <col min="10757" max="10757" width="0.85546875" style="40" customWidth="1"/>
    <col min="10758" max="10758" width="16.7109375" style="40" customWidth="1"/>
    <col min="10759" max="10759" width="0.85546875" style="40" customWidth="1"/>
    <col min="10760" max="10760" width="15.140625" style="40" customWidth="1"/>
    <col min="10761" max="10761" width="1.7109375" style="40" customWidth="1"/>
    <col min="10762" max="10994" width="9.140625" style="40"/>
    <col min="10995" max="10995" width="52.85546875" style="40" customWidth="1"/>
    <col min="10996" max="10996" width="6.7109375" style="40" customWidth="1"/>
    <col min="10997" max="10997" width="1.140625" style="40" customWidth="1"/>
    <col min="10998" max="10998" width="14.28515625" style="40" customWidth="1"/>
    <col min="10999" max="10999" width="0.85546875" style="40" customWidth="1"/>
    <col min="11000" max="11000" width="15.5703125" style="40" customWidth="1"/>
    <col min="11001" max="11001" width="0.85546875" style="40" customWidth="1"/>
    <col min="11002" max="11002" width="21.42578125" style="40" customWidth="1"/>
    <col min="11003" max="11003" width="0.85546875" style="40" customWidth="1"/>
    <col min="11004" max="11004" width="15.140625" style="40" customWidth="1"/>
    <col min="11005" max="11005" width="0.85546875" style="40" customWidth="1"/>
    <col min="11006" max="11006" width="15.140625" style="40" customWidth="1"/>
    <col min="11007" max="11007" width="0.85546875" style="40" customWidth="1"/>
    <col min="11008" max="11008" width="24.5703125" style="40" customWidth="1"/>
    <col min="11009" max="11009" width="0.85546875" style="40" customWidth="1"/>
    <col min="11010" max="11010" width="17.85546875" style="40" customWidth="1"/>
    <col min="11011" max="11011" width="0.85546875" style="40" customWidth="1"/>
    <col min="11012" max="11012" width="32.5703125" style="40" customWidth="1"/>
    <col min="11013" max="11013" width="0.85546875" style="40" customWidth="1"/>
    <col min="11014" max="11014" width="16.7109375" style="40" customWidth="1"/>
    <col min="11015" max="11015" width="0.85546875" style="40" customWidth="1"/>
    <col min="11016" max="11016" width="15.140625" style="40" customWidth="1"/>
    <col min="11017" max="11017" width="1.7109375" style="40" customWidth="1"/>
    <col min="11018" max="11250" width="9.140625" style="40"/>
    <col min="11251" max="11251" width="52.85546875" style="40" customWidth="1"/>
    <col min="11252" max="11252" width="6.7109375" style="40" customWidth="1"/>
    <col min="11253" max="11253" width="1.140625" style="40" customWidth="1"/>
    <col min="11254" max="11254" width="14.28515625" style="40" customWidth="1"/>
    <col min="11255" max="11255" width="0.85546875" style="40" customWidth="1"/>
    <col min="11256" max="11256" width="15.5703125" style="40" customWidth="1"/>
    <col min="11257" max="11257" width="0.85546875" style="40" customWidth="1"/>
    <col min="11258" max="11258" width="21.42578125" style="40" customWidth="1"/>
    <col min="11259" max="11259" width="0.85546875" style="40" customWidth="1"/>
    <col min="11260" max="11260" width="15.140625" style="40" customWidth="1"/>
    <col min="11261" max="11261" width="0.85546875" style="40" customWidth="1"/>
    <col min="11262" max="11262" width="15.140625" style="40" customWidth="1"/>
    <col min="11263" max="11263" width="0.85546875" style="40" customWidth="1"/>
    <col min="11264" max="11264" width="24.5703125" style="40" customWidth="1"/>
    <col min="11265" max="11265" width="0.85546875" style="40" customWidth="1"/>
    <col min="11266" max="11266" width="17.85546875" style="40" customWidth="1"/>
    <col min="11267" max="11267" width="0.85546875" style="40" customWidth="1"/>
    <col min="11268" max="11268" width="32.5703125" style="40" customWidth="1"/>
    <col min="11269" max="11269" width="0.85546875" style="40" customWidth="1"/>
    <col min="11270" max="11270" width="16.7109375" style="40" customWidth="1"/>
    <col min="11271" max="11271" width="0.85546875" style="40" customWidth="1"/>
    <col min="11272" max="11272" width="15.140625" style="40" customWidth="1"/>
    <col min="11273" max="11273" width="1.7109375" style="40" customWidth="1"/>
    <col min="11274" max="11506" width="9.140625" style="40"/>
    <col min="11507" max="11507" width="52.85546875" style="40" customWidth="1"/>
    <col min="11508" max="11508" width="6.7109375" style="40" customWidth="1"/>
    <col min="11509" max="11509" width="1.140625" style="40" customWidth="1"/>
    <col min="11510" max="11510" width="14.28515625" style="40" customWidth="1"/>
    <col min="11511" max="11511" width="0.85546875" style="40" customWidth="1"/>
    <col min="11512" max="11512" width="15.5703125" style="40" customWidth="1"/>
    <col min="11513" max="11513" width="0.85546875" style="40" customWidth="1"/>
    <col min="11514" max="11514" width="21.42578125" style="40" customWidth="1"/>
    <col min="11515" max="11515" width="0.85546875" style="40" customWidth="1"/>
    <col min="11516" max="11516" width="15.140625" style="40" customWidth="1"/>
    <col min="11517" max="11517" width="0.85546875" style="40" customWidth="1"/>
    <col min="11518" max="11518" width="15.140625" style="40" customWidth="1"/>
    <col min="11519" max="11519" width="0.85546875" style="40" customWidth="1"/>
    <col min="11520" max="11520" width="24.5703125" style="40" customWidth="1"/>
    <col min="11521" max="11521" width="0.85546875" style="40" customWidth="1"/>
    <col min="11522" max="11522" width="17.85546875" style="40" customWidth="1"/>
    <col min="11523" max="11523" width="0.85546875" style="40" customWidth="1"/>
    <col min="11524" max="11524" width="32.5703125" style="40" customWidth="1"/>
    <col min="11525" max="11525" width="0.85546875" style="40" customWidth="1"/>
    <col min="11526" max="11526" width="16.7109375" style="40" customWidth="1"/>
    <col min="11527" max="11527" width="0.85546875" style="40" customWidth="1"/>
    <col min="11528" max="11528" width="15.140625" style="40" customWidth="1"/>
    <col min="11529" max="11529" width="1.7109375" style="40" customWidth="1"/>
    <col min="11530" max="11762" width="9.140625" style="40"/>
    <col min="11763" max="11763" width="52.85546875" style="40" customWidth="1"/>
    <col min="11764" max="11764" width="6.7109375" style="40" customWidth="1"/>
    <col min="11765" max="11765" width="1.140625" style="40" customWidth="1"/>
    <col min="11766" max="11766" width="14.28515625" style="40" customWidth="1"/>
    <col min="11767" max="11767" width="0.85546875" style="40" customWidth="1"/>
    <col min="11768" max="11768" width="15.5703125" style="40" customWidth="1"/>
    <col min="11769" max="11769" width="0.85546875" style="40" customWidth="1"/>
    <col min="11770" max="11770" width="21.42578125" style="40" customWidth="1"/>
    <col min="11771" max="11771" width="0.85546875" style="40" customWidth="1"/>
    <col min="11772" max="11772" width="15.140625" style="40" customWidth="1"/>
    <col min="11773" max="11773" width="0.85546875" style="40" customWidth="1"/>
    <col min="11774" max="11774" width="15.140625" style="40" customWidth="1"/>
    <col min="11775" max="11775" width="0.85546875" style="40" customWidth="1"/>
    <col min="11776" max="11776" width="24.5703125" style="40" customWidth="1"/>
    <col min="11777" max="11777" width="0.85546875" style="40" customWidth="1"/>
    <col min="11778" max="11778" width="17.85546875" style="40" customWidth="1"/>
    <col min="11779" max="11779" width="0.85546875" style="40" customWidth="1"/>
    <col min="11780" max="11780" width="32.5703125" style="40" customWidth="1"/>
    <col min="11781" max="11781" width="0.85546875" style="40" customWidth="1"/>
    <col min="11782" max="11782" width="16.7109375" style="40" customWidth="1"/>
    <col min="11783" max="11783" width="0.85546875" style="40" customWidth="1"/>
    <col min="11784" max="11784" width="15.140625" style="40" customWidth="1"/>
    <col min="11785" max="11785" width="1.7109375" style="40" customWidth="1"/>
    <col min="11786" max="12018" width="9.140625" style="40"/>
    <col min="12019" max="12019" width="52.85546875" style="40" customWidth="1"/>
    <col min="12020" max="12020" width="6.7109375" style="40" customWidth="1"/>
    <col min="12021" max="12021" width="1.140625" style="40" customWidth="1"/>
    <col min="12022" max="12022" width="14.28515625" style="40" customWidth="1"/>
    <col min="12023" max="12023" width="0.85546875" style="40" customWidth="1"/>
    <col min="12024" max="12024" width="15.5703125" style="40" customWidth="1"/>
    <col min="12025" max="12025" width="0.85546875" style="40" customWidth="1"/>
    <col min="12026" max="12026" width="21.42578125" style="40" customWidth="1"/>
    <col min="12027" max="12027" width="0.85546875" style="40" customWidth="1"/>
    <col min="12028" max="12028" width="15.140625" style="40" customWidth="1"/>
    <col min="12029" max="12029" width="0.85546875" style="40" customWidth="1"/>
    <col min="12030" max="12030" width="15.140625" style="40" customWidth="1"/>
    <col min="12031" max="12031" width="0.85546875" style="40" customWidth="1"/>
    <col min="12032" max="12032" width="24.5703125" style="40" customWidth="1"/>
    <col min="12033" max="12033" width="0.85546875" style="40" customWidth="1"/>
    <col min="12034" max="12034" width="17.85546875" style="40" customWidth="1"/>
    <col min="12035" max="12035" width="0.85546875" style="40" customWidth="1"/>
    <col min="12036" max="12036" width="32.5703125" style="40" customWidth="1"/>
    <col min="12037" max="12037" width="0.85546875" style="40" customWidth="1"/>
    <col min="12038" max="12038" width="16.7109375" style="40" customWidth="1"/>
    <col min="12039" max="12039" width="0.85546875" style="40" customWidth="1"/>
    <col min="12040" max="12040" width="15.140625" style="40" customWidth="1"/>
    <col min="12041" max="12041" width="1.7109375" style="40" customWidth="1"/>
    <col min="12042" max="12274" width="9.140625" style="40"/>
    <col min="12275" max="12275" width="52.85546875" style="40" customWidth="1"/>
    <col min="12276" max="12276" width="6.7109375" style="40" customWidth="1"/>
    <col min="12277" max="12277" width="1.140625" style="40" customWidth="1"/>
    <col min="12278" max="12278" width="14.28515625" style="40" customWidth="1"/>
    <col min="12279" max="12279" width="0.85546875" style="40" customWidth="1"/>
    <col min="12280" max="12280" width="15.5703125" style="40" customWidth="1"/>
    <col min="12281" max="12281" width="0.85546875" style="40" customWidth="1"/>
    <col min="12282" max="12282" width="21.42578125" style="40" customWidth="1"/>
    <col min="12283" max="12283" width="0.85546875" style="40" customWidth="1"/>
    <col min="12284" max="12284" width="15.140625" style="40" customWidth="1"/>
    <col min="12285" max="12285" width="0.85546875" style="40" customWidth="1"/>
    <col min="12286" max="12286" width="15.140625" style="40" customWidth="1"/>
    <col min="12287" max="12287" width="0.85546875" style="40" customWidth="1"/>
    <col min="12288" max="12288" width="24.5703125" style="40" customWidth="1"/>
    <col min="12289" max="12289" width="0.85546875" style="40" customWidth="1"/>
    <col min="12290" max="12290" width="17.85546875" style="40" customWidth="1"/>
    <col min="12291" max="12291" width="0.85546875" style="40" customWidth="1"/>
    <col min="12292" max="12292" width="32.5703125" style="40" customWidth="1"/>
    <col min="12293" max="12293" width="0.85546875" style="40" customWidth="1"/>
    <col min="12294" max="12294" width="16.7109375" style="40" customWidth="1"/>
    <col min="12295" max="12295" width="0.85546875" style="40" customWidth="1"/>
    <col min="12296" max="12296" width="15.140625" style="40" customWidth="1"/>
    <col min="12297" max="12297" width="1.7109375" style="40" customWidth="1"/>
    <col min="12298" max="12530" width="9.140625" style="40"/>
    <col min="12531" max="12531" width="52.85546875" style="40" customWidth="1"/>
    <col min="12532" max="12532" width="6.7109375" style="40" customWidth="1"/>
    <col min="12533" max="12533" width="1.140625" style="40" customWidth="1"/>
    <col min="12534" max="12534" width="14.28515625" style="40" customWidth="1"/>
    <col min="12535" max="12535" width="0.85546875" style="40" customWidth="1"/>
    <col min="12536" max="12536" width="15.5703125" style="40" customWidth="1"/>
    <col min="12537" max="12537" width="0.85546875" style="40" customWidth="1"/>
    <col min="12538" max="12538" width="21.42578125" style="40" customWidth="1"/>
    <col min="12539" max="12539" width="0.85546875" style="40" customWidth="1"/>
    <col min="12540" max="12540" width="15.140625" style="40" customWidth="1"/>
    <col min="12541" max="12541" width="0.85546875" style="40" customWidth="1"/>
    <col min="12542" max="12542" width="15.140625" style="40" customWidth="1"/>
    <col min="12543" max="12543" width="0.85546875" style="40" customWidth="1"/>
    <col min="12544" max="12544" width="24.5703125" style="40" customWidth="1"/>
    <col min="12545" max="12545" width="0.85546875" style="40" customWidth="1"/>
    <col min="12546" max="12546" width="17.85546875" style="40" customWidth="1"/>
    <col min="12547" max="12547" width="0.85546875" style="40" customWidth="1"/>
    <col min="12548" max="12548" width="32.5703125" style="40" customWidth="1"/>
    <col min="12549" max="12549" width="0.85546875" style="40" customWidth="1"/>
    <col min="12550" max="12550" width="16.7109375" style="40" customWidth="1"/>
    <col min="12551" max="12551" width="0.85546875" style="40" customWidth="1"/>
    <col min="12552" max="12552" width="15.140625" style="40" customWidth="1"/>
    <col min="12553" max="12553" width="1.7109375" style="40" customWidth="1"/>
    <col min="12554" max="12786" width="9.140625" style="40"/>
    <col min="12787" max="12787" width="52.85546875" style="40" customWidth="1"/>
    <col min="12788" max="12788" width="6.7109375" style="40" customWidth="1"/>
    <col min="12789" max="12789" width="1.140625" style="40" customWidth="1"/>
    <col min="12790" max="12790" width="14.28515625" style="40" customWidth="1"/>
    <col min="12791" max="12791" width="0.85546875" style="40" customWidth="1"/>
    <col min="12792" max="12792" width="15.5703125" style="40" customWidth="1"/>
    <col min="12793" max="12793" width="0.85546875" style="40" customWidth="1"/>
    <col min="12794" max="12794" width="21.42578125" style="40" customWidth="1"/>
    <col min="12795" max="12795" width="0.85546875" style="40" customWidth="1"/>
    <col min="12796" max="12796" width="15.140625" style="40" customWidth="1"/>
    <col min="12797" max="12797" width="0.85546875" style="40" customWidth="1"/>
    <col min="12798" max="12798" width="15.140625" style="40" customWidth="1"/>
    <col min="12799" max="12799" width="0.85546875" style="40" customWidth="1"/>
    <col min="12800" max="12800" width="24.5703125" style="40" customWidth="1"/>
    <col min="12801" max="12801" width="0.85546875" style="40" customWidth="1"/>
    <col min="12802" max="12802" width="17.85546875" style="40" customWidth="1"/>
    <col min="12803" max="12803" width="0.85546875" style="40" customWidth="1"/>
    <col min="12804" max="12804" width="32.5703125" style="40" customWidth="1"/>
    <col min="12805" max="12805" width="0.85546875" style="40" customWidth="1"/>
    <col min="12806" max="12806" width="16.7109375" style="40" customWidth="1"/>
    <col min="12807" max="12807" width="0.85546875" style="40" customWidth="1"/>
    <col min="12808" max="12808" width="15.140625" style="40" customWidth="1"/>
    <col min="12809" max="12809" width="1.7109375" style="40" customWidth="1"/>
    <col min="12810" max="13042" width="9.140625" style="40"/>
    <col min="13043" max="13043" width="52.85546875" style="40" customWidth="1"/>
    <col min="13044" max="13044" width="6.7109375" style="40" customWidth="1"/>
    <col min="13045" max="13045" width="1.140625" style="40" customWidth="1"/>
    <col min="13046" max="13046" width="14.28515625" style="40" customWidth="1"/>
    <col min="13047" max="13047" width="0.85546875" style="40" customWidth="1"/>
    <col min="13048" max="13048" width="15.5703125" style="40" customWidth="1"/>
    <col min="13049" max="13049" width="0.85546875" style="40" customWidth="1"/>
    <col min="13050" max="13050" width="21.42578125" style="40" customWidth="1"/>
    <col min="13051" max="13051" width="0.85546875" style="40" customWidth="1"/>
    <col min="13052" max="13052" width="15.140625" style="40" customWidth="1"/>
    <col min="13053" max="13053" width="0.85546875" style="40" customWidth="1"/>
    <col min="13054" max="13054" width="15.140625" style="40" customWidth="1"/>
    <col min="13055" max="13055" width="0.85546875" style="40" customWidth="1"/>
    <col min="13056" max="13056" width="24.5703125" style="40" customWidth="1"/>
    <col min="13057" max="13057" width="0.85546875" style="40" customWidth="1"/>
    <col min="13058" max="13058" width="17.85546875" style="40" customWidth="1"/>
    <col min="13059" max="13059" width="0.85546875" style="40" customWidth="1"/>
    <col min="13060" max="13060" width="32.5703125" style="40" customWidth="1"/>
    <col min="13061" max="13061" width="0.85546875" style="40" customWidth="1"/>
    <col min="13062" max="13062" width="16.7109375" style="40" customWidth="1"/>
    <col min="13063" max="13063" width="0.85546875" style="40" customWidth="1"/>
    <col min="13064" max="13064" width="15.140625" style="40" customWidth="1"/>
    <col min="13065" max="13065" width="1.7109375" style="40" customWidth="1"/>
    <col min="13066" max="13298" width="9.140625" style="40"/>
    <col min="13299" max="13299" width="52.85546875" style="40" customWidth="1"/>
    <col min="13300" max="13300" width="6.7109375" style="40" customWidth="1"/>
    <col min="13301" max="13301" width="1.140625" style="40" customWidth="1"/>
    <col min="13302" max="13302" width="14.28515625" style="40" customWidth="1"/>
    <col min="13303" max="13303" width="0.85546875" style="40" customWidth="1"/>
    <col min="13304" max="13304" width="15.5703125" style="40" customWidth="1"/>
    <col min="13305" max="13305" width="0.85546875" style="40" customWidth="1"/>
    <col min="13306" max="13306" width="21.42578125" style="40" customWidth="1"/>
    <col min="13307" max="13307" width="0.85546875" style="40" customWidth="1"/>
    <col min="13308" max="13308" width="15.140625" style="40" customWidth="1"/>
    <col min="13309" max="13309" width="0.85546875" style="40" customWidth="1"/>
    <col min="13310" max="13310" width="15.140625" style="40" customWidth="1"/>
    <col min="13311" max="13311" width="0.85546875" style="40" customWidth="1"/>
    <col min="13312" max="13312" width="24.5703125" style="40" customWidth="1"/>
    <col min="13313" max="13313" width="0.85546875" style="40" customWidth="1"/>
    <col min="13314" max="13314" width="17.85546875" style="40" customWidth="1"/>
    <col min="13315" max="13315" width="0.85546875" style="40" customWidth="1"/>
    <col min="13316" max="13316" width="32.5703125" style="40" customWidth="1"/>
    <col min="13317" max="13317" width="0.85546875" style="40" customWidth="1"/>
    <col min="13318" max="13318" width="16.7109375" style="40" customWidth="1"/>
    <col min="13319" max="13319" width="0.85546875" style="40" customWidth="1"/>
    <col min="13320" max="13320" width="15.140625" style="40" customWidth="1"/>
    <col min="13321" max="13321" width="1.7109375" style="40" customWidth="1"/>
    <col min="13322" max="13554" width="9.140625" style="40"/>
    <col min="13555" max="13555" width="52.85546875" style="40" customWidth="1"/>
    <col min="13556" max="13556" width="6.7109375" style="40" customWidth="1"/>
    <col min="13557" max="13557" width="1.140625" style="40" customWidth="1"/>
    <col min="13558" max="13558" width="14.28515625" style="40" customWidth="1"/>
    <col min="13559" max="13559" width="0.85546875" style="40" customWidth="1"/>
    <col min="13560" max="13560" width="15.5703125" style="40" customWidth="1"/>
    <col min="13561" max="13561" width="0.85546875" style="40" customWidth="1"/>
    <col min="13562" max="13562" width="21.42578125" style="40" customWidth="1"/>
    <col min="13563" max="13563" width="0.85546875" style="40" customWidth="1"/>
    <col min="13564" max="13564" width="15.140625" style="40" customWidth="1"/>
    <col min="13565" max="13565" width="0.85546875" style="40" customWidth="1"/>
    <col min="13566" max="13566" width="15.140625" style="40" customWidth="1"/>
    <col min="13567" max="13567" width="0.85546875" style="40" customWidth="1"/>
    <col min="13568" max="13568" width="24.5703125" style="40" customWidth="1"/>
    <col min="13569" max="13569" width="0.85546875" style="40" customWidth="1"/>
    <col min="13570" max="13570" width="17.85546875" style="40" customWidth="1"/>
    <col min="13571" max="13571" width="0.85546875" style="40" customWidth="1"/>
    <col min="13572" max="13572" width="32.5703125" style="40" customWidth="1"/>
    <col min="13573" max="13573" width="0.85546875" style="40" customWidth="1"/>
    <col min="13574" max="13574" width="16.7109375" style="40" customWidth="1"/>
    <col min="13575" max="13575" width="0.85546875" style="40" customWidth="1"/>
    <col min="13576" max="13576" width="15.140625" style="40" customWidth="1"/>
    <col min="13577" max="13577" width="1.7109375" style="40" customWidth="1"/>
    <col min="13578" max="13810" width="9.140625" style="40"/>
    <col min="13811" max="13811" width="52.85546875" style="40" customWidth="1"/>
    <col min="13812" max="13812" width="6.7109375" style="40" customWidth="1"/>
    <col min="13813" max="13813" width="1.140625" style="40" customWidth="1"/>
    <col min="13814" max="13814" width="14.28515625" style="40" customWidth="1"/>
    <col min="13815" max="13815" width="0.85546875" style="40" customWidth="1"/>
    <col min="13816" max="13816" width="15.5703125" style="40" customWidth="1"/>
    <col min="13817" max="13817" width="0.85546875" style="40" customWidth="1"/>
    <col min="13818" max="13818" width="21.42578125" style="40" customWidth="1"/>
    <col min="13819" max="13819" width="0.85546875" style="40" customWidth="1"/>
    <col min="13820" max="13820" width="15.140625" style="40" customWidth="1"/>
    <col min="13821" max="13821" width="0.85546875" style="40" customWidth="1"/>
    <col min="13822" max="13822" width="15.140625" style="40" customWidth="1"/>
    <col min="13823" max="13823" width="0.85546875" style="40" customWidth="1"/>
    <col min="13824" max="13824" width="24.5703125" style="40" customWidth="1"/>
    <col min="13825" max="13825" width="0.85546875" style="40" customWidth="1"/>
    <col min="13826" max="13826" width="17.85546875" style="40" customWidth="1"/>
    <col min="13827" max="13827" width="0.85546875" style="40" customWidth="1"/>
    <col min="13828" max="13828" width="32.5703125" style="40" customWidth="1"/>
    <col min="13829" max="13829" width="0.85546875" style="40" customWidth="1"/>
    <col min="13830" max="13830" width="16.7109375" style="40" customWidth="1"/>
    <col min="13831" max="13831" width="0.85546875" style="40" customWidth="1"/>
    <col min="13832" max="13832" width="15.140625" style="40" customWidth="1"/>
    <col min="13833" max="13833" width="1.7109375" style="40" customWidth="1"/>
    <col min="13834" max="14066" width="9.140625" style="40"/>
    <col min="14067" max="14067" width="52.85546875" style="40" customWidth="1"/>
    <col min="14068" max="14068" width="6.7109375" style="40" customWidth="1"/>
    <col min="14069" max="14069" width="1.140625" style="40" customWidth="1"/>
    <col min="14070" max="14070" width="14.28515625" style="40" customWidth="1"/>
    <col min="14071" max="14071" width="0.85546875" style="40" customWidth="1"/>
    <col min="14072" max="14072" width="15.5703125" style="40" customWidth="1"/>
    <col min="14073" max="14073" width="0.85546875" style="40" customWidth="1"/>
    <col min="14074" max="14074" width="21.42578125" style="40" customWidth="1"/>
    <col min="14075" max="14075" width="0.85546875" style="40" customWidth="1"/>
    <col min="14076" max="14076" width="15.140625" style="40" customWidth="1"/>
    <col min="14077" max="14077" width="0.85546875" style="40" customWidth="1"/>
    <col min="14078" max="14078" width="15.140625" style="40" customWidth="1"/>
    <col min="14079" max="14079" width="0.85546875" style="40" customWidth="1"/>
    <col min="14080" max="14080" width="24.5703125" style="40" customWidth="1"/>
    <col min="14081" max="14081" width="0.85546875" style="40" customWidth="1"/>
    <col min="14082" max="14082" width="17.85546875" style="40" customWidth="1"/>
    <col min="14083" max="14083" width="0.85546875" style="40" customWidth="1"/>
    <col min="14084" max="14084" width="32.5703125" style="40" customWidth="1"/>
    <col min="14085" max="14085" width="0.85546875" style="40" customWidth="1"/>
    <col min="14086" max="14086" width="16.7109375" style="40" customWidth="1"/>
    <col min="14087" max="14087" width="0.85546875" style="40" customWidth="1"/>
    <col min="14088" max="14088" width="15.140625" style="40" customWidth="1"/>
    <col min="14089" max="14089" width="1.7109375" style="40" customWidth="1"/>
    <col min="14090" max="14322" width="9.140625" style="40"/>
    <col min="14323" max="14323" width="52.85546875" style="40" customWidth="1"/>
    <col min="14324" max="14324" width="6.7109375" style="40" customWidth="1"/>
    <col min="14325" max="14325" width="1.140625" style="40" customWidth="1"/>
    <col min="14326" max="14326" width="14.28515625" style="40" customWidth="1"/>
    <col min="14327" max="14327" width="0.85546875" style="40" customWidth="1"/>
    <col min="14328" max="14328" width="15.5703125" style="40" customWidth="1"/>
    <col min="14329" max="14329" width="0.85546875" style="40" customWidth="1"/>
    <col min="14330" max="14330" width="21.42578125" style="40" customWidth="1"/>
    <col min="14331" max="14331" width="0.85546875" style="40" customWidth="1"/>
    <col min="14332" max="14332" width="15.140625" style="40" customWidth="1"/>
    <col min="14333" max="14333" width="0.85546875" style="40" customWidth="1"/>
    <col min="14334" max="14334" width="15.140625" style="40" customWidth="1"/>
    <col min="14335" max="14335" width="0.85546875" style="40" customWidth="1"/>
    <col min="14336" max="14336" width="24.5703125" style="40" customWidth="1"/>
    <col min="14337" max="14337" width="0.85546875" style="40" customWidth="1"/>
    <col min="14338" max="14338" width="17.85546875" style="40" customWidth="1"/>
    <col min="14339" max="14339" width="0.85546875" style="40" customWidth="1"/>
    <col min="14340" max="14340" width="32.5703125" style="40" customWidth="1"/>
    <col min="14341" max="14341" width="0.85546875" style="40" customWidth="1"/>
    <col min="14342" max="14342" width="16.7109375" style="40" customWidth="1"/>
    <col min="14343" max="14343" width="0.85546875" style="40" customWidth="1"/>
    <col min="14344" max="14344" width="15.140625" style="40" customWidth="1"/>
    <col min="14345" max="14345" width="1.7109375" style="40" customWidth="1"/>
    <col min="14346" max="14578" width="9.140625" style="40"/>
    <col min="14579" max="14579" width="52.85546875" style="40" customWidth="1"/>
    <col min="14580" max="14580" width="6.7109375" style="40" customWidth="1"/>
    <col min="14581" max="14581" width="1.140625" style="40" customWidth="1"/>
    <col min="14582" max="14582" width="14.28515625" style="40" customWidth="1"/>
    <col min="14583" max="14583" width="0.85546875" style="40" customWidth="1"/>
    <col min="14584" max="14584" width="15.5703125" style="40" customWidth="1"/>
    <col min="14585" max="14585" width="0.85546875" style="40" customWidth="1"/>
    <col min="14586" max="14586" width="21.42578125" style="40" customWidth="1"/>
    <col min="14587" max="14587" width="0.85546875" style="40" customWidth="1"/>
    <col min="14588" max="14588" width="15.140625" style="40" customWidth="1"/>
    <col min="14589" max="14589" width="0.85546875" style="40" customWidth="1"/>
    <col min="14590" max="14590" width="15.140625" style="40" customWidth="1"/>
    <col min="14591" max="14591" width="0.85546875" style="40" customWidth="1"/>
    <col min="14592" max="14592" width="24.5703125" style="40" customWidth="1"/>
    <col min="14593" max="14593" width="0.85546875" style="40" customWidth="1"/>
    <col min="14594" max="14594" width="17.85546875" style="40" customWidth="1"/>
    <col min="14595" max="14595" width="0.85546875" style="40" customWidth="1"/>
    <col min="14596" max="14596" width="32.5703125" style="40" customWidth="1"/>
    <col min="14597" max="14597" width="0.85546875" style="40" customWidth="1"/>
    <col min="14598" max="14598" width="16.7109375" style="40" customWidth="1"/>
    <col min="14599" max="14599" width="0.85546875" style="40" customWidth="1"/>
    <col min="14600" max="14600" width="15.140625" style="40" customWidth="1"/>
    <col min="14601" max="14601" width="1.7109375" style="40" customWidth="1"/>
    <col min="14602" max="14834" width="9.140625" style="40"/>
    <col min="14835" max="14835" width="52.85546875" style="40" customWidth="1"/>
    <col min="14836" max="14836" width="6.7109375" style="40" customWidth="1"/>
    <col min="14837" max="14837" width="1.140625" style="40" customWidth="1"/>
    <col min="14838" max="14838" width="14.28515625" style="40" customWidth="1"/>
    <col min="14839" max="14839" width="0.85546875" style="40" customWidth="1"/>
    <col min="14840" max="14840" width="15.5703125" style="40" customWidth="1"/>
    <col min="14841" max="14841" width="0.85546875" style="40" customWidth="1"/>
    <col min="14842" max="14842" width="21.42578125" style="40" customWidth="1"/>
    <col min="14843" max="14843" width="0.85546875" style="40" customWidth="1"/>
    <col min="14844" max="14844" width="15.140625" style="40" customWidth="1"/>
    <col min="14845" max="14845" width="0.85546875" style="40" customWidth="1"/>
    <col min="14846" max="14846" width="15.140625" style="40" customWidth="1"/>
    <col min="14847" max="14847" width="0.85546875" style="40" customWidth="1"/>
    <col min="14848" max="14848" width="24.5703125" style="40" customWidth="1"/>
    <col min="14849" max="14849" width="0.85546875" style="40" customWidth="1"/>
    <col min="14850" max="14850" width="17.85546875" style="40" customWidth="1"/>
    <col min="14851" max="14851" width="0.85546875" style="40" customWidth="1"/>
    <col min="14852" max="14852" width="32.5703125" style="40" customWidth="1"/>
    <col min="14853" max="14853" width="0.85546875" style="40" customWidth="1"/>
    <col min="14854" max="14854" width="16.7109375" style="40" customWidth="1"/>
    <col min="14855" max="14855" width="0.85546875" style="40" customWidth="1"/>
    <col min="14856" max="14856" width="15.140625" style="40" customWidth="1"/>
    <col min="14857" max="14857" width="1.7109375" style="40" customWidth="1"/>
    <col min="14858" max="15090" width="9.140625" style="40"/>
    <col min="15091" max="15091" width="52.85546875" style="40" customWidth="1"/>
    <col min="15092" max="15092" width="6.7109375" style="40" customWidth="1"/>
    <col min="15093" max="15093" width="1.140625" style="40" customWidth="1"/>
    <col min="15094" max="15094" width="14.28515625" style="40" customWidth="1"/>
    <col min="15095" max="15095" width="0.85546875" style="40" customWidth="1"/>
    <col min="15096" max="15096" width="15.5703125" style="40" customWidth="1"/>
    <col min="15097" max="15097" width="0.85546875" style="40" customWidth="1"/>
    <col min="15098" max="15098" width="21.42578125" style="40" customWidth="1"/>
    <col min="15099" max="15099" width="0.85546875" style="40" customWidth="1"/>
    <col min="15100" max="15100" width="15.140625" style="40" customWidth="1"/>
    <col min="15101" max="15101" width="0.85546875" style="40" customWidth="1"/>
    <col min="15102" max="15102" width="15.140625" style="40" customWidth="1"/>
    <col min="15103" max="15103" width="0.85546875" style="40" customWidth="1"/>
    <col min="15104" max="15104" width="24.5703125" style="40" customWidth="1"/>
    <col min="15105" max="15105" width="0.85546875" style="40" customWidth="1"/>
    <col min="15106" max="15106" width="17.85546875" style="40" customWidth="1"/>
    <col min="15107" max="15107" width="0.85546875" style="40" customWidth="1"/>
    <col min="15108" max="15108" width="32.5703125" style="40" customWidth="1"/>
    <col min="15109" max="15109" width="0.85546875" style="40" customWidth="1"/>
    <col min="15110" max="15110" width="16.7109375" style="40" customWidth="1"/>
    <col min="15111" max="15111" width="0.85546875" style="40" customWidth="1"/>
    <col min="15112" max="15112" width="15.140625" style="40" customWidth="1"/>
    <col min="15113" max="15113" width="1.7109375" style="40" customWidth="1"/>
    <col min="15114" max="15346" width="9.140625" style="40"/>
    <col min="15347" max="15347" width="52.85546875" style="40" customWidth="1"/>
    <col min="15348" max="15348" width="6.7109375" style="40" customWidth="1"/>
    <col min="15349" max="15349" width="1.140625" style="40" customWidth="1"/>
    <col min="15350" max="15350" width="14.28515625" style="40" customWidth="1"/>
    <col min="15351" max="15351" width="0.85546875" style="40" customWidth="1"/>
    <col min="15352" max="15352" width="15.5703125" style="40" customWidth="1"/>
    <col min="15353" max="15353" width="0.85546875" style="40" customWidth="1"/>
    <col min="15354" max="15354" width="21.42578125" style="40" customWidth="1"/>
    <col min="15355" max="15355" width="0.85546875" style="40" customWidth="1"/>
    <col min="15356" max="15356" width="15.140625" style="40" customWidth="1"/>
    <col min="15357" max="15357" width="0.85546875" style="40" customWidth="1"/>
    <col min="15358" max="15358" width="15.140625" style="40" customWidth="1"/>
    <col min="15359" max="15359" width="0.85546875" style="40" customWidth="1"/>
    <col min="15360" max="15360" width="24.5703125" style="40" customWidth="1"/>
    <col min="15361" max="15361" width="0.85546875" style="40" customWidth="1"/>
    <col min="15362" max="15362" width="17.85546875" style="40" customWidth="1"/>
    <col min="15363" max="15363" width="0.85546875" style="40" customWidth="1"/>
    <col min="15364" max="15364" width="32.5703125" style="40" customWidth="1"/>
    <col min="15365" max="15365" width="0.85546875" style="40" customWidth="1"/>
    <col min="15366" max="15366" width="16.7109375" style="40" customWidth="1"/>
    <col min="15367" max="15367" width="0.85546875" style="40" customWidth="1"/>
    <col min="15368" max="15368" width="15.140625" style="40" customWidth="1"/>
    <col min="15369" max="15369" width="1.7109375" style="40" customWidth="1"/>
    <col min="15370" max="15602" width="9.140625" style="40"/>
    <col min="15603" max="15603" width="52.85546875" style="40" customWidth="1"/>
    <col min="15604" max="15604" width="6.7109375" style="40" customWidth="1"/>
    <col min="15605" max="15605" width="1.140625" style="40" customWidth="1"/>
    <col min="15606" max="15606" width="14.28515625" style="40" customWidth="1"/>
    <col min="15607" max="15607" width="0.85546875" style="40" customWidth="1"/>
    <col min="15608" max="15608" width="15.5703125" style="40" customWidth="1"/>
    <col min="15609" max="15609" width="0.85546875" style="40" customWidth="1"/>
    <col min="15610" max="15610" width="21.42578125" style="40" customWidth="1"/>
    <col min="15611" max="15611" width="0.85546875" style="40" customWidth="1"/>
    <col min="15612" max="15612" width="15.140625" style="40" customWidth="1"/>
    <col min="15613" max="15613" width="0.85546875" style="40" customWidth="1"/>
    <col min="15614" max="15614" width="15.140625" style="40" customWidth="1"/>
    <col min="15615" max="15615" width="0.85546875" style="40" customWidth="1"/>
    <col min="15616" max="15616" width="24.5703125" style="40" customWidth="1"/>
    <col min="15617" max="15617" width="0.85546875" style="40" customWidth="1"/>
    <col min="15618" max="15618" width="17.85546875" style="40" customWidth="1"/>
    <col min="15619" max="15619" width="0.85546875" style="40" customWidth="1"/>
    <col min="15620" max="15620" width="32.5703125" style="40" customWidth="1"/>
    <col min="15621" max="15621" width="0.85546875" style="40" customWidth="1"/>
    <col min="15622" max="15622" width="16.7109375" style="40" customWidth="1"/>
    <col min="15623" max="15623" width="0.85546875" style="40" customWidth="1"/>
    <col min="15624" max="15624" width="15.140625" style="40" customWidth="1"/>
    <col min="15625" max="15625" width="1.7109375" style="40" customWidth="1"/>
    <col min="15626" max="15858" width="9.140625" style="40"/>
    <col min="15859" max="15859" width="52.85546875" style="40" customWidth="1"/>
    <col min="15860" max="15860" width="6.7109375" style="40" customWidth="1"/>
    <col min="15861" max="15861" width="1.140625" style="40" customWidth="1"/>
    <col min="15862" max="15862" width="14.28515625" style="40" customWidth="1"/>
    <col min="15863" max="15863" width="0.85546875" style="40" customWidth="1"/>
    <col min="15864" max="15864" width="15.5703125" style="40" customWidth="1"/>
    <col min="15865" max="15865" width="0.85546875" style="40" customWidth="1"/>
    <col min="15866" max="15866" width="21.42578125" style="40" customWidth="1"/>
    <col min="15867" max="15867" width="0.85546875" style="40" customWidth="1"/>
    <col min="15868" max="15868" width="15.140625" style="40" customWidth="1"/>
    <col min="15869" max="15869" width="0.85546875" style="40" customWidth="1"/>
    <col min="15870" max="15870" width="15.140625" style="40" customWidth="1"/>
    <col min="15871" max="15871" width="0.85546875" style="40" customWidth="1"/>
    <col min="15872" max="15872" width="24.5703125" style="40" customWidth="1"/>
    <col min="15873" max="15873" width="0.85546875" style="40" customWidth="1"/>
    <col min="15874" max="15874" width="17.85546875" style="40" customWidth="1"/>
    <col min="15875" max="15875" width="0.85546875" style="40" customWidth="1"/>
    <col min="15876" max="15876" width="32.5703125" style="40" customWidth="1"/>
    <col min="15877" max="15877" width="0.85546875" style="40" customWidth="1"/>
    <col min="15878" max="15878" width="16.7109375" style="40" customWidth="1"/>
    <col min="15879" max="15879" width="0.85546875" style="40" customWidth="1"/>
    <col min="15880" max="15880" width="15.140625" style="40" customWidth="1"/>
    <col min="15881" max="15881" width="1.7109375" style="40" customWidth="1"/>
    <col min="15882" max="16114" width="9.140625" style="40"/>
    <col min="16115" max="16115" width="52.85546875" style="40" customWidth="1"/>
    <col min="16116" max="16116" width="6.7109375" style="40" customWidth="1"/>
    <col min="16117" max="16117" width="1.140625" style="40" customWidth="1"/>
    <col min="16118" max="16118" width="14.28515625" style="40" customWidth="1"/>
    <col min="16119" max="16119" width="0.85546875" style="40" customWidth="1"/>
    <col min="16120" max="16120" width="15.5703125" style="40" customWidth="1"/>
    <col min="16121" max="16121" width="0.85546875" style="40" customWidth="1"/>
    <col min="16122" max="16122" width="21.42578125" style="40" customWidth="1"/>
    <col min="16123" max="16123" width="0.85546875" style="40" customWidth="1"/>
    <col min="16124" max="16124" width="15.140625" style="40" customWidth="1"/>
    <col min="16125" max="16125" width="0.85546875" style="40" customWidth="1"/>
    <col min="16126" max="16126" width="15.140625" style="40" customWidth="1"/>
    <col min="16127" max="16127" width="0.85546875" style="40" customWidth="1"/>
    <col min="16128" max="16128" width="24.5703125" style="40" customWidth="1"/>
    <col min="16129" max="16129" width="0.85546875" style="40" customWidth="1"/>
    <col min="16130" max="16130" width="17.85546875" style="40" customWidth="1"/>
    <col min="16131" max="16131" width="0.85546875" style="40" customWidth="1"/>
    <col min="16132" max="16132" width="32.5703125" style="40" customWidth="1"/>
    <col min="16133" max="16133" width="0.85546875" style="40" customWidth="1"/>
    <col min="16134" max="16134" width="16.7109375" style="40" customWidth="1"/>
    <col min="16135" max="16135" width="0.85546875" style="40" customWidth="1"/>
    <col min="16136" max="16136" width="15.140625" style="40" customWidth="1"/>
    <col min="16137" max="16137" width="1.7109375" style="40" customWidth="1"/>
    <col min="16138" max="16384" width="9.140625" style="40"/>
  </cols>
  <sheetData>
    <row r="1" spans="1:8" ht="23.25" customHeight="1">
      <c r="H1" s="53" t="s">
        <v>80</v>
      </c>
    </row>
    <row r="2" spans="1:8" ht="23.25" customHeight="1">
      <c r="A2" s="45" t="s">
        <v>97</v>
      </c>
      <c r="B2" s="45"/>
      <c r="C2" s="45"/>
      <c r="D2" s="45"/>
      <c r="E2" s="45"/>
      <c r="F2" s="45"/>
      <c r="G2" s="45"/>
      <c r="H2" s="53"/>
    </row>
    <row r="3" spans="1:8" ht="23.25" customHeight="1">
      <c r="A3" s="45" t="s">
        <v>90</v>
      </c>
      <c r="B3" s="45"/>
      <c r="C3" s="45"/>
      <c r="D3" s="45"/>
      <c r="E3" s="45"/>
      <c r="F3" s="45"/>
      <c r="G3" s="45"/>
      <c r="H3" s="45"/>
    </row>
    <row r="4" spans="1:8" ht="23.25" customHeight="1">
      <c r="A4" s="79" t="s">
        <v>137</v>
      </c>
      <c r="B4" s="45"/>
      <c r="C4" s="45"/>
      <c r="D4" s="45"/>
      <c r="E4" s="45"/>
      <c r="F4" s="45"/>
      <c r="G4" s="45"/>
      <c r="H4" s="45"/>
    </row>
    <row r="5" spans="1:8" ht="23.25" customHeight="1">
      <c r="H5" s="85" t="s">
        <v>78</v>
      </c>
    </row>
    <row r="6" spans="1:8" ht="23.25" customHeight="1">
      <c r="B6" s="152" t="s">
        <v>86</v>
      </c>
      <c r="C6" s="152"/>
      <c r="D6" s="152"/>
      <c r="E6" s="152"/>
      <c r="F6" s="152"/>
      <c r="G6" s="152"/>
      <c r="H6" s="152"/>
    </row>
    <row r="7" spans="1:8" ht="23.25" customHeight="1">
      <c r="B7" s="47" t="s">
        <v>89</v>
      </c>
    </row>
    <row r="8" spans="1:8" s="47" customFormat="1" ht="23.25" customHeight="1">
      <c r="B8" s="47" t="s">
        <v>88</v>
      </c>
      <c r="D8" s="153" t="s">
        <v>0</v>
      </c>
      <c r="E8" s="153"/>
      <c r="F8" s="153"/>
      <c r="G8" s="49"/>
      <c r="H8" s="48" t="s">
        <v>3</v>
      </c>
    </row>
    <row r="9" spans="1:8" s="47" customFormat="1" ht="23.25" customHeight="1">
      <c r="B9" s="96" t="s">
        <v>1</v>
      </c>
      <c r="C9" s="48"/>
      <c r="D9" s="96" t="s">
        <v>57</v>
      </c>
      <c r="E9" s="48"/>
      <c r="F9" s="96" t="s">
        <v>2</v>
      </c>
      <c r="G9" s="48"/>
      <c r="H9" s="51" t="s">
        <v>98</v>
      </c>
    </row>
    <row r="10" spans="1:8" ht="23.25" customHeight="1">
      <c r="A10" s="45" t="s">
        <v>104</v>
      </c>
      <c r="B10" s="103">
        <v>352888</v>
      </c>
      <c r="C10" s="103"/>
      <c r="D10" s="103">
        <v>35289</v>
      </c>
      <c r="E10" s="103"/>
      <c r="F10" s="103">
        <v>1427655</v>
      </c>
      <c r="G10" s="103"/>
      <c r="H10" s="103">
        <f>SUM(B10:G10)</f>
        <v>1815832</v>
      </c>
    </row>
    <row r="11" spans="1:8" ht="23.25" customHeight="1">
      <c r="A11" s="40" t="s">
        <v>109</v>
      </c>
      <c r="B11" s="103">
        <v>0</v>
      </c>
      <c r="C11" s="103"/>
      <c r="D11" s="103">
        <v>0</v>
      </c>
      <c r="E11" s="103"/>
      <c r="F11" s="103">
        <v>-39073</v>
      </c>
      <c r="G11" s="103"/>
      <c r="H11" s="103">
        <f t="shared" ref="H11:H14" si="0">SUM(B11:G11)</f>
        <v>-39073</v>
      </c>
    </row>
    <row r="12" spans="1:8" ht="23.25" customHeight="1">
      <c r="A12" s="40" t="s">
        <v>82</v>
      </c>
      <c r="B12" s="103">
        <v>0</v>
      </c>
      <c r="C12" s="103"/>
      <c r="D12" s="103">
        <v>0</v>
      </c>
      <c r="E12" s="103"/>
      <c r="F12" s="103">
        <v>0</v>
      </c>
      <c r="G12" s="103"/>
      <c r="H12" s="104">
        <f t="shared" si="0"/>
        <v>0</v>
      </c>
    </row>
    <row r="13" spans="1:8" ht="23.25" customHeight="1">
      <c r="A13" s="40" t="s">
        <v>83</v>
      </c>
      <c r="B13" s="105">
        <f>SUM(B11:B12)</f>
        <v>0</v>
      </c>
      <c r="C13" s="103"/>
      <c r="D13" s="105">
        <f>SUM(D11:D12)</f>
        <v>0</v>
      </c>
      <c r="E13" s="103"/>
      <c r="F13" s="105">
        <f>SUM(F11:F12)</f>
        <v>-39073</v>
      </c>
      <c r="G13" s="103"/>
      <c r="H13" s="103">
        <f t="shared" si="0"/>
        <v>-39073</v>
      </c>
    </row>
    <row r="14" spans="1:8" ht="23.25" customHeight="1">
      <c r="A14" s="40" t="s">
        <v>174</v>
      </c>
      <c r="B14" s="103">
        <v>0</v>
      </c>
      <c r="C14" s="103"/>
      <c r="D14" s="103">
        <v>0</v>
      </c>
      <c r="E14" s="103"/>
      <c r="F14" s="103">
        <v>-105866</v>
      </c>
      <c r="G14" s="103"/>
      <c r="H14" s="103">
        <f t="shared" si="0"/>
        <v>-105866</v>
      </c>
    </row>
    <row r="15" spans="1:8" ht="23.25" customHeight="1" thickBot="1">
      <c r="A15" s="45" t="s">
        <v>114</v>
      </c>
      <c r="B15" s="106">
        <f>SUM(B10:B14)-B13</f>
        <v>352888</v>
      </c>
      <c r="C15" s="103"/>
      <c r="D15" s="106">
        <f>SUM(D10:D14)-D13</f>
        <v>35289</v>
      </c>
      <c r="E15" s="103"/>
      <c r="F15" s="106">
        <f>SUM(F10:F14)-F13</f>
        <v>1282716</v>
      </c>
      <c r="G15" s="103"/>
      <c r="H15" s="106">
        <f>SUM(H10:H14)-H13</f>
        <v>1670893</v>
      </c>
    </row>
    <row r="16" spans="1:8" ht="23.25" customHeight="1" thickTop="1">
      <c r="B16" s="103"/>
      <c r="C16" s="103"/>
      <c r="D16" s="103"/>
      <c r="E16" s="103"/>
      <c r="F16" s="103"/>
      <c r="G16" s="103"/>
      <c r="H16" s="103"/>
    </row>
    <row r="17" spans="1:17" ht="23.25" customHeight="1">
      <c r="A17" s="45" t="s">
        <v>141</v>
      </c>
      <c r="B17" s="103">
        <v>352888</v>
      </c>
      <c r="C17" s="103"/>
      <c r="D17" s="103">
        <v>35289</v>
      </c>
      <c r="E17" s="103"/>
      <c r="F17" s="103">
        <v>1332956</v>
      </c>
      <c r="G17" s="103"/>
      <c r="H17" s="103">
        <f>SUM(B17:F17)</f>
        <v>1721133</v>
      </c>
      <c r="Q17" s="40" t="s">
        <v>150</v>
      </c>
    </row>
    <row r="18" spans="1:17" ht="23.25" customHeight="1">
      <c r="A18" s="40" t="s">
        <v>109</v>
      </c>
      <c r="B18" s="46">
        <v>0</v>
      </c>
      <c r="C18" s="46"/>
      <c r="D18" s="46">
        <v>0</v>
      </c>
      <c r="E18" s="46"/>
      <c r="F18" s="46">
        <f>'PL&amp;CF'!E66</f>
        <v>-108754</v>
      </c>
      <c r="G18" s="46"/>
      <c r="H18" s="103">
        <f t="shared" ref="H18:H20" si="1">SUM(B18:F18)</f>
        <v>-108754</v>
      </c>
    </row>
    <row r="19" spans="1:17" s="49" customFormat="1" ht="23.25" customHeight="1">
      <c r="A19" s="40" t="s">
        <v>82</v>
      </c>
      <c r="B19" s="52">
        <v>0</v>
      </c>
      <c r="C19" s="46"/>
      <c r="D19" s="52">
        <v>0</v>
      </c>
      <c r="E19" s="46"/>
      <c r="F19" s="52">
        <v>0</v>
      </c>
      <c r="G19" s="46"/>
      <c r="H19" s="104">
        <f t="shared" si="1"/>
        <v>0</v>
      </c>
    </row>
    <row r="20" spans="1:17" ht="23.25" customHeight="1">
      <c r="A20" s="40" t="s">
        <v>83</v>
      </c>
      <c r="B20" s="46">
        <f>SUM(B18:B19)</f>
        <v>0</v>
      </c>
      <c r="C20" s="46"/>
      <c r="D20" s="46">
        <f>SUM(D18:D19)</f>
        <v>0</v>
      </c>
      <c r="E20" s="46"/>
      <c r="F20" s="46">
        <f>SUM(F18:F19)</f>
        <v>-108754</v>
      </c>
      <c r="G20" s="46"/>
      <c r="H20" s="103">
        <f t="shared" si="1"/>
        <v>-108754</v>
      </c>
    </row>
    <row r="21" spans="1:17" ht="23.25" customHeight="1" thickBot="1">
      <c r="A21" s="45" t="s">
        <v>139</v>
      </c>
      <c r="B21" s="43">
        <f>SUM(B17:B20)-B20</f>
        <v>352888</v>
      </c>
      <c r="C21" s="44"/>
      <c r="D21" s="43">
        <f>SUM(D17:D20)-D20</f>
        <v>35289</v>
      </c>
      <c r="E21" s="44"/>
      <c r="F21" s="43">
        <f>SUM(F17:F20)-F20</f>
        <v>1224202</v>
      </c>
      <c r="G21" s="44"/>
      <c r="H21" s="43">
        <f>SUM(H17:H20)-H20</f>
        <v>1612379</v>
      </c>
    </row>
    <row r="22" spans="1:17" ht="23.25" customHeight="1" thickTop="1">
      <c r="H22" s="42"/>
    </row>
    <row r="23" spans="1:17" ht="23.25" customHeight="1">
      <c r="A23" s="16" t="s">
        <v>79</v>
      </c>
      <c r="H23" s="41"/>
    </row>
  </sheetData>
  <mergeCells count="2">
    <mergeCell ref="B6:H6"/>
    <mergeCell ref="D8:F8"/>
  </mergeCells>
  <printOptions horizontalCentered="1"/>
  <pageMargins left="0.78740157480314965" right="0.35433070866141736" top="0.78740157480314965" bottom="0.19685039370078741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3"/>
  <sheetViews>
    <sheetView showGridLines="0" view="pageBreakPreview" zoomScaleNormal="120" zoomScaleSheetLayoutView="100" workbookViewId="0"/>
  </sheetViews>
  <sheetFormatPr defaultColWidth="9.140625" defaultRowHeight="23.25" customHeight="1"/>
  <cols>
    <col min="1" max="1" width="50.85546875" style="8" customWidth="1"/>
    <col min="2" max="2" width="18.5703125" style="8" customWidth="1"/>
    <col min="3" max="3" width="0.85546875" style="8" customWidth="1"/>
    <col min="4" max="4" width="16.28515625" style="8" customWidth="1"/>
    <col min="5" max="5" width="0.85546875" style="8" customWidth="1"/>
    <col min="6" max="6" width="16.28515625" style="8" customWidth="1"/>
    <col min="7" max="7" width="0.85546875" style="8" customWidth="1"/>
    <col min="8" max="8" width="16.28515625" style="8" customWidth="1"/>
    <col min="9" max="9" width="0.85546875" style="8" customWidth="1"/>
    <col min="10" max="16384" width="9.140625" style="8"/>
  </cols>
  <sheetData>
    <row r="1" spans="1:8" ht="23.25" customHeight="1">
      <c r="H1" s="78" t="s">
        <v>80</v>
      </c>
    </row>
    <row r="2" spans="1:8" ht="23.25" customHeight="1">
      <c r="A2" s="79" t="s">
        <v>97</v>
      </c>
      <c r="B2" s="79"/>
      <c r="C2" s="79"/>
      <c r="D2" s="79"/>
      <c r="E2" s="79"/>
      <c r="F2" s="79"/>
      <c r="G2" s="79"/>
      <c r="H2" s="79"/>
    </row>
    <row r="3" spans="1:8" ht="23.25" customHeight="1">
      <c r="A3" s="79" t="s">
        <v>91</v>
      </c>
      <c r="B3" s="79"/>
      <c r="C3" s="79"/>
      <c r="D3" s="79"/>
      <c r="E3" s="79"/>
      <c r="F3" s="79"/>
      <c r="G3" s="79"/>
      <c r="H3" s="79"/>
    </row>
    <row r="4" spans="1:8" ht="23.25" customHeight="1">
      <c r="A4" s="79" t="s">
        <v>137</v>
      </c>
      <c r="B4" s="79"/>
      <c r="C4" s="79"/>
      <c r="D4" s="79"/>
      <c r="E4" s="79"/>
      <c r="F4" s="79"/>
      <c r="G4" s="79"/>
      <c r="H4" s="79"/>
    </row>
    <row r="5" spans="1:8" ht="23.25" customHeight="1">
      <c r="H5" s="78" t="s">
        <v>78</v>
      </c>
    </row>
    <row r="6" spans="1:8" ht="23.25" customHeight="1">
      <c r="B6" s="155" t="s">
        <v>87</v>
      </c>
      <c r="C6" s="155"/>
      <c r="D6" s="155"/>
      <c r="E6" s="155"/>
      <c r="F6" s="155"/>
      <c r="G6" s="155"/>
      <c r="H6" s="155"/>
    </row>
    <row r="7" spans="1:8" ht="23.25" customHeight="1">
      <c r="B7" s="80"/>
      <c r="C7" s="81"/>
      <c r="G7" s="81"/>
      <c r="H7" s="20" t="s">
        <v>3</v>
      </c>
    </row>
    <row r="8" spans="1:8" s="82" customFormat="1" ht="23.25" customHeight="1">
      <c r="B8" s="82" t="s">
        <v>101</v>
      </c>
      <c r="D8" s="154" t="s">
        <v>0</v>
      </c>
      <c r="E8" s="154"/>
      <c r="F8" s="154"/>
      <c r="G8" s="83"/>
      <c r="H8" s="82" t="s">
        <v>39</v>
      </c>
    </row>
    <row r="9" spans="1:8" s="82" customFormat="1" ht="23.25" customHeight="1">
      <c r="B9" s="97" t="s">
        <v>1</v>
      </c>
      <c r="C9" s="80"/>
      <c r="D9" s="97" t="s">
        <v>57</v>
      </c>
      <c r="E9" s="80"/>
      <c r="F9" s="97" t="s">
        <v>2</v>
      </c>
      <c r="G9" s="80"/>
      <c r="H9" s="28" t="s">
        <v>76</v>
      </c>
    </row>
    <row r="10" spans="1:8" s="87" customFormat="1" ht="23.25" customHeight="1">
      <c r="A10" s="45" t="s">
        <v>104</v>
      </c>
      <c r="B10" s="99">
        <v>352888</v>
      </c>
      <c r="C10" s="98"/>
      <c r="D10" s="99">
        <v>35289</v>
      </c>
      <c r="E10" s="98"/>
      <c r="F10" s="99">
        <v>1433381</v>
      </c>
      <c r="G10" s="98"/>
      <c r="H10" s="99">
        <f>SUM(B10:F10)</f>
        <v>1821558</v>
      </c>
    </row>
    <row r="11" spans="1:8" s="40" customFormat="1" ht="23.25" customHeight="1">
      <c r="A11" s="40" t="s">
        <v>109</v>
      </c>
      <c r="B11" s="103">
        <v>0</v>
      </c>
      <c r="C11" s="103"/>
      <c r="D11" s="103">
        <v>0</v>
      </c>
      <c r="E11" s="103"/>
      <c r="F11" s="103">
        <v>-35922</v>
      </c>
      <c r="G11" s="103"/>
      <c r="H11" s="103">
        <f t="shared" ref="H11:H13" si="0">SUM(B11:G11)</f>
        <v>-35922</v>
      </c>
    </row>
    <row r="12" spans="1:8" s="40" customFormat="1" ht="23.25" customHeight="1">
      <c r="A12" s="40" t="s">
        <v>82</v>
      </c>
      <c r="B12" s="103">
        <v>0</v>
      </c>
      <c r="C12" s="103"/>
      <c r="D12" s="103">
        <v>0</v>
      </c>
      <c r="E12" s="103"/>
      <c r="F12" s="103">
        <v>0</v>
      </c>
      <c r="G12" s="103"/>
      <c r="H12" s="104">
        <f t="shared" si="0"/>
        <v>0</v>
      </c>
    </row>
    <row r="13" spans="1:8" ht="23.25" customHeight="1">
      <c r="A13" s="8" t="s">
        <v>83</v>
      </c>
      <c r="B13" s="105">
        <f>SUM(B11:B12)</f>
        <v>0</v>
      </c>
      <c r="C13" s="103"/>
      <c r="D13" s="105">
        <f>SUM(D11:D12)</f>
        <v>0</v>
      </c>
      <c r="E13" s="103"/>
      <c r="F13" s="105">
        <f>SUM(F11:F12)</f>
        <v>-35922</v>
      </c>
      <c r="G13" s="103"/>
      <c r="H13" s="103">
        <f t="shared" si="0"/>
        <v>-35922</v>
      </c>
    </row>
    <row r="14" spans="1:8" s="87" customFormat="1" ht="23.25" customHeight="1">
      <c r="A14" s="40" t="s">
        <v>174</v>
      </c>
      <c r="B14" s="100">
        <v>0</v>
      </c>
      <c r="C14" s="98"/>
      <c r="D14" s="100">
        <v>0</v>
      </c>
      <c r="E14" s="98"/>
      <c r="F14" s="100">
        <v>-105866</v>
      </c>
      <c r="G14" s="98"/>
      <c r="H14" s="98">
        <f>SUM(B14:G14)</f>
        <v>-105866</v>
      </c>
    </row>
    <row r="15" spans="1:8" ht="23.25" customHeight="1" thickBot="1">
      <c r="A15" s="79" t="s">
        <v>114</v>
      </c>
      <c r="B15" s="101">
        <f>SUM(B10:B14)-B13</f>
        <v>352888</v>
      </c>
      <c r="C15" s="98"/>
      <c r="D15" s="101">
        <f>SUM(D10:D14)-D13</f>
        <v>35289</v>
      </c>
      <c r="E15" s="98"/>
      <c r="F15" s="101">
        <f>SUM(F10:F14)-F13</f>
        <v>1291593</v>
      </c>
      <c r="G15" s="98"/>
      <c r="H15" s="101">
        <f>SUM(H10:H14)-H13</f>
        <v>1679770</v>
      </c>
    </row>
    <row r="16" spans="1:8" ht="23.25" customHeight="1" thickTop="1">
      <c r="B16" s="102"/>
      <c r="C16" s="102"/>
      <c r="D16" s="102"/>
      <c r="E16" s="102"/>
      <c r="F16" s="102"/>
      <c r="G16" s="102"/>
      <c r="H16" s="102"/>
    </row>
    <row r="17" spans="1:10" ht="23.25" customHeight="1">
      <c r="A17" s="45" t="s">
        <v>138</v>
      </c>
      <c r="B17" s="98">
        <v>352888</v>
      </c>
      <c r="C17" s="98"/>
      <c r="D17" s="98">
        <v>35289</v>
      </c>
      <c r="E17" s="98"/>
      <c r="F17" s="98">
        <v>1343004</v>
      </c>
      <c r="G17" s="98"/>
      <c r="H17" s="98">
        <f>SUM(B17:G17)</f>
        <v>1731181</v>
      </c>
      <c r="I17" s="83"/>
      <c r="J17" s="83"/>
    </row>
    <row r="18" spans="1:10" s="40" customFormat="1" ht="23.25" customHeight="1">
      <c r="A18" s="40" t="s">
        <v>109</v>
      </c>
      <c r="B18" s="103">
        <v>0</v>
      </c>
      <c r="C18" s="103"/>
      <c r="D18" s="103">
        <v>0</v>
      </c>
      <c r="E18" s="103"/>
      <c r="F18" s="103">
        <f>'PL&amp;CF'!I61</f>
        <v>-100355</v>
      </c>
      <c r="G18" s="103"/>
      <c r="H18" s="103">
        <f t="shared" ref="H18:H20" si="1">SUM(B18:G18)</f>
        <v>-100355</v>
      </c>
    </row>
    <row r="19" spans="1:10" s="40" customFormat="1" ht="23.25" customHeight="1">
      <c r="A19" s="40" t="s">
        <v>82</v>
      </c>
      <c r="B19" s="103">
        <v>0</v>
      </c>
      <c r="C19" s="103"/>
      <c r="D19" s="103">
        <v>0</v>
      </c>
      <c r="E19" s="103"/>
      <c r="F19" s="103">
        <v>0</v>
      </c>
      <c r="G19" s="103"/>
      <c r="H19" s="104">
        <f t="shared" si="1"/>
        <v>0</v>
      </c>
    </row>
    <row r="20" spans="1:10" ht="23.25" customHeight="1">
      <c r="A20" s="8" t="s">
        <v>83</v>
      </c>
      <c r="B20" s="105">
        <f>SUM(B18:B19)</f>
        <v>0</v>
      </c>
      <c r="C20" s="103"/>
      <c r="D20" s="105">
        <f>SUM(D18:D19)</f>
        <v>0</v>
      </c>
      <c r="E20" s="103"/>
      <c r="F20" s="105">
        <f>SUM(F18:F19)</f>
        <v>-100355</v>
      </c>
      <c r="G20" s="103"/>
      <c r="H20" s="103">
        <f t="shared" si="1"/>
        <v>-100355</v>
      </c>
    </row>
    <row r="21" spans="1:10" ht="23.25" customHeight="1" thickBot="1">
      <c r="A21" s="79" t="s">
        <v>139</v>
      </c>
      <c r="B21" s="84">
        <f>SUM(B17:B19)</f>
        <v>352888</v>
      </c>
      <c r="C21" s="14"/>
      <c r="D21" s="84">
        <f>SUM(D17:D19)</f>
        <v>35289</v>
      </c>
      <c r="E21" s="14"/>
      <c r="F21" s="84">
        <f>SUM(F17:F19)</f>
        <v>1242649</v>
      </c>
      <c r="G21" s="14"/>
      <c r="H21" s="84">
        <f>SUM(H17:H19)</f>
        <v>1630826</v>
      </c>
    </row>
    <row r="22" spans="1:10" ht="23.25" customHeight="1" thickTop="1">
      <c r="B22" s="13"/>
      <c r="C22" s="13"/>
      <c r="D22" s="13"/>
      <c r="E22" s="13"/>
      <c r="F22" s="13"/>
      <c r="G22" s="13"/>
      <c r="H22" s="13"/>
    </row>
    <row r="23" spans="1:10" ht="23.25" customHeight="1">
      <c r="A23" s="16" t="s">
        <v>79</v>
      </c>
      <c r="H23" s="5"/>
    </row>
  </sheetData>
  <mergeCells count="2">
    <mergeCell ref="D8:F8"/>
    <mergeCell ref="B6:H6"/>
  </mergeCells>
  <printOptions horizontalCentered="1"/>
  <pageMargins left="0.78740157480314965" right="0.35433070866141736" top="0.78740157480314965" bottom="0.19685039370078741" header="0.19685039370078741" footer="0.19685039370078741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56092</vt:lpwstr>
  </property>
  <property fmtid="{D5CDD505-2E9C-101B-9397-08002B2CF9AE}" pid="4" name="OptimizationTime">
    <vt:lpwstr>20211112_1421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Consolidated</vt:lpstr>
      <vt:lpstr>The Company Only</vt:lpstr>
      <vt:lpstr>BS!Print_Area</vt:lpstr>
      <vt:lpstr>Consolidated!Print_Area</vt:lpstr>
      <vt:lpstr>'PL&amp;CF'!Print_Area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2021-11-09T09:48:48Z</cp:lastPrinted>
  <dcterms:created xsi:type="dcterms:W3CDTF">1997-08-05T09:22:53Z</dcterms:created>
  <dcterms:modified xsi:type="dcterms:W3CDTF">2021-11-12T06:40:16Z</dcterms:modified>
</cp:coreProperties>
</file>