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UDIT V&amp;A\กระดาษทำการ\ฟาร์อีส\64Q3\TH\SIM TH\"/>
    </mc:Choice>
  </mc:AlternateContent>
  <xr:revisionPtr revIDLastSave="0" documentId="13_ncr:1_{5DDF0BCC-E4B3-47AD-B699-69AA7D084103}" xr6:coauthVersionLast="47" xr6:coauthVersionMax="47" xr10:uidLastSave="{00000000-0000-0000-0000-000000000000}"/>
  <bookViews>
    <workbookView xWindow="-110" yWindow="-110" windowWidth="19420" windowHeight="10420" tabRatio="919" firstSheet="1" activeTab="1" xr2:uid="{00000000-000D-0000-FFFF-FFFF00000000}"/>
  </bookViews>
  <sheets>
    <sheet name="0000" sheetId="1" state="veryHidden" r:id="rId1"/>
    <sheet name="งบการเงิน" sheetId="2" r:id="rId2"/>
    <sheet name="การเปลี่ยนแปลง(รวม)" sheetId="12" state="hidden" r:id="rId3"/>
  </sheets>
  <definedNames>
    <definedName name="_xlnm.Print_Area" localSheetId="2">'การเปลี่ยนแปลง(รวม)'!$A$1:$AE$47</definedName>
    <definedName name="_xlnm.Print_Area" localSheetId="1">งบการเงิน!$A$1:$M$38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12" l="1"/>
  <c r="I14" i="12"/>
  <c r="I16" i="12" s="1"/>
  <c r="I22" i="12" s="1"/>
  <c r="K14" i="12"/>
  <c r="K16" i="12" s="1"/>
  <c r="K22" i="12" s="1"/>
  <c r="M14" i="12"/>
  <c r="M16" i="12" s="1"/>
  <c r="M22" i="12" s="1"/>
  <c r="O14" i="12"/>
  <c r="O16" i="12" s="1"/>
  <c r="O22" i="12" s="1"/>
  <c r="Y14" i="12"/>
  <c r="Y16" i="12" s="1"/>
  <c r="Y15" i="12"/>
  <c r="AA15" i="12"/>
  <c r="AE15" i="12"/>
  <c r="Q16" i="12"/>
  <c r="S16" i="12"/>
  <c r="U16" i="12"/>
  <c r="U22" i="12"/>
  <c r="W16" i="12"/>
  <c r="W22" i="12" s="1"/>
  <c r="AC16" i="12"/>
  <c r="S17" i="12"/>
  <c r="Y17" i="12" s="1"/>
  <c r="AC17" i="12"/>
  <c r="AC22" i="12" s="1"/>
  <c r="AA18" i="12"/>
  <c r="AE18" i="12"/>
  <c r="AA19" i="12"/>
  <c r="AE19" i="12"/>
  <c r="AE21" i="12"/>
  <c r="J22" i="12"/>
  <c r="L22" i="12"/>
  <c r="G25" i="12"/>
  <c r="G43" i="12" s="1"/>
  <c r="I25" i="12"/>
  <c r="I43" i="12" s="1"/>
  <c r="K25" i="12"/>
  <c r="K43" i="12" s="1"/>
  <c r="O25" i="12"/>
  <c r="O43" i="12" s="1"/>
  <c r="Y25" i="12"/>
  <c r="AA26" i="12"/>
  <c r="AE26" i="12"/>
  <c r="AA27" i="12"/>
  <c r="AE27" i="12"/>
  <c r="S29" i="12"/>
  <c r="Y29" i="12" s="1"/>
  <c r="Y35" i="12" s="1"/>
  <c r="Y43" i="12" s="1"/>
  <c r="AA31" i="12"/>
  <c r="AE31" i="12" s="1"/>
  <c r="Q34" i="12"/>
  <c r="AA34" i="12" s="1"/>
  <c r="AE34" i="12" s="1"/>
  <c r="U35" i="12"/>
  <c r="U43" i="12"/>
  <c r="W35" i="12"/>
  <c r="W43" i="12"/>
  <c r="AC35" i="12"/>
  <c r="AA36" i="12"/>
  <c r="AE36" i="12"/>
  <c r="AA37" i="12"/>
  <c r="AC37" i="12" s="1"/>
  <c r="AE37" i="12" s="1"/>
  <c r="AA38" i="12"/>
  <c r="AE38" i="12"/>
  <c r="AE40" i="12"/>
  <c r="AE42" i="12"/>
  <c r="J43" i="12"/>
  <c r="L43" i="12"/>
  <c r="M43" i="12"/>
  <c r="AC43" i="12" l="1"/>
  <c r="Y22" i="12"/>
  <c r="S35" i="12"/>
  <c r="S43" i="12" s="1"/>
  <c r="S22" i="12"/>
  <c r="AG24" i="12"/>
  <c r="AA25" i="12"/>
  <c r="AA14" i="12"/>
  <c r="AE14" i="12" s="1"/>
  <c r="AE16" i="12" s="1"/>
  <c r="G16" i="12"/>
  <c r="G22" i="12" s="1"/>
  <c r="AA16" i="12" l="1"/>
  <c r="AE25" i="12"/>
  <c r="AG14" i="12"/>
  <c r="Q17" i="12" l="1"/>
  <c r="Q22" i="12" s="1"/>
  <c r="AA17" i="12" l="1"/>
  <c r="AE17" i="12" s="1"/>
  <c r="AE22" i="12" s="1"/>
  <c r="Q29" i="12"/>
  <c r="AA22" i="12" l="1"/>
  <c r="AA29" i="12"/>
  <c r="Q35" i="12"/>
  <c r="Q43" i="12" s="1"/>
  <c r="AG22" i="12" l="1"/>
  <c r="AA35" i="12"/>
  <c r="AA43" i="12" s="1"/>
  <c r="AE29" i="12"/>
  <c r="AE35" i="12" s="1"/>
  <c r="AE43" i="12" s="1"/>
  <c r="AF44" i="1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NATCHA..</author>
    <author>Windows 10</author>
    <author>Windows8.1</author>
  </authors>
  <commentList>
    <comment ref="C175" authorId="0" shapeId="0" xr:uid="{A7D7708A-CC7E-49EC-9028-5DB7330D3242}">
      <text>
        <r>
          <rPr>
            <sz val="9"/>
            <color indexed="81"/>
            <rFont val="Tahoma"/>
            <family val="2"/>
          </rPr>
          <t>จากกระทบ Cash flow ส่วนปรับปรุงจากการแปลงค่างบการเงิน ช่องผลต่างจากการแปลงค่า</t>
        </r>
      </text>
    </comment>
    <comment ref="C177" authorId="0" shapeId="0" xr:uid="{9D32DC34-CEF4-434E-BB34-6FFC2E3E5F8D}">
      <text>
        <r>
          <rPr>
            <sz val="9"/>
            <color indexed="81"/>
            <rFont val="Tahoma"/>
            <family val="2"/>
          </rPr>
          <t>จากกระทบ Cash flow เงินลงทุนในหลักทรัพย์เผื่อขาย กำไรขาดทุนจากการเปลี่ยนแปลง</t>
        </r>
      </text>
    </comment>
    <comment ref="C180" authorId="0" shapeId="0" xr:uid="{CB0EC214-372C-46F9-B75E-C4C59A7F5C33}">
      <text>
        <r>
          <rPr>
            <sz val="9"/>
            <color indexed="81"/>
            <rFont val="Tahoma"/>
            <family val="2"/>
          </rPr>
          <t>จากกระทบ Cash flow เงินลงทุนในหลักทรัพย์เผื่อขาย กำไรขาดทุนจากการเปลี่ยนแปลง</t>
        </r>
      </text>
    </comment>
    <comment ref="C258" authorId="0" shapeId="0" xr:uid="{7E3AAC3D-F285-422E-A96C-B168DEEBE801}">
      <text>
        <r>
          <rPr>
            <sz val="9"/>
            <color indexed="81"/>
            <rFont val="Tahoma"/>
            <family val="2"/>
          </rPr>
          <t>จากกระทบ Cash flow ส่วนปรับปรุงจากการแปลงค่างบการเงิน ช่องผลต่างจากการแปลงค่า</t>
        </r>
      </text>
    </comment>
    <comment ref="C260" authorId="0" shapeId="0" xr:uid="{B4A17D34-5873-41DA-8664-C26C5E4D85D3}">
      <text>
        <r>
          <rPr>
            <sz val="9"/>
            <color indexed="81"/>
            <rFont val="Tahoma"/>
            <family val="2"/>
          </rPr>
          <t>จากกระทบ Cash flow เงินลงทุนในหลักทรัพย์เผื่อขาย กำไรขาดทุนจากการเปลี่ยนแปลง</t>
        </r>
      </text>
    </comment>
    <comment ref="G261" authorId="1" shapeId="0" xr:uid="{4594CAA5-ACAB-4E4C-ADCF-BF45983091B6}">
      <text>
        <r>
          <rPr>
            <sz val="9"/>
            <color indexed="81"/>
            <rFont val="Tahoma"/>
            <family val="2"/>
          </rPr>
          <t xml:space="preserve">รวม NCI
</t>
        </r>
      </text>
    </comment>
    <comment ref="C263" authorId="0" shapeId="0" xr:uid="{E7757E03-EE4A-4024-8A59-B8F2FFABBAA8}">
      <text>
        <r>
          <rPr>
            <sz val="9"/>
            <color indexed="81"/>
            <rFont val="Tahoma"/>
            <family val="2"/>
          </rPr>
          <t>จากกระทบ Cash flow เงินลงทุนในหลักทรัพย์เผื่อขาย กำไรขาดทุนจากการเปลี่ยนแปลง</t>
        </r>
      </text>
    </comment>
    <comment ref="K302" authorId="2" shapeId="0" xr:uid="{C33A4776-A28D-4D18-9D7C-A931A3BE66A3}">
      <text>
        <r>
          <rPr>
            <b/>
            <sz val="9"/>
            <color indexed="81"/>
            <rFont val="Tahoma"/>
            <family val="2"/>
          </rPr>
          <t>Link</t>
        </r>
      </text>
    </comment>
    <comment ref="AC306" authorId="0" shapeId="0" xr:uid="{63F35FDB-8715-45E6-9C77-3FDCDC8331BD}">
      <text>
        <r>
          <rPr>
            <b/>
            <sz val="11"/>
            <color indexed="81"/>
            <rFont val="Tahoma"/>
            <family val="2"/>
          </rPr>
          <t>Link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Windows8.1</author>
    <author>NATCHA..</author>
  </authors>
  <commentList>
    <comment ref="G14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Link</t>
        </r>
      </text>
    </comment>
    <comment ref="I14" authorId="0" shapeId="0" xr:uid="{00000000-0006-0000-0800-000002000000}">
      <text>
        <r>
          <rPr>
            <b/>
            <sz val="9"/>
            <color indexed="81"/>
            <rFont val="Tahoma"/>
            <family val="2"/>
          </rPr>
          <t>Link</t>
        </r>
      </text>
    </comment>
    <comment ref="K14" authorId="0" shapeId="0" xr:uid="{00000000-0006-0000-0800-000003000000}">
      <text>
        <r>
          <rPr>
            <b/>
            <sz val="9"/>
            <color indexed="81"/>
            <rFont val="Tahoma"/>
            <family val="2"/>
          </rPr>
          <t>Link</t>
        </r>
      </text>
    </comment>
    <comment ref="O14" authorId="0" shapeId="0" xr:uid="{00000000-0006-0000-0800-000004000000}">
      <text>
        <r>
          <rPr>
            <b/>
            <sz val="9"/>
            <color indexed="81"/>
            <rFont val="Tahoma"/>
            <family val="2"/>
          </rPr>
          <t xml:space="preserve">Link
</t>
        </r>
      </text>
    </comment>
    <comment ref="Q17" authorId="0" shapeId="0" xr:uid="{00000000-0006-0000-0800-000005000000}">
      <text>
        <r>
          <rPr>
            <b/>
            <sz val="9"/>
            <color indexed="81"/>
            <rFont val="Tahoma"/>
            <family val="2"/>
          </rPr>
          <t>Link</t>
        </r>
      </text>
    </comment>
    <comment ref="S17" authorId="0" shapeId="0" xr:uid="{00000000-0006-0000-0800-000006000000}">
      <text>
        <r>
          <rPr>
            <b/>
            <sz val="9"/>
            <color indexed="81"/>
            <rFont val="Tahoma"/>
            <family val="2"/>
          </rPr>
          <t xml:space="preserve">Link
</t>
        </r>
      </text>
    </comment>
    <comment ref="AC17" authorId="1" shapeId="0" xr:uid="{00000000-0006-0000-0800-000007000000}">
      <text>
        <r>
          <rPr>
            <b/>
            <sz val="11"/>
            <color indexed="81"/>
            <rFont val="Tahoma"/>
            <family val="2"/>
          </rPr>
          <t>Link</t>
        </r>
      </text>
    </comment>
    <comment ref="G25" authorId="0" shapeId="0" xr:uid="{00000000-0006-0000-0800-000008000000}">
      <text>
        <r>
          <rPr>
            <b/>
            <sz val="9"/>
            <color indexed="81"/>
            <rFont val="Tahoma"/>
            <family val="2"/>
          </rPr>
          <t xml:space="preserve">Link
</t>
        </r>
      </text>
    </comment>
    <comment ref="I25" authorId="0" shapeId="0" xr:uid="{00000000-0006-0000-0800-000009000000}">
      <text>
        <r>
          <rPr>
            <b/>
            <sz val="9"/>
            <color indexed="81"/>
            <rFont val="Tahoma"/>
            <family val="2"/>
          </rPr>
          <t>Link</t>
        </r>
      </text>
    </comment>
    <comment ref="K25" authorId="0" shapeId="0" xr:uid="{00000000-0006-0000-0800-00000A000000}">
      <text>
        <r>
          <rPr>
            <b/>
            <sz val="9"/>
            <color indexed="81"/>
            <rFont val="Tahoma"/>
            <family val="2"/>
          </rPr>
          <t>Link</t>
        </r>
      </text>
    </comment>
    <comment ref="O25" authorId="0" shapeId="0" xr:uid="{00000000-0006-0000-0800-00000B000000}">
      <text>
        <r>
          <rPr>
            <b/>
            <sz val="9"/>
            <color indexed="81"/>
            <rFont val="Tahoma"/>
            <family val="2"/>
          </rPr>
          <t xml:space="preserve">Link
</t>
        </r>
      </text>
    </comment>
    <comment ref="Q29" authorId="0" shapeId="0" xr:uid="{00000000-0006-0000-0800-00000C000000}">
      <text>
        <r>
          <rPr>
            <b/>
            <sz val="9"/>
            <color indexed="81"/>
            <rFont val="Tahoma"/>
            <family val="2"/>
          </rPr>
          <t xml:space="preserve">Link
</t>
        </r>
      </text>
    </comment>
  </commentList>
</comments>
</file>

<file path=xl/sharedStrings.xml><?xml version="1.0" encoding="utf-8"?>
<sst xmlns="http://schemas.openxmlformats.org/spreadsheetml/2006/main" count="525" uniqueCount="286">
  <si>
    <t>สินทรัพย์</t>
  </si>
  <si>
    <t>งบการเงินรวม</t>
  </si>
  <si>
    <t>สินทรัพย์หมุนเวียน</t>
  </si>
  <si>
    <t>สินทรัพย์หมุนเวียนอื่น</t>
  </si>
  <si>
    <t xml:space="preserve"> 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</si>
  <si>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</si>
  <si>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</si>
  <si>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</si>
  <si>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</si>
  <si>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</si>
  <si>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</si>
  <si>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</si>
  <si>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</si>
  <si>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</si>
  <si>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</si>
  <si>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</si>
  <si>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</si>
  <si>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รายได้อื่น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</si>
  <si>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</si>
  <si>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</si>
  <si>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</si>
  <si>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</si>
  <si>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สินทรัพย์ไม่หมุนเวียน</t>
  </si>
  <si>
    <t>รวมสินทรัพย์ไม่หมุนเวียน</t>
  </si>
  <si>
    <t>ภาษีเงินได้ค้างจ่าย</t>
  </si>
  <si>
    <t>หนี้สินไม่หมุนเวียน</t>
  </si>
  <si>
    <t>รวมหนี้สินไม่หมุนเวียน</t>
  </si>
  <si>
    <t>และชำระแล้ว</t>
  </si>
  <si>
    <t>ส่วนเกิน</t>
  </si>
  <si>
    <t>มูลค่าหุ้นสามัญ</t>
  </si>
  <si>
    <t>กำไรสะสม</t>
  </si>
  <si>
    <t>สินทรัพย์ไม่หมุนเวียนอื่น</t>
  </si>
  <si>
    <t>หนี้สินไม่หมุนเวียนอื่น</t>
  </si>
  <si>
    <t>เจ้าหนี้การค้า</t>
  </si>
  <si>
    <t xml:space="preserve">เงินสดและรายการเทียบเท่าเงินสด ณ วันที่ 1 มกราคม </t>
  </si>
  <si>
    <t>เงินสดรับจากการจำหน่ายอุปกรณ์</t>
  </si>
  <si>
    <t>รายการที่ไม่ใช่เงินสดประกอบด้วย</t>
  </si>
  <si>
    <t>ลูกหนี้การค้า</t>
  </si>
  <si>
    <t>ส่วนประกอบของสินทรัพย์และหนี้สินดำเนินงาน</t>
  </si>
  <si>
    <t>ค่าใช้จ่ายค้างจ่าย</t>
  </si>
  <si>
    <t>เจ้าหนี้อื่น</t>
  </si>
  <si>
    <t xml:space="preserve">ทุนจดทะเบียน </t>
  </si>
  <si>
    <t xml:space="preserve">ส่วนเกินมูลค่าหุ้นสามัญ </t>
  </si>
  <si>
    <t>งบแสดงการเปลี่ยนแปลงส่วนของผู้ถือหุ้น</t>
  </si>
  <si>
    <t>งบการเงินเฉพาะกิจการ</t>
  </si>
  <si>
    <t>หน่วย : พันบาท</t>
  </si>
  <si>
    <t>ยังไม่ได้ตรวจสอบ</t>
  </si>
  <si>
    <t>สอบทานแล้ว</t>
  </si>
  <si>
    <t>ตรวจสอบแล้ว</t>
  </si>
  <si>
    <t>หมายเหตุประกอบงบการเงินระหว่างกาลเป็นส่วนหนึ่งของงบการเงินนี้</t>
  </si>
  <si>
    <t>จ่ายดอกเบี้ย</t>
  </si>
  <si>
    <t>จ่ายภาษีเงินได้</t>
  </si>
  <si>
    <t>กำไรขั้นต้น</t>
  </si>
  <si>
    <t>กำไรก่อนค่าใช้จ่าย</t>
  </si>
  <si>
    <t>ต้นทุนทางการเงิน</t>
  </si>
  <si>
    <t>หมายเหตุ</t>
  </si>
  <si>
    <t xml:space="preserve">ทุนเรือนหุ้น </t>
  </si>
  <si>
    <t>ส่วนของผู้ถือหุ้นบริษัทใหญ่</t>
  </si>
  <si>
    <t xml:space="preserve">ทุนสำรองตามกฎหมาย </t>
  </si>
  <si>
    <t>ส่วนแบ่งกำไรจากเงินลงทุนในบริษัทร่วม</t>
  </si>
  <si>
    <t>ทุนที่ออก</t>
  </si>
  <si>
    <t>ทุนที่ออกและชำระแล้ว</t>
  </si>
  <si>
    <t>ทุนสำรองตามกฎหมาย</t>
  </si>
  <si>
    <t xml:space="preserve">เงินลงทุนในบริษัทย่อย </t>
  </si>
  <si>
    <t>สำรองผลประโยชน์ระยะยาวของพนักงาน</t>
  </si>
  <si>
    <t>งบแสดงฐานะการเงิน</t>
  </si>
  <si>
    <r>
      <t>หนี้สินและส่วนของผู้ถือหุ้น (ต่อ)</t>
    </r>
    <r>
      <rPr>
        <sz val="16"/>
        <rFont val="AngsanaUPC"/>
        <family val="1"/>
        <charset val="222"/>
      </rPr>
      <t xml:space="preserve"> </t>
    </r>
  </si>
  <si>
    <t>ส่วนของผู้ถือหุ้น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</si>
  <si>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</si>
  <si>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</si>
  <si>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</si>
  <si>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</si>
  <si>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</si>
  <si>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</si>
  <si>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กำไรขาดทุนเบ็ดเสร็จอื่น</t>
  </si>
  <si>
    <t>การแปลงค่า</t>
  </si>
  <si>
    <t>งบการเงิน</t>
  </si>
  <si>
    <t>รวมองค์ประกอบ</t>
  </si>
  <si>
    <t>อื่นของส่วนของ</t>
  </si>
  <si>
    <t>ผู้ถือหุ้น</t>
  </si>
  <si>
    <t xml:space="preserve">  ส่วนได้เสียที่   ไม่มีอำนาจ  ควบคุม</t>
  </si>
  <si>
    <t>เงินลงทุนในหลักทรัพย์เผื่อขาย</t>
  </si>
  <si>
    <t>เงินลงทุนในบริษัทร่วม</t>
  </si>
  <si>
    <t>ค่าใช้จ่ายผลประโยชน์ระยะยาวของพนักงาน</t>
  </si>
  <si>
    <t>การเปลี่ยนแปลงในส่วนประกอบของสินทรัพย์ดำเนินงาน(เพิ่มขึ้น)ลดลง</t>
  </si>
  <si>
    <t>ที่ดิน อาคารและอุปกรณ์</t>
  </si>
  <si>
    <t xml:space="preserve">       รวมส่วน        ของผู้ถือหุ้น</t>
  </si>
  <si>
    <t xml:space="preserve">        ส่วนเกิน         มูลค่าหุ้นสามัญ</t>
  </si>
  <si>
    <t>ข้อมูลเพิ่มเติมประกอบงบกระแสเงินสด</t>
  </si>
  <si>
    <t>เงินปันผลจ่าย</t>
  </si>
  <si>
    <t>เงินปันผลรับจากเงินลงทุนในบริษัทร่วม</t>
  </si>
  <si>
    <t>เงินปันผลรับจากเงินลงทุนในบริษัทย่อย</t>
  </si>
  <si>
    <t>เงินปันผลที่บริษัทย่อยจ่ายให้ส่วนได้เสียที่ไม่มีอำนาจควบคุม</t>
  </si>
  <si>
    <t xml:space="preserve"> รวมส่วนของ
ผู้ถือหุ้น</t>
  </si>
  <si>
    <t>จัดสรรแล้ว-
ทุนสำรองตาม
กฎหมาย</t>
  </si>
  <si>
    <t>หนี้สินภาษีเงินได้รอการตัดบัญชี</t>
  </si>
  <si>
    <t>องค์ประกอบของภาษีเงินได้</t>
  </si>
  <si>
    <t>เงินลงทุนในกองทุนเปิด</t>
  </si>
  <si>
    <t>เงินฝากประจำธนาคาร</t>
  </si>
  <si>
    <t xml:space="preserve">เงินฝากประจำธนาคารติดภาระค้ำประกัน </t>
  </si>
  <si>
    <t>ค่าตอบแทนกรรมการและโบนัสค้างจ่าย</t>
  </si>
  <si>
    <t>ซื้ออาคารและอุปกรณ์</t>
  </si>
  <si>
    <t>ต้นทุนการให้บริการและค่านายหน้า</t>
  </si>
  <si>
    <t>รายได้จากการให้บริการและค่านายหน้า</t>
  </si>
  <si>
    <t>ค่าใช้จ่ายในการบริการและบริหาร</t>
  </si>
  <si>
    <t xml:space="preserve">รวมส่วนของ
</t>
  </si>
  <si>
    <t xml:space="preserve">ผู้ถือหุ้นบริษัท
</t>
  </si>
  <si>
    <t>ใหญ่</t>
  </si>
  <si>
    <t>เงินปันผลที่บริษัทย่อยจ่ายให้ส่วนได้เสีย</t>
  </si>
  <si>
    <t>ที่ไม่มีอำนาจควบคุม</t>
  </si>
  <si>
    <t>เงินสดสุทธิใช้ไปในกิจกรรมจัดหาเงิน</t>
  </si>
  <si>
    <t>ดอกเบี้ยรับ</t>
  </si>
  <si>
    <t>รับดอกเบี้ย</t>
  </si>
  <si>
    <t>เงินสดรับจากการขอคืนภาษีเงินได้</t>
  </si>
  <si>
    <t>ภาษีเงินได้นิติบุคคลถูกหัก ณ ที่จ่ายรอขอคืน</t>
  </si>
  <si>
    <t>บริษัท ฟาร์อีสท์ เฟมไลน์ ดีดีบี จำกัด (มหาชน) และบริษัทย่อย</t>
  </si>
  <si>
    <t>โฆษณาระหว่างผลิต</t>
  </si>
  <si>
    <t>ในบริษัทย่อยและบริษัทร่วม</t>
  </si>
  <si>
    <t>โครงการผลประโยชน์ของพนักงานของบริษัทร่วม - สุทธิจากภาษี</t>
  </si>
  <si>
    <t>ส่วนได้เสียที่ไม่มีอำนาจควบคุมลดลงจากการเปลี่ยน</t>
  </si>
  <si>
    <t>หน้า 1</t>
  </si>
  <si>
    <t>หน้า 2</t>
  </si>
  <si>
    <t>หน้า 3</t>
  </si>
  <si>
    <t>หน้า 4</t>
  </si>
  <si>
    <t>หน้า 5</t>
  </si>
  <si>
    <t>หน้า 8</t>
  </si>
  <si>
    <t>เปลี่ยนแปลงสัดส่วนเงินลงทุน</t>
  </si>
  <si>
    <t>ปรับปรุงผลกำไรจากการประมาณการตามหลักคณิตศาสตร์</t>
  </si>
  <si>
    <t>ประเภทเงินลงทุนในบริษัทย่อยเป็นบริษัทร่วม</t>
  </si>
  <si>
    <t>หน้า 6</t>
  </si>
  <si>
    <t>หน้า 7</t>
  </si>
  <si>
    <t>ส่วนเกินทุนจากการเปลี่ยนแปลงสัดส่วนเงินลงทุน</t>
  </si>
  <si>
    <t>ผลประโยชน์ของพนักงานของบริษัทร่วม</t>
  </si>
  <si>
    <t>การเปลี่ยนแปลงส่วนของผู้ถือหุ้นจากการรับโอนกิจการ</t>
  </si>
  <si>
    <t>ส่วนทุนจากการจ่ายโดยใช้หุ้นเป็นเกณฑ์</t>
  </si>
  <si>
    <t>ปี 2562</t>
  </si>
  <si>
    <t>ยอดคงเหลือต้นงวด 1 มกราคม 2562</t>
  </si>
  <si>
    <t>กำไร(ขาดทุน)เบ็ดเสร็จรวมสำหรับงวด 2562</t>
  </si>
  <si>
    <t>ส่วนทุนจากการ</t>
  </si>
  <si>
    <t>จ่ายโดยใช้หุ้น</t>
  </si>
  <si>
    <t>เป็นเกณฑ์</t>
  </si>
  <si>
    <t xml:space="preserve">         ทุนที่ออก         และชำระแล้ว</t>
  </si>
  <si>
    <t>หุ้นสามัญ 7,870,000 หุ้น มูลค่าหุ้นละ 10 บาท</t>
  </si>
  <si>
    <t>ส่วนต่ำกว่าทุนจากการเปลี่ยนแปลงสัดส่วนเงินลงทุนในบริษัทร่วม</t>
  </si>
  <si>
    <t>โอนภาษีเงินได้ถูกหัก ณ ที่จ่ายเกินหนึ่งปีเป็นสินทรัพย์ไม่หมุนเวียน</t>
  </si>
  <si>
    <t>ประกันภัยสำหรับโครงการผลประโยชน์ของพนักงาน</t>
  </si>
  <si>
    <t>ของบริษัทร่วม-สุทธิจากภาษี</t>
  </si>
  <si>
    <t>ปี 2563</t>
  </si>
  <si>
    <t>การเพิ่มทุนหุ้นสามัญ</t>
  </si>
  <si>
    <t>ยอดคงเหลือต้นงวด 1 มกราคม 2563</t>
  </si>
  <si>
    <t>กำไร(ขาดทุน)เบ็ดเสร็จรวมสำหรับงวด 2563</t>
  </si>
  <si>
    <t>สินทรัพย์สิทธิการใช้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</si>
  <si>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</si>
  <si>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</si>
  <si>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เงินสดรับจากการดำเนินงาน</t>
  </si>
  <si>
    <t>เงินสดสุทธิได้มาจากกิจกรรมดำเนินงาน</t>
  </si>
  <si>
    <t>สินทรัพย์ทางการ</t>
  </si>
  <si>
    <t>เงินไม่หมุนเวียนอื่น</t>
  </si>
  <si>
    <t>สินทรัพย์ทางการเงินหมุนเวียนอื่น - เงินลงทุนในกองทุนเปิด</t>
  </si>
  <si>
    <t>ซื้อเงินลงทุนในสินทรัพย์ทางการเงินไม่หมุนเวียนอื่น - กองทุนส่วนบุคคล</t>
  </si>
  <si>
    <t>รวมสินทรัพย์ทางการเงินหมุนเวียนอื่น</t>
  </si>
  <si>
    <t>หลักทรัพย์ในความต้องการของตลาด</t>
  </si>
  <si>
    <t>หลักทรัพย์ที่ไม่อยู่ในความต้องการของตลาด</t>
  </si>
  <si>
    <t>รวมสินทรัพย์ทางการเงินไม่หมุนเวียนอื่น</t>
  </si>
  <si>
    <t>จ่ายชำระหนี้สินตามสัญญาเช่า</t>
  </si>
  <si>
    <t>รายการที่จะไม่ถูกจัดประเภทรายการใหม่เข้าไปไว้ในกำไรหรือขาดทุนภายหลัง :</t>
  </si>
  <si>
    <t>รายการที่อาจจะถูกจัดประเภทรายการใหม่เข้าไปไว้ในกำไรหรือขาดทุนภายหลัง :</t>
  </si>
  <si>
    <t>ประกันภัยสำหรับโครงการผลประโยชน์ของพนักงาน - สุทธิจากภาษี</t>
  </si>
  <si>
    <t>ขายเงินลงทุนในบริษัทร่วมโดยไม่เสียการควบคุม</t>
  </si>
  <si>
    <t>ค่าเสื่อมราคาอาคารและอุปกรณ์</t>
  </si>
  <si>
    <t>ค่าเสื่อมราคาสินทรัพย์สิทธิการใช้</t>
  </si>
  <si>
    <t>สินทรัพย์สิทธิการใช้และหนี้สินตามสัญญาเช่าเพิ่มขึ้นจากผลกระทบ</t>
  </si>
  <si>
    <t>ณ วันที่ 1 มกราคม 2563</t>
  </si>
  <si>
    <t>ส่วนเกิน(ต่ำ)กว่าทุนจากการ</t>
  </si>
  <si>
    <t>หน้า 10</t>
  </si>
  <si>
    <t>หน้า 11</t>
  </si>
  <si>
    <t>สำหรับงวดหกเดือนสิ้นสุดวันที่ 30 มิถุนายน 2563</t>
  </si>
  <si>
    <t>ยอดคงเหลือปลายงวด 30 มิถุนายน 2562</t>
  </si>
  <si>
    <t>ยอดคงเหลือปลายงวด 30 มิถุนายน 2563</t>
  </si>
  <si>
    <t>กำไร(ขาดทุน)เบ็ดเสร็จรวมสำหรับงวด 2562 :-</t>
  </si>
  <si>
    <t>รวมกำไร(ขาดทุน)เบ็ดเสร็จรวมสำหรับงวด 2562</t>
  </si>
  <si>
    <t>เงินลงทุนในบริษัทร่วมเพิ่มขึ้น(ลดลง)จากผลต่างจากการแปลงค่างบการเงิน</t>
  </si>
  <si>
    <t>ผลสะสมจากการเปลี่ยนแปลงนโยบายการบัญชี</t>
  </si>
  <si>
    <t>เงินลงทุนใน</t>
  </si>
  <si>
    <t>หลักทรัพย์เผื่อขาย</t>
  </si>
  <si>
    <t>กำไรจากกิจกรรมดำเนินงาน</t>
  </si>
  <si>
    <t>กำไรก่อนภาษีเงินได้</t>
  </si>
  <si>
    <t>กำไรสำหรับงวด</t>
  </si>
  <si>
    <t>การแบ่งปันกำไร</t>
  </si>
  <si>
    <t xml:space="preserve">กำไรต่อหุ้นส่วนที่เป็นของบริษัทใหญ่ </t>
  </si>
  <si>
    <t>กำไรต่อหุ้นขั้นพื้นฐาน (บาท)</t>
  </si>
  <si>
    <t>หน่วย : พันบาท ยกเว้นกำไรต่อหุ้นแสดงเป็นบาท</t>
  </si>
  <si>
    <t>กำไรเบ็ดเสร็จรวมสำหรับงวด</t>
  </si>
  <si>
    <t>การแบ่งปันกำไรเบ็ดเสร็จรวม</t>
  </si>
  <si>
    <t>ค่าใช้จ่ายภาษีเงินได้</t>
  </si>
  <si>
    <t>กำไร(ขาดทุน)เบ็ดเสร็จอื่น :</t>
  </si>
  <si>
    <t>หนี้สูญเพิ่มขึ้น</t>
  </si>
  <si>
    <t>การเปลี่ยนแปลงสัดส่วน</t>
  </si>
  <si>
    <t>เงินลงทุนในบริษัทย่อย</t>
  </si>
  <si>
    <t>และบริษัทร่วม</t>
  </si>
  <si>
    <t>หลักทรัพย์</t>
  </si>
  <si>
    <t>เผื่อขาย</t>
  </si>
  <si>
    <t>ทางการเงิน</t>
  </si>
  <si>
    <t>ไม่หมุนเวียนอื่น</t>
  </si>
  <si>
    <t>อื่นของ</t>
  </si>
  <si>
    <t>นโยบายการบัญชี</t>
  </si>
  <si>
    <t>ผลสะสมจากการเปลี่ยนแปลง</t>
  </si>
  <si>
    <t>หลักคณิตศาสตร์ประกันภัยสำหรับโครงการ</t>
  </si>
  <si>
    <t>หน้า 12</t>
  </si>
  <si>
    <t>เงินปันผลรับจากการลงทุน</t>
  </si>
  <si>
    <t>สินทรัพย์ทางการเงินหมุนเวียนอื่น - เงินฝากประจำธนาคาร(เพิ่มขึ้น)ลดลง</t>
  </si>
  <si>
    <t xml:space="preserve">ผลกำไรจากการวัดมูลค่าสินทรัพย์ทางการเงินไม่หมุนเวียนอื่น :- </t>
  </si>
  <si>
    <t>หลักทรัพย์ที่ไม่อยู่ในความต้องการของตลาด ในการนำมาตรฐานการ</t>
  </si>
  <si>
    <t>รายงานทางการเงินฉบับที่ 9 มาถือปฏิบัติ ณ วันที่ 1 มกราคม 2563</t>
  </si>
  <si>
    <t>งบกระแสเงินสด (1/3)</t>
  </si>
  <si>
    <t>งบกระแสเงินสด (2/3)</t>
  </si>
  <si>
    <t>งบกระแสเงินสด (3/3)</t>
  </si>
  <si>
    <t>และมีผลขาดทุนโดยไม่เสียการควบคุม</t>
  </si>
  <si>
    <t>บริษัทร่วมขายเงินลงทุนในบริษัทย่อย</t>
  </si>
  <si>
    <t>ยอดคงเหลือปลายงวด 30 กันยายน 2563</t>
  </si>
  <si>
    <t>เงินสดและรายการเทียบเท่าเงินสด ณ วันที่ 30 กันยายน</t>
  </si>
  <si>
    <t>ผลตอบแทนกองทุนส่วนบุคคล</t>
  </si>
  <si>
    <t>ผลต่างของอัตราแลกเปลี่ยนจากการแปลงค่างบการเงินของบริษัทร่วม</t>
  </si>
  <si>
    <t>อุปกรณ์เพิ่มขึ้นจากเจ้าหนี้ทรัพย์สิน</t>
  </si>
  <si>
    <t>สินทรัพย์ภาษีเงินได้ของงวดปัจจุบัน</t>
  </si>
  <si>
    <t>กำไรที่ยังไม่เกิดขึ้นจากสินทรัพย์ทางการเงินหมุนเวียนอื่น</t>
  </si>
  <si>
    <t>-หลักทรัพย์ที่ไม่อยู่ในความต้องการของตลาด</t>
  </si>
  <si>
    <t>กำไรจากการดำเนินงานก่อนการเปลี่ยนแปลงใน</t>
  </si>
  <si>
    <t>เงินสดรับจากสินทรัพย์ทางการเงินไม่หมุนเวียนอื่นที่ครบกำหนด</t>
  </si>
  <si>
    <t>ปรับกระทบกำไรสำหรับงวดเป็นเงินสดรับ(จ่าย)จากการดำเนินงาน</t>
  </si>
  <si>
    <t>กำไรจากการชำระบัญชีของสินทรัพย์ทางการเงินไม่หมุนเวียนอื่น</t>
  </si>
  <si>
    <t>เงินสดรับจากการชำระบัญชีของสินทรัพย์ทางการเงินไม่หมุนเวียนอื่น</t>
  </si>
  <si>
    <t>ผลขาดทุนจากการวัดมูลค่าสินทรัพย์ทางการเงินไม่หมุนเวียนอื่น</t>
  </si>
  <si>
    <t>ในการนำมาตรฐานการรายงานทางการเงินฉบับที่ 16 มาถือปฏิบัติ</t>
  </si>
  <si>
    <t xml:space="preserve">ผลกำไรจากการวัดมูลค่าสินทรัพย์ทางการเงินไม่หมุนเวียนอื่น </t>
  </si>
  <si>
    <t>- หลักทรัพย์ในความต้องการของตลาด</t>
  </si>
  <si>
    <t>- หลักทรัพย์ในความต้องการของตลาด - สุทธิจากภาษี</t>
  </si>
  <si>
    <t>จำนวนหุ้นสามัญที่ออกและชำระแล้ว</t>
  </si>
  <si>
    <t>เงินปันผลรับและผลตอบแทนกองทุนส่วนบุคคล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</si>
  <si>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</si>
  <si>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</si>
  <si>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 xml:space="preserve">ผลขาดทุนจากการวัดมูลค่าสินทรัพย์ทางการเงินไม่หมุนเวียนอื่น </t>
  </si>
  <si>
    <t>ผลขาดทุนจากการประมาณการตามหลักคณิตศาสตร์ประกันภัยสำหรับ</t>
  </si>
  <si>
    <t>ณ 30 กันยายน 2564</t>
  </si>
  <si>
    <t>ณ 31 ธันวาคม 2563</t>
  </si>
  <si>
    <t>ลูกหนี้หมุนเวียนอื่น</t>
  </si>
  <si>
    <t>เจ้าหนี้หมุนเวียนอื่น</t>
  </si>
  <si>
    <t>รวมเจ้าหนี้หมุนเวียนอื่น</t>
  </si>
  <si>
    <t>หนี้สินตามสัญญาเช่า - ส่วนที่ถึงกำหนดชำระ</t>
  </si>
  <si>
    <t>ภายในหนึ่งปี</t>
  </si>
  <si>
    <t>หนี้สินตามสัญญาเช่า-สุทธิจากส่วนที่ถึง</t>
  </si>
  <si>
    <t>กำหนดชำระภายในหนึ่งปี</t>
  </si>
  <si>
    <t>ยอดคงเหลือต้นงวด 1 มกราคม 2563 - ตามที่รายงานไว้เดิม</t>
  </si>
  <si>
    <t>ยอดคงเหลือต้นงวด 1 มกราคม 2563 - หลังปรับปรุง</t>
  </si>
  <si>
    <t>ปี 2564</t>
  </si>
  <si>
    <t>ยอดคงเหลือต้นงวด 1 มกราคม 2564</t>
  </si>
  <si>
    <t>กำไร(ขาดทุน)เบ็ดเสร็จรวมสำหรับงวด 2564 :-</t>
  </si>
  <si>
    <t>กำไร(ขาดทุน)เบ็ดเสร็จรวมสำหรับงวด 2564</t>
  </si>
  <si>
    <t>ปรับปรุงผลขาดทุนจากการประมาณการตาม</t>
  </si>
  <si>
    <t>ผลประโยชน์ของพนักงานของบริษัทร่วม-สุทธิจากภาษี</t>
  </si>
  <si>
    <t>รวมกำไร(ขาดทุน)เบ็ดเสร็จรวมสำหรับงวด 2564</t>
  </si>
  <si>
    <t>ยอดคงเหลือปลายงวด 30 กันยายน 2564</t>
  </si>
  <si>
    <t>หน้า 9</t>
  </si>
  <si>
    <t>ค่าเผื่อผลขาดทุนด้านเครดิตลดลง</t>
  </si>
  <si>
    <t>(กำไร)ขาดทุนจากการจำหน่ายอุปกรณ์</t>
  </si>
  <si>
    <t xml:space="preserve">สินทรัพย์สิทธิการใช้เพิ่มขึ้นจากหนี้สินตามสัญญาเช่า </t>
  </si>
  <si>
    <t xml:space="preserve"> - หลักทรัพย์ในความต้องการของตลาด</t>
  </si>
  <si>
    <t>ขาดทุนจากการเลิกใช้อุปกรณ์</t>
  </si>
  <si>
    <t>ขาดทุนจากการจำหน่ายกองทุนส่วนบุคคล</t>
  </si>
  <si>
    <t xml:space="preserve">เงินสดรับจากผลตอบแทนในสินทรัพย์ทางการเงินไม่หมุนเวียนอื่น </t>
  </si>
  <si>
    <t>- กองทุนส่วนบุคคล</t>
  </si>
  <si>
    <t>เงินสดรับจากการลดเงินลงทุนในสินทรัพย์ทางการเงินไม่หมุนเวียนอื่น</t>
  </si>
  <si>
    <t xml:space="preserve">ซื้อเงินลงทุนในสินทรัพย์ทางการเงินไม่หมุนเวียนอื่น </t>
  </si>
  <si>
    <t>- หลักทรัพย์ที่ไม่อยู่ในความต้องการของตลาด</t>
  </si>
  <si>
    <t>ภาษีเงินได้ถูกหัก ณ ที่จ่ายตัดจ่าย</t>
  </si>
  <si>
    <t>เงินสดสุทธิใช้ไปในกิจกรรมลงทุน</t>
  </si>
  <si>
    <t>รวมขาดทุนเบ็ดเสร็จอื่นสำหรับงวด</t>
  </si>
  <si>
    <t>เงินสดและรายการเทียบเท่าเงินสดลดลงสุทธิ</t>
  </si>
  <si>
    <t>เงินลงทุนในบริษัทร่วมลดลงจากการที่บริษัทร่วมขายเงินลงทุนใน</t>
  </si>
  <si>
    <t>บริษัทย่อยและมีผลขาดทุนโดยไม่เสียการควบคุม</t>
  </si>
  <si>
    <t>รวมกำไรเบ็ดเสร็จอื่นสำหรับงวด</t>
  </si>
  <si>
    <t>เงินลงทุนในบริษัทร่วมลดลงจากการปรับปรุงประมาณการ</t>
  </si>
  <si>
    <t>การเปลี่ยนแปลงในส่วนประกอบของหนี้สินดำเนินงานลดลง</t>
  </si>
  <si>
    <t>ส่วนเกินทุนจาก</t>
  </si>
  <si>
    <t>กำไร(ขาดทุน)เบ็ดเสร็จอื่น</t>
  </si>
  <si>
    <t xml:space="preserve"> กำไร(ขาดทุน)เบ็ดเสร็จอื่น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</si>
</sst>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_(* #,##0_);_(* \(#,##0\);_(* &quot;  -    &quot;_);_(@_)"/>
    <numFmt numFmtId="166" formatCode="_(* #,##0_);_(* \(#,##0\);_(* &quot;-&quot;??_);_(@_)"/>
    <numFmt numFmtId="167" formatCode="&quot;฿&quot;\t#,##0_);[Red]\(&quot;฿&quot;\t#,##0\)"/>
    <numFmt numFmtId="168" formatCode="_-* #,##0\ _F_B_-;\-* #,##0\ _F_B_-;_-* &quot;-&quot;\ _F_B_-;_-@_-"/>
    <numFmt numFmtId="169" formatCode="_-* #,##0.00\ _F_B_-;\-* #,##0.00\ _F_B_-;_-* &quot;-&quot;??\ _F_B_-;_-@_-"/>
    <numFmt numFmtId="170" formatCode="_-&quot;S$&quot;* #,##0.00_-;\-&quot;S$&quot;* #,##0.00_-;_-&quot;S$&quot;* &quot;-&quot;??_-;_-@_-"/>
    <numFmt numFmtId="171" formatCode="#,##0.000;[Red]\-#,##0.000"/>
  </numFmts>
  <fonts count="34">
    <font>
      <sz val="14"/>
      <name val="AngsanaUPC"/>
    </font>
    <font>
      <sz val="14"/>
      <name val="AngsanaUPC"/>
      <family val="1"/>
      <charset val="22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u/>
      <sz val="15"/>
      <name val="AngsanaUPC"/>
      <family val="1"/>
      <charset val="222"/>
    </font>
    <font>
      <sz val="14"/>
      <name val="AngsanaUPC"/>
      <family val="1"/>
      <charset val="222"/>
    </font>
    <font>
      <sz val="13"/>
      <name val="AngsanaUPC"/>
      <family val="1"/>
      <charset val="222"/>
    </font>
    <font>
      <b/>
      <sz val="16"/>
      <name val="AngsanaUPC"/>
      <family val="1"/>
      <charset val="222"/>
    </font>
    <font>
      <b/>
      <sz val="14"/>
      <name val="AngsanaUPC"/>
      <family val="1"/>
      <charset val="222"/>
    </font>
    <font>
      <sz val="12"/>
      <name val="AngsanaUPC"/>
      <family val="1"/>
      <charset val="222"/>
    </font>
    <font>
      <sz val="16"/>
      <name val="AngsanaUPC"/>
      <family val="1"/>
      <charset val="222"/>
    </font>
    <font>
      <u/>
      <sz val="16"/>
      <name val="AngsanaUPC"/>
      <family val="1"/>
      <charset val="222"/>
    </font>
    <font>
      <b/>
      <sz val="16"/>
      <name val="AngsanaUPC"/>
      <family val="1"/>
    </font>
    <font>
      <sz val="16"/>
      <name val="AngsanaUPC"/>
      <family val="1"/>
    </font>
    <font>
      <sz val="14"/>
      <name val="AngsanaUPC"/>
      <family val="1"/>
    </font>
    <font>
      <sz val="18"/>
      <name val="AngsanaUPC"/>
      <family val="1"/>
      <charset val="222"/>
    </font>
    <font>
      <b/>
      <sz val="11"/>
      <color indexed="81"/>
      <name val="Tahoma"/>
      <family val="2"/>
    </font>
    <font>
      <sz val="15"/>
      <name val="AngsanaUPC"/>
      <family val="1"/>
    </font>
    <font>
      <b/>
      <sz val="9"/>
      <color indexed="81"/>
      <name val="Tahoma"/>
      <family val="2"/>
    </font>
    <font>
      <sz val="14"/>
      <name val="AngsanaUPC"/>
      <family val="1"/>
    </font>
    <font>
      <sz val="14"/>
      <name val="AngsanaUPC"/>
      <family val="1"/>
    </font>
    <font>
      <sz val="14"/>
      <name val="Cordia New"/>
      <family val="2"/>
    </font>
    <font>
      <sz val="9"/>
      <color indexed="81"/>
      <name val="Tahoma"/>
      <family val="2"/>
    </font>
    <font>
      <b/>
      <u/>
      <sz val="14"/>
      <name val="AngsanaUPC"/>
      <family val="1"/>
      <charset val="222"/>
    </font>
    <font>
      <sz val="14"/>
      <name val="AngsanaUPC"/>
      <family val="1"/>
    </font>
    <font>
      <sz val="16"/>
      <color theme="0"/>
      <name val="AngsanaUPC"/>
      <family val="1"/>
      <charset val="222"/>
    </font>
    <font>
      <sz val="14"/>
      <color rgb="FFFF0000"/>
      <name val="AngsanaUPC"/>
      <family val="1"/>
      <charset val="222"/>
    </font>
    <font>
      <sz val="14"/>
      <color theme="1"/>
      <name val="AngsanaUPC"/>
      <family val="1"/>
      <charset val="222"/>
    </font>
    <font>
      <sz val="16"/>
      <color rgb="FFFF0000"/>
      <name val="AngsanaUPC"/>
      <family val="1"/>
      <charset val="222"/>
    </font>
    <font>
      <sz val="14"/>
      <color rgb="FFFF0000"/>
      <name val="AngsanaUPC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3" fillId="0" borderId="0"/>
    <xf numFmtId="168" fontId="3" fillId="0" borderId="0"/>
    <xf numFmtId="169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3" fillId="0" borderId="0"/>
    <xf numFmtId="0" fontId="25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8" fillId="0" borderId="0"/>
    <xf numFmtId="0" fontId="1" fillId="0" borderId="0"/>
  </cellStyleXfs>
  <cellXfs count="336">
    <xf numFmtId="0" fontId="0" fillId="0" borderId="0" xfId="0"/>
    <xf numFmtId="166" fontId="14" fillId="0" borderId="0" xfId="0" applyNumberFormat="1" applyFont="1" applyFill="1" applyAlignment="1">
      <alignment horizontal="centerContinuous"/>
    </xf>
    <xf numFmtId="166" fontId="14" fillId="0" borderId="3" xfId="0" applyNumberFormat="1" applyFont="1" applyFill="1" applyBorder="1" applyAlignment="1">
      <alignment horizontal="centerContinuous"/>
    </xf>
    <xf numFmtId="166" fontId="14" fillId="0" borderId="5" xfId="0" applyNumberFormat="1" applyFont="1" applyFill="1" applyBorder="1" applyAlignment="1">
      <alignment horizontal="centerContinuous"/>
    </xf>
    <xf numFmtId="37" fontId="14" fillId="0" borderId="0" xfId="0" applyNumberFormat="1" applyFont="1" applyFill="1" applyBorder="1"/>
    <xf numFmtId="166" fontId="14" fillId="0" borderId="0" xfId="0" applyNumberFormat="1" applyFont="1" applyFill="1"/>
    <xf numFmtId="166" fontId="14" fillId="0" borderId="0" xfId="0" applyNumberFormat="1" applyFont="1" applyFill="1" applyAlignment="1">
      <alignment horizontal="right"/>
    </xf>
    <xf numFmtId="166" fontId="14" fillId="0" borderId="0" xfId="0" applyNumberFormat="1" applyFont="1" applyFill="1" applyBorder="1" applyAlignment="1">
      <alignment horizontal="right"/>
    </xf>
    <xf numFmtId="166" fontId="14" fillId="0" borderId="5" xfId="0" applyNumberFormat="1" applyFont="1" applyFill="1" applyBorder="1"/>
    <xf numFmtId="166" fontId="14" fillId="0" borderId="3" xfId="0" applyNumberFormat="1" applyFont="1" applyFill="1" applyBorder="1"/>
    <xf numFmtId="166" fontId="14" fillId="0" borderId="0" xfId="0" applyNumberFormat="1" applyFont="1" applyFill="1" applyBorder="1"/>
    <xf numFmtId="38" fontId="14" fillId="0" borderId="0" xfId="0" applyNumberFormat="1" applyFont="1" applyFill="1" applyAlignment="1">
      <alignment horizontal="centerContinuous"/>
    </xf>
    <xf numFmtId="38" fontId="14" fillId="0" borderId="0" xfId="0" applyNumberFormat="1" applyFont="1" applyFill="1"/>
    <xf numFmtId="166" fontId="14" fillId="0" borderId="4" xfId="0" applyNumberFormat="1" applyFont="1" applyFill="1" applyBorder="1"/>
    <xf numFmtId="38" fontId="14" fillId="0" borderId="6" xfId="0" quotePrefix="1" applyNumberFormat="1" applyFont="1" applyFill="1" applyBorder="1" applyAlignment="1">
      <alignment horizontal="right"/>
    </xf>
    <xf numFmtId="38" fontId="14" fillId="0" borderId="0" xfId="0" applyNumberFormat="1" applyFont="1" applyFill="1" applyBorder="1"/>
    <xf numFmtId="0" fontId="14" fillId="0" borderId="0" xfId="0" applyFont="1" applyFill="1"/>
    <xf numFmtId="0" fontId="14" fillId="0" borderId="5" xfId="0" quotePrefix="1" applyNumberFormat="1" applyFont="1" applyFill="1" applyBorder="1" applyAlignment="1">
      <alignment horizontal="center"/>
    </xf>
    <xf numFmtId="0" fontId="14" fillId="0" borderId="7" xfId="0" quotePrefix="1" applyNumberFormat="1" applyFont="1" applyFill="1" applyBorder="1" applyAlignment="1">
      <alignment horizontal="center" vertical="center"/>
    </xf>
    <xf numFmtId="38" fontId="14" fillId="0" borderId="3" xfId="0" applyNumberFormat="1" applyFont="1" applyFill="1" applyBorder="1" applyAlignment="1">
      <alignment horizontal="centerContinuous"/>
    </xf>
    <xf numFmtId="37" fontId="14" fillId="0" borderId="3" xfId="0" applyNumberFormat="1" applyFont="1" applyFill="1" applyBorder="1" applyAlignment="1">
      <alignment horizontal="centerContinuous"/>
    </xf>
    <xf numFmtId="166" fontId="14" fillId="0" borderId="8" xfId="0" applyNumberFormat="1" applyFont="1" applyFill="1" applyBorder="1"/>
    <xf numFmtId="37" fontId="14" fillId="0" borderId="0" xfId="0" applyNumberFormat="1" applyFont="1" applyFill="1"/>
    <xf numFmtId="166" fontId="14" fillId="0" borderId="0" xfId="0" applyNumberFormat="1" applyFont="1" applyFill="1" applyBorder="1" applyAlignment="1">
      <alignment horizontal="left"/>
    </xf>
    <xf numFmtId="166" fontId="14" fillId="0" borderId="5" xfId="0" applyNumberFormat="1" applyFont="1" applyFill="1" applyBorder="1" applyAlignment="1">
      <alignment horizontal="center"/>
    </xf>
    <xf numFmtId="166" fontId="14" fillId="0" borderId="10" xfId="0" applyNumberFormat="1" applyFont="1" applyFill="1" applyBorder="1"/>
    <xf numFmtId="37" fontId="9" fillId="0" borderId="0" xfId="0" applyNumberFormat="1" applyFont="1" applyFill="1"/>
    <xf numFmtId="166" fontId="9" fillId="0" borderId="0" xfId="0" applyNumberFormat="1" applyFont="1" applyFill="1" applyBorder="1" applyAlignment="1">
      <alignment horizontal="centerContinuous"/>
    </xf>
    <xf numFmtId="38" fontId="14" fillId="0" borderId="0" xfId="0" quotePrefix="1" applyNumberFormat="1" applyFont="1" applyFill="1" applyBorder="1" applyAlignment="1">
      <alignment horizontal="right"/>
    </xf>
    <xf numFmtId="0" fontId="14" fillId="0" borderId="0" xfId="0" quotePrefix="1" applyNumberFormat="1" applyFont="1" applyFill="1" applyBorder="1" applyAlignment="1">
      <alignment horizontal="center"/>
    </xf>
    <xf numFmtId="166" fontId="14" fillId="0" borderId="0" xfId="0" applyNumberFormat="1" applyFont="1" applyFill="1" applyAlignment="1">
      <alignment horizontal="center"/>
    </xf>
    <xf numFmtId="166" fontId="9" fillId="0" borderId="5" xfId="0" applyNumberFormat="1" applyFont="1" applyFill="1" applyBorder="1" applyAlignment="1">
      <alignment horizontal="center"/>
    </xf>
    <xf numFmtId="166" fontId="9" fillId="0" borderId="0" xfId="0" applyNumberFormat="1" applyFont="1" applyFill="1" applyBorder="1" applyAlignment="1">
      <alignment horizontal="center"/>
    </xf>
    <xf numFmtId="166" fontId="9" fillId="0" borderId="3" xfId="0" applyNumberFormat="1" applyFont="1" applyFill="1" applyBorder="1" applyAlignment="1">
      <alignment horizontal="center"/>
    </xf>
    <xf numFmtId="166" fontId="14" fillId="0" borderId="3" xfId="0" applyNumberFormat="1" applyFont="1" applyFill="1" applyBorder="1" applyAlignment="1">
      <alignment horizontal="center"/>
    </xf>
    <xf numFmtId="166" fontId="11" fillId="0" borderId="0" xfId="0" applyNumberFormat="1" applyFont="1" applyFill="1" applyBorder="1"/>
    <xf numFmtId="164" fontId="11" fillId="0" borderId="0" xfId="0" applyNumberFormat="1" applyFont="1" applyFill="1" applyBorder="1"/>
    <xf numFmtId="166" fontId="1" fillId="0" borderId="5" xfId="0" applyNumberFormat="1" applyFont="1" applyFill="1" applyBorder="1" applyAlignment="1">
      <alignment horizontal="center"/>
    </xf>
    <xf numFmtId="166" fontId="1" fillId="0" borderId="0" xfId="0" applyNumberFormat="1" applyFont="1" applyFill="1" applyBorder="1" applyAlignment="1">
      <alignment horizontal="centerContinuous"/>
    </xf>
    <xf numFmtId="37" fontId="1" fillId="0" borderId="0" xfId="0" applyNumberFormat="1" applyFont="1" applyFill="1"/>
    <xf numFmtId="166" fontId="1" fillId="0" borderId="0" xfId="0" applyNumberFormat="1" applyFont="1" applyFill="1" applyBorder="1" applyAlignment="1">
      <alignment horizontal="center"/>
    </xf>
    <xf numFmtId="166" fontId="1" fillId="0" borderId="3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0" fontId="0" fillId="0" borderId="0" xfId="0" applyFill="1"/>
    <xf numFmtId="165" fontId="9" fillId="0" borderId="8" xfId="1" applyNumberFormat="1" applyFont="1" applyFill="1" applyBorder="1"/>
    <xf numFmtId="165" fontId="9" fillId="0" borderId="0" xfId="1" applyNumberFormat="1" applyFont="1" applyFill="1" applyBorder="1"/>
    <xf numFmtId="0" fontId="9" fillId="0" borderId="0" xfId="0" applyFont="1" applyFill="1"/>
    <xf numFmtId="165" fontId="0" fillId="0" borderId="0" xfId="0" applyNumberFormat="1" applyFill="1"/>
    <xf numFmtId="166" fontId="14" fillId="0" borderId="9" xfId="0" applyNumberFormat="1" applyFont="1" applyFill="1" applyBorder="1" applyAlignment="1">
      <alignment horizontal="right"/>
    </xf>
    <xf numFmtId="0" fontId="14" fillId="0" borderId="0" xfId="1" applyFont="1" applyFill="1"/>
    <xf numFmtId="0" fontId="14" fillId="0" borderId="0" xfId="1" applyFont="1" applyFill="1" applyBorder="1" applyAlignment="1">
      <alignment horizontal="right"/>
    </xf>
    <xf numFmtId="0" fontId="7" fillId="0" borderId="0" xfId="1" applyFont="1" applyFill="1"/>
    <xf numFmtId="37" fontId="14" fillId="0" borderId="0" xfId="0" applyNumberFormat="1" applyFont="1" applyFill="1" applyBorder="1" applyAlignment="1">
      <alignment horizontal="center"/>
    </xf>
    <xf numFmtId="0" fontId="7" fillId="0" borderId="0" xfId="0" applyFont="1" applyFill="1"/>
    <xf numFmtId="37" fontId="11" fillId="0" borderId="0" xfId="0" applyNumberFormat="1" applyFont="1" applyFill="1" applyAlignment="1">
      <alignment horizontal="centerContinuous"/>
    </xf>
    <xf numFmtId="38" fontId="14" fillId="0" borderId="0" xfId="0" quotePrefix="1" applyNumberFormat="1" applyFont="1" applyFill="1" applyAlignment="1">
      <alignment horizontal="left"/>
    </xf>
    <xf numFmtId="38" fontId="14" fillId="0" borderId="0" xfId="0" applyNumberFormat="1" applyFont="1" applyFill="1" applyAlignment="1">
      <alignment horizontal="center"/>
    </xf>
    <xf numFmtId="37" fontId="14" fillId="0" borderId="0" xfId="0" quotePrefix="1" applyNumberFormat="1" applyFont="1" applyFill="1" applyAlignment="1">
      <alignment horizontal="left"/>
    </xf>
    <xf numFmtId="166" fontId="15" fillId="0" borderId="0" xfId="0" applyNumberFormat="1" applyFont="1" applyFill="1" applyAlignment="1">
      <alignment horizontal="right"/>
    </xf>
    <xf numFmtId="38" fontId="11" fillId="0" borderId="0" xfId="0" quotePrefix="1" applyNumberFormat="1" applyFont="1" applyFill="1" applyAlignment="1">
      <alignment horizontal="centerContinuous"/>
    </xf>
    <xf numFmtId="38" fontId="11" fillId="0" borderId="0" xfId="0" applyNumberFormat="1" applyFont="1" applyFill="1" applyAlignment="1">
      <alignment horizontal="centerContinuous"/>
    </xf>
    <xf numFmtId="38" fontId="14" fillId="0" borderId="0" xfId="0" applyNumberFormat="1" applyFont="1" applyFill="1" applyBorder="1" applyAlignment="1">
      <alignment horizontal="center" vertical="center"/>
    </xf>
    <xf numFmtId="166" fontId="14" fillId="0" borderId="0" xfId="1" applyNumberFormat="1" applyFont="1" applyFill="1"/>
    <xf numFmtId="38" fontId="14" fillId="0" borderId="0" xfId="0" applyNumberFormat="1" applyFont="1" applyFill="1" applyAlignment="1">
      <alignment horizontal="left"/>
    </xf>
    <xf numFmtId="166" fontId="8" fillId="0" borderId="0" xfId="0" applyNumberFormat="1" applyFont="1" applyFill="1" applyAlignment="1">
      <alignment horizontal="right"/>
    </xf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centerContinuous"/>
    </xf>
    <xf numFmtId="0" fontId="6" fillId="0" borderId="0" xfId="0" applyFont="1" applyFill="1" applyBorder="1" applyAlignment="1">
      <alignment horizontal="centerContinuous"/>
    </xf>
    <xf numFmtId="0" fontId="12" fillId="0" borderId="0" xfId="0" applyFont="1" applyFill="1" applyBorder="1" applyAlignment="1">
      <alignment horizontal="centerContinuous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left"/>
    </xf>
    <xf numFmtId="165" fontId="1" fillId="0" borderId="0" xfId="1" applyNumberFormat="1" applyFont="1" applyFill="1" applyBorder="1"/>
    <xf numFmtId="0" fontId="1" fillId="0" borderId="0" xfId="0" applyFont="1" applyFill="1"/>
    <xf numFmtId="166" fontId="1" fillId="0" borderId="0" xfId="1" applyNumberFormat="1" applyFont="1" applyFill="1" applyBorder="1"/>
    <xf numFmtId="166" fontId="1" fillId="0" borderId="0" xfId="0" applyNumberFormat="1" applyFont="1" applyFill="1"/>
    <xf numFmtId="166" fontId="1" fillId="0" borderId="8" xfId="1" applyNumberFormat="1" applyFont="1" applyFill="1" applyBorder="1"/>
    <xf numFmtId="166" fontId="0" fillId="0" borderId="0" xfId="0" applyNumberFormat="1" applyFill="1"/>
    <xf numFmtId="38" fontId="16" fillId="0" borderId="0" xfId="0" quotePrefix="1" applyNumberFormat="1" applyFont="1" applyFill="1" applyAlignment="1">
      <alignment horizontal="left"/>
    </xf>
    <xf numFmtId="38" fontId="17" fillId="0" borderId="0" xfId="0" applyNumberFormat="1" applyFont="1" applyFill="1" applyAlignment="1">
      <alignment horizontal="left"/>
    </xf>
    <xf numFmtId="38" fontId="14" fillId="0" borderId="0" xfId="13" applyNumberFormat="1" applyFont="1" applyFill="1"/>
    <xf numFmtId="166" fontId="15" fillId="0" borderId="0" xfId="13" applyNumberFormat="1" applyFont="1" applyFill="1" applyAlignment="1">
      <alignment horizontal="right"/>
    </xf>
    <xf numFmtId="37" fontId="11" fillId="0" borderId="0" xfId="13" applyNumberFormat="1" applyFont="1" applyFill="1" applyAlignment="1">
      <alignment horizontal="centerContinuous"/>
    </xf>
    <xf numFmtId="38" fontId="14" fillId="0" borderId="0" xfId="13" applyNumberFormat="1" applyFont="1" applyFill="1" applyAlignment="1">
      <alignment horizontal="centerContinuous"/>
    </xf>
    <xf numFmtId="38" fontId="11" fillId="0" borderId="0" xfId="13" quotePrefix="1" applyNumberFormat="1" applyFont="1" applyFill="1" applyAlignment="1">
      <alignment horizontal="centerContinuous"/>
    </xf>
    <xf numFmtId="38" fontId="11" fillId="0" borderId="0" xfId="13" applyNumberFormat="1" applyFont="1" applyFill="1" applyAlignment="1">
      <alignment horizontal="centerContinuous"/>
    </xf>
    <xf numFmtId="38" fontId="14" fillId="0" borderId="0" xfId="13" applyNumberFormat="1" applyFont="1" applyFill="1" applyBorder="1"/>
    <xf numFmtId="38" fontId="14" fillId="0" borderId="3" xfId="13" applyNumberFormat="1" applyFont="1" applyFill="1" applyBorder="1" applyAlignment="1">
      <alignment horizontal="centerContinuous"/>
    </xf>
    <xf numFmtId="0" fontId="14" fillId="0" borderId="5" xfId="13" quotePrefix="1" applyNumberFormat="1" applyFont="1" applyFill="1" applyBorder="1" applyAlignment="1">
      <alignment horizontal="center"/>
    </xf>
    <xf numFmtId="0" fontId="14" fillId="0" borderId="7" xfId="13" quotePrefix="1" applyNumberFormat="1" applyFont="1" applyFill="1" applyBorder="1" applyAlignment="1">
      <alignment horizontal="center" vertical="center"/>
    </xf>
    <xf numFmtId="38" fontId="14" fillId="0" borderId="0" xfId="13" applyNumberFormat="1" applyFont="1" applyFill="1" applyBorder="1" applyAlignment="1">
      <alignment horizontal="center" vertical="center"/>
    </xf>
    <xf numFmtId="37" fontId="14" fillId="0" borderId="0" xfId="13" applyNumberFormat="1" applyFont="1" applyFill="1" applyBorder="1" applyAlignment="1">
      <alignment horizontal="center"/>
    </xf>
    <xf numFmtId="166" fontId="14" fillId="0" borderId="0" xfId="13" applyNumberFormat="1" applyFont="1" applyFill="1"/>
    <xf numFmtId="38" fontId="14" fillId="0" borderId="0" xfId="13" applyNumberFormat="1" applyFont="1" applyFill="1" applyAlignment="1">
      <alignment horizontal="left"/>
    </xf>
    <xf numFmtId="166" fontId="14" fillId="0" borderId="0" xfId="13" applyNumberFormat="1" applyFont="1" applyFill="1" applyBorder="1"/>
    <xf numFmtId="38" fontId="14" fillId="0" borderId="0" xfId="13" applyNumberFormat="1" applyFont="1" applyFill="1" applyAlignment="1">
      <alignment horizontal="center"/>
    </xf>
    <xf numFmtId="166" fontId="14" fillId="0" borderId="5" xfId="13" applyNumberFormat="1" applyFont="1" applyFill="1" applyBorder="1"/>
    <xf numFmtId="166" fontId="14" fillId="0" borderId="4" xfId="13" applyNumberFormat="1" applyFont="1" applyFill="1" applyBorder="1"/>
    <xf numFmtId="37" fontId="14" fillId="0" borderId="0" xfId="13" quotePrefix="1" applyNumberFormat="1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37" fontId="1" fillId="0" borderId="0" xfId="0" applyNumberFormat="1" applyFont="1" applyFill="1" applyBorder="1" applyAlignment="1">
      <alignment horizontal="left"/>
    </xf>
    <xf numFmtId="0" fontId="18" fillId="0" borderId="0" xfId="0" applyFont="1" applyFill="1" applyBorder="1" applyAlignment="1">
      <alignment horizontal="left"/>
    </xf>
    <xf numFmtId="166" fontId="14" fillId="0" borderId="3" xfId="13" applyNumberFormat="1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Continuous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Continuous"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/>
    <xf numFmtId="164" fontId="14" fillId="0" borderId="0" xfId="0" applyNumberFormat="1" applyFont="1" applyFill="1" applyBorder="1"/>
    <xf numFmtId="0" fontId="0" fillId="0" borderId="0" xfId="1" applyFont="1" applyFill="1"/>
    <xf numFmtId="166" fontId="14" fillId="0" borderId="2" xfId="0" applyNumberFormat="1" applyFont="1" applyFill="1" applyBorder="1" applyAlignment="1">
      <alignment horizontal="right"/>
    </xf>
    <xf numFmtId="0" fontId="14" fillId="0" borderId="0" xfId="1" applyFont="1" applyFill="1" applyBorder="1"/>
    <xf numFmtId="0" fontId="1" fillId="0" borderId="3" xfId="0" applyFont="1" applyFill="1" applyBorder="1" applyAlignment="1">
      <alignment horizontal="center" wrapText="1"/>
    </xf>
    <xf numFmtId="166" fontId="1" fillId="0" borderId="5" xfId="0" applyNumberFormat="1" applyFont="1" applyFill="1" applyBorder="1" applyAlignment="1">
      <alignment horizontal="centerContinuous"/>
    </xf>
    <xf numFmtId="166" fontId="14" fillId="0" borderId="7" xfId="0" applyNumberFormat="1" applyFont="1" applyFill="1" applyBorder="1"/>
    <xf numFmtId="0" fontId="14" fillId="0" borderId="0" xfId="0" quotePrefix="1" applyNumberFormat="1" applyFont="1" applyFill="1" applyBorder="1" applyAlignment="1">
      <alignment horizontal="center" vertical="center"/>
    </xf>
    <xf numFmtId="166" fontId="14" fillId="0" borderId="10" xfId="13" applyNumberFormat="1" applyFont="1" applyFill="1" applyBorder="1"/>
    <xf numFmtId="166" fontId="14" fillId="0" borderId="2" xfId="13" applyNumberFormat="1" applyFont="1" applyFill="1" applyBorder="1"/>
    <xf numFmtId="166" fontId="29" fillId="0" borderId="0" xfId="0" applyNumberFormat="1" applyFont="1" applyFill="1" applyBorder="1"/>
    <xf numFmtId="38" fontId="19" fillId="0" borderId="0" xfId="13" applyNumberFormat="1" applyFont="1" applyFill="1"/>
    <xf numFmtId="165" fontId="9" fillId="0" borderId="0" xfId="1" applyNumberFormat="1" applyFont="1" applyFill="1" applyBorder="1" applyAlignment="1">
      <alignment horizontal="right"/>
    </xf>
    <xf numFmtId="165" fontId="0" fillId="0" borderId="0" xfId="1" applyNumberFormat="1" applyFont="1" applyFill="1"/>
    <xf numFmtId="0" fontId="1" fillId="0" borderId="3" xfId="0" applyFont="1" applyFill="1" applyBorder="1" applyAlignment="1">
      <alignment horizontal="center" vertical="center"/>
    </xf>
    <xf numFmtId="37" fontId="16" fillId="0" borderId="0" xfId="0" applyNumberFormat="1" applyFont="1" applyFill="1"/>
    <xf numFmtId="38" fontId="14" fillId="0" borderId="0" xfId="0" applyNumberFormat="1" applyFont="1" applyFill="1" applyBorder="1" applyAlignment="1">
      <alignment vertical="center"/>
    </xf>
    <xf numFmtId="38" fontId="14" fillId="0" borderId="0" xfId="0" applyNumberFormat="1" applyFont="1" applyFill="1" applyAlignment="1">
      <alignment horizontal="right"/>
    </xf>
    <xf numFmtId="0" fontId="7" fillId="0" borderId="0" xfId="0" applyFont="1" applyFill="1" applyBorder="1" applyAlignment="1"/>
    <xf numFmtId="0" fontId="1" fillId="0" borderId="3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Continuous"/>
    </xf>
    <xf numFmtId="0" fontId="1" fillId="0" borderId="3" xfId="0" applyFont="1" applyFill="1" applyBorder="1" applyAlignment="1">
      <alignment horizontal="centerContinuous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/>
    <xf numFmtId="0" fontId="13" fillId="0" borderId="0" xfId="0" applyFont="1" applyFill="1" applyBorder="1" applyAlignment="1">
      <alignment horizontal="center"/>
    </xf>
    <xf numFmtId="0" fontId="0" fillId="0" borderId="0" xfId="0" applyFill="1" applyBorder="1"/>
    <xf numFmtId="38" fontId="14" fillId="0" borderId="0" xfId="0" quotePrefix="1" applyNumberFormat="1" applyFont="1" applyFill="1" applyAlignment="1">
      <alignment horizontal="centerContinuous"/>
    </xf>
    <xf numFmtId="38" fontId="14" fillId="0" borderId="0" xfId="0" applyNumberFormat="1" applyFont="1" applyFill="1" applyBorder="1" applyAlignment="1">
      <alignment horizontal="centerContinuous"/>
    </xf>
    <xf numFmtId="37" fontId="14" fillId="0" borderId="0" xfId="0" quotePrefix="1" applyNumberFormat="1" applyFont="1" applyFill="1" applyAlignment="1">
      <alignment horizontal="center"/>
    </xf>
    <xf numFmtId="37" fontId="14" fillId="0" borderId="0" xfId="0" applyNumberFormat="1" applyFont="1" applyFill="1" applyBorder="1" applyAlignment="1">
      <alignment horizontal="centerContinuous"/>
    </xf>
    <xf numFmtId="165" fontId="14" fillId="0" borderId="0" xfId="0" applyNumberFormat="1" applyFont="1" applyFill="1"/>
    <xf numFmtId="165" fontId="14" fillId="0" borderId="0" xfId="0" applyNumberFormat="1" applyFont="1" applyFill="1" applyAlignment="1">
      <alignment horizontal="right"/>
    </xf>
    <xf numFmtId="38" fontId="14" fillId="0" borderId="0" xfId="0" quotePrefix="1" applyNumberFormat="1" applyFont="1" applyFill="1" applyAlignment="1">
      <alignment horizontal="left" vertical="center"/>
    </xf>
    <xf numFmtId="165" fontId="14" fillId="0" borderId="0" xfId="0" applyNumberFormat="1" applyFont="1" applyFill="1" applyBorder="1" applyAlignment="1">
      <alignment horizontal="right"/>
    </xf>
    <xf numFmtId="165" fontId="14" fillId="0" borderId="0" xfId="0" applyNumberFormat="1" applyFont="1" applyFill="1" applyBorder="1"/>
    <xf numFmtId="165" fontId="14" fillId="0" borderId="0" xfId="1" applyNumberFormat="1" applyFont="1" applyFill="1"/>
    <xf numFmtId="0" fontId="14" fillId="0" borderId="0" xfId="1" quotePrefix="1" applyFont="1" applyFill="1" applyAlignment="1">
      <alignment horizontal="left"/>
    </xf>
    <xf numFmtId="165" fontId="14" fillId="0" borderId="0" xfId="1" applyNumberFormat="1" applyFont="1" applyFill="1" applyBorder="1"/>
    <xf numFmtId="0" fontId="18" fillId="0" borderId="0" xfId="0" applyFont="1" applyFill="1"/>
    <xf numFmtId="165" fontId="18" fillId="0" borderId="0" xfId="1" applyNumberFormat="1" applyFont="1" applyFill="1" applyBorder="1"/>
    <xf numFmtId="165" fontId="18" fillId="0" borderId="0" xfId="1" applyNumberFormat="1" applyFont="1" applyFill="1" applyBorder="1" applyAlignment="1">
      <alignment horizontal="right"/>
    </xf>
    <xf numFmtId="0" fontId="18" fillId="0" borderId="0" xfId="1" applyFont="1" applyFill="1"/>
    <xf numFmtId="165" fontId="18" fillId="0" borderId="0" xfId="1" applyNumberFormat="1" applyFont="1" applyFill="1"/>
    <xf numFmtId="165" fontId="18" fillId="0" borderId="0" xfId="0" applyNumberFormat="1" applyFont="1" applyFill="1"/>
    <xf numFmtId="38" fontId="17" fillId="0" borderId="0" xfId="0" applyNumberFormat="1" applyFont="1" applyFill="1"/>
    <xf numFmtId="0" fontId="0" fillId="0" borderId="0" xfId="0" applyFill="1" applyAlignment="1">
      <alignment horizontal="center"/>
    </xf>
    <xf numFmtId="38" fontId="14" fillId="0" borderId="3" xfId="0" applyNumberFormat="1" applyFont="1" applyFill="1" applyBorder="1" applyAlignment="1">
      <alignment horizontal="center" vertical="center"/>
    </xf>
    <xf numFmtId="166" fontId="14" fillId="0" borderId="9" xfId="13" applyNumberFormat="1" applyFont="1" applyFill="1" applyBorder="1"/>
    <xf numFmtId="38" fontId="14" fillId="0" borderId="0" xfId="0" quotePrefix="1" applyNumberFormat="1" applyFont="1" applyFill="1" applyAlignment="1">
      <alignment vertical="center"/>
    </xf>
    <xf numFmtId="38" fontId="14" fillId="0" borderId="0" xfId="0" quotePrefix="1" applyNumberFormat="1" applyFont="1" applyFill="1" applyAlignment="1">
      <alignment horizontal="center"/>
    </xf>
    <xf numFmtId="0" fontId="1" fillId="0" borderId="7" xfId="0" applyFont="1" applyFill="1" applyBorder="1" applyAlignment="1">
      <alignment vertical="center"/>
    </xf>
    <xf numFmtId="0" fontId="24" fillId="0" borderId="0" xfId="1" applyFont="1" applyFill="1"/>
    <xf numFmtId="165" fontId="24" fillId="0" borderId="0" xfId="1" applyNumberFormat="1" applyFont="1" applyFill="1"/>
    <xf numFmtId="166" fontId="14" fillId="0" borderId="0" xfId="1" applyNumberFormat="1" applyFont="1" applyFill="1" applyBorder="1" applyAlignment="1">
      <alignment horizontal="right"/>
    </xf>
    <xf numFmtId="38" fontId="14" fillId="0" borderId="0" xfId="0" quotePrefix="1" applyNumberFormat="1" applyFont="1" applyFill="1" applyBorder="1" applyAlignment="1">
      <alignment horizontal="center"/>
    </xf>
    <xf numFmtId="38" fontId="29" fillId="0" borderId="0" xfId="0" applyNumberFormat="1" applyFont="1" applyFill="1" applyBorder="1"/>
    <xf numFmtId="166" fontId="30" fillId="0" borderId="0" xfId="1" applyNumberFormat="1" applyFont="1" applyFill="1" applyBorder="1"/>
    <xf numFmtId="166" fontId="30" fillId="0" borderId="0" xfId="0" applyNumberFormat="1" applyFont="1" applyFill="1"/>
    <xf numFmtId="166" fontId="30" fillId="0" borderId="0" xfId="0" applyNumberFormat="1" applyFont="1" applyFill="1" applyBorder="1"/>
    <xf numFmtId="165" fontId="30" fillId="0" borderId="0" xfId="1" applyNumberFormat="1" applyFont="1" applyFill="1" applyBorder="1"/>
    <xf numFmtId="0" fontId="30" fillId="0" borderId="0" xfId="0" applyFont="1" applyFill="1"/>
    <xf numFmtId="166" fontId="31" fillId="0" borderId="0" xfId="1" applyNumberFormat="1" applyFont="1" applyFill="1" applyBorder="1"/>
    <xf numFmtId="166" fontId="31" fillId="0" borderId="8" xfId="1" applyNumberFormat="1" applyFont="1" applyFill="1" applyBorder="1"/>
    <xf numFmtId="37" fontId="18" fillId="0" borderId="0" xfId="0" applyNumberFormat="1" applyFont="1" applyFill="1"/>
    <xf numFmtId="39" fontId="14" fillId="0" borderId="0" xfId="0" applyNumberFormat="1" applyFont="1" applyFill="1" applyBorder="1"/>
    <xf numFmtId="0" fontId="7" fillId="0" borderId="0" xfId="0" applyFont="1" applyFill="1" applyBorder="1" applyAlignment="1">
      <alignment horizontal="center"/>
    </xf>
    <xf numFmtId="165" fontId="14" fillId="0" borderId="7" xfId="0" applyNumberFormat="1" applyFont="1" applyFill="1" applyBorder="1"/>
    <xf numFmtId="165" fontId="14" fillId="0" borderId="5" xfId="0" applyNumberFormat="1" applyFont="1" applyFill="1" applyBorder="1"/>
    <xf numFmtId="165" fontId="14" fillId="0" borderId="5" xfId="0" applyNumberFormat="1" applyFont="1" applyFill="1" applyBorder="1" applyAlignment="1">
      <alignment horizontal="right"/>
    </xf>
    <xf numFmtId="49" fontId="14" fillId="0" borderId="0" xfId="0" applyNumberFormat="1" applyFont="1" applyFill="1" applyBorder="1" applyAlignment="1">
      <alignment horizontal="center"/>
    </xf>
    <xf numFmtId="165" fontId="9" fillId="0" borderId="9" xfId="1" applyNumberFormat="1" applyFont="1" applyFill="1" applyBorder="1"/>
    <xf numFmtId="165" fontId="9" fillId="0" borderId="9" xfId="1" applyNumberFormat="1" applyFont="1" applyFill="1" applyBorder="1" applyAlignment="1">
      <alignment horizontal="right"/>
    </xf>
    <xf numFmtId="165" fontId="1" fillId="0" borderId="9" xfId="1" applyNumberFormat="1" applyFont="1" applyFill="1" applyBorder="1"/>
    <xf numFmtId="165" fontId="9" fillId="0" borderId="2" xfId="1" applyNumberFormat="1" applyFont="1" applyFill="1" applyBorder="1"/>
    <xf numFmtId="165" fontId="9" fillId="0" borderId="2" xfId="1" applyNumberFormat="1" applyFont="1" applyFill="1" applyBorder="1" applyAlignment="1">
      <alignment horizontal="right"/>
    </xf>
    <xf numFmtId="165" fontId="1" fillId="0" borderId="2" xfId="1" applyNumberFormat="1" applyFont="1" applyFill="1" applyBorder="1"/>
    <xf numFmtId="165" fontId="9" fillId="0" borderId="10" xfId="1" applyNumberFormat="1" applyFont="1" applyFill="1" applyBorder="1"/>
    <xf numFmtId="165" fontId="9" fillId="0" borderId="10" xfId="1" applyNumberFormat="1" applyFont="1" applyFill="1" applyBorder="1" applyAlignment="1">
      <alignment horizontal="right"/>
    </xf>
    <xf numFmtId="165" fontId="1" fillId="0" borderId="10" xfId="1" applyNumberFormat="1" applyFont="1" applyFill="1" applyBorder="1"/>
    <xf numFmtId="166" fontId="1" fillId="0" borderId="0" xfId="0" applyNumberFormat="1" applyFont="1" applyFill="1" applyBorder="1"/>
    <xf numFmtId="165" fontId="14" fillId="0" borderId="8" xfId="0" applyNumberFormat="1" applyFont="1" applyFill="1" applyBorder="1" applyAlignment="1">
      <alignment horizontal="right"/>
    </xf>
    <xf numFmtId="165" fontId="14" fillId="0" borderId="8" xfId="0" applyNumberFormat="1" applyFont="1" applyFill="1" applyBorder="1"/>
    <xf numFmtId="165" fontId="1" fillId="0" borderId="0" xfId="1" applyNumberFormat="1" applyFont="1" applyFill="1" applyBorder="1" applyAlignment="1">
      <alignment horizontal="right"/>
    </xf>
    <xf numFmtId="164" fontId="1" fillId="0" borderId="0" xfId="1" applyNumberFormat="1" applyFont="1" applyFill="1" applyBorder="1"/>
    <xf numFmtId="0" fontId="27" fillId="0" borderId="0" xfId="0" applyFont="1" applyFill="1" applyBorder="1" applyAlignment="1">
      <alignment horizontal="left" vertical="center"/>
    </xf>
    <xf numFmtId="0" fontId="27" fillId="0" borderId="0" xfId="0" applyFont="1" applyFill="1" applyBorder="1" applyAlignment="1">
      <alignment horizontal="left"/>
    </xf>
    <xf numFmtId="0" fontId="10" fillId="0" borderId="0" xfId="0" applyFont="1" applyFill="1" applyAlignment="1">
      <alignment horizontal="center"/>
    </xf>
    <xf numFmtId="0" fontId="10" fillId="0" borderId="3" xfId="0" applyFont="1" applyFill="1" applyBorder="1" applyAlignment="1">
      <alignment horizontal="center"/>
    </xf>
    <xf numFmtId="38" fontId="21" fillId="0" borderId="0" xfId="0" quotePrefix="1" applyNumberFormat="1" applyFont="1" applyFill="1"/>
    <xf numFmtId="166" fontId="1" fillId="0" borderId="0" xfId="0" applyNumberFormat="1" applyFont="1" applyFill="1" applyBorder="1" applyAlignment="1">
      <alignment horizontal="right"/>
    </xf>
    <xf numFmtId="37" fontId="17" fillId="0" borderId="0" xfId="0" applyNumberFormat="1" applyFont="1" applyFill="1"/>
    <xf numFmtId="166" fontId="17" fillId="0" borderId="0" xfId="0" applyNumberFormat="1" applyFont="1" applyFill="1" applyBorder="1" applyAlignment="1"/>
    <xf numFmtId="166" fontId="17" fillId="0" borderId="0" xfId="0" applyNumberFormat="1" applyFont="1" applyFill="1" applyAlignment="1"/>
    <xf numFmtId="166" fontId="17" fillId="0" borderId="0" xfId="0" applyNumberFormat="1" applyFont="1" applyFill="1" applyBorder="1" applyAlignment="1">
      <alignment horizontal="right"/>
    </xf>
    <xf numFmtId="4" fontId="17" fillId="0" borderId="0" xfId="1" applyNumberFormat="1" applyFont="1" applyFill="1"/>
    <xf numFmtId="0" fontId="1" fillId="0" borderId="0" xfId="0" applyFont="1" applyFill="1" applyAlignment="1"/>
    <xf numFmtId="37" fontId="19" fillId="0" borderId="0" xfId="0" quotePrefix="1" applyNumberFormat="1" applyFont="1" applyFill="1" applyAlignment="1">
      <alignment horizontal="left"/>
    </xf>
    <xf numFmtId="0" fontId="19" fillId="0" borderId="0" xfId="0" applyFont="1" applyFill="1"/>
    <xf numFmtId="166" fontId="19" fillId="0" borderId="0" xfId="0" applyNumberFormat="1" applyFont="1" applyFill="1" applyBorder="1" applyAlignment="1">
      <alignment horizontal="right"/>
    </xf>
    <xf numFmtId="0" fontId="19" fillId="0" borderId="0" xfId="1" applyFont="1" applyFill="1"/>
    <xf numFmtId="166" fontId="32" fillId="0" borderId="0" xfId="0" applyNumberFormat="1" applyFont="1" applyFill="1" applyBorder="1"/>
    <xf numFmtId="38" fontId="32" fillId="0" borderId="0" xfId="0" applyNumberFormat="1" applyFont="1" applyFill="1"/>
    <xf numFmtId="38" fontId="32" fillId="0" borderId="0" xfId="0" applyNumberFormat="1" applyFont="1" applyFill="1" applyBorder="1"/>
    <xf numFmtId="37" fontId="14" fillId="0" borderId="0" xfId="0" quotePrefix="1" applyNumberFormat="1" applyFont="1" applyFill="1" applyBorder="1"/>
    <xf numFmtId="164" fontId="14" fillId="0" borderId="0" xfId="0" applyNumberFormat="1" applyFont="1" applyFill="1" applyBorder="1" applyAlignment="1">
      <alignment horizontal="center"/>
    </xf>
    <xf numFmtId="39" fontId="14" fillId="0" borderId="0" xfId="1" applyNumberFormat="1" applyFont="1" applyFill="1" applyBorder="1"/>
    <xf numFmtId="166" fontId="14" fillId="0" borderId="0" xfId="0" applyNumberFormat="1" applyFont="1" applyFill="1" applyBorder="1" applyAlignment="1">
      <alignment horizontal="center"/>
    </xf>
    <xf numFmtId="166" fontId="14" fillId="0" borderId="3" xfId="0" applyNumberFormat="1" applyFont="1" applyFill="1" applyBorder="1" applyAlignment="1">
      <alignment horizontal="right"/>
    </xf>
    <xf numFmtId="0" fontId="28" fillId="0" borderId="0" xfId="1" applyFont="1" applyFill="1"/>
    <xf numFmtId="165" fontId="28" fillId="0" borderId="0" xfId="1" applyNumberFormat="1" applyFont="1" applyFill="1"/>
    <xf numFmtId="0" fontId="23" fillId="0" borderId="0" xfId="1" applyFont="1" applyFill="1"/>
    <xf numFmtId="165" fontId="23" fillId="0" borderId="0" xfId="1" applyNumberFormat="1" applyFont="1" applyFill="1"/>
    <xf numFmtId="37" fontId="7" fillId="0" borderId="0" xfId="0" applyNumberFormat="1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/>
    </xf>
    <xf numFmtId="166" fontId="1" fillId="4" borderId="0" xfId="1" applyNumberFormat="1" applyFont="1" applyFill="1" applyBorder="1"/>
    <xf numFmtId="165" fontId="1" fillId="4" borderId="0" xfId="1" applyNumberFormat="1" applyFont="1" applyFill="1" applyBorder="1"/>
    <xf numFmtId="166" fontId="31" fillId="0" borderId="3" xfId="1" applyNumberFormat="1" applyFont="1" applyFill="1" applyBorder="1"/>
    <xf numFmtId="166" fontId="1" fillId="0" borderId="3" xfId="1" applyNumberFormat="1" applyFont="1" applyFill="1" applyBorder="1"/>
    <xf numFmtId="165" fontId="9" fillId="0" borderId="3" xfId="1" applyNumberFormat="1" applyFont="1" applyFill="1" applyBorder="1"/>
    <xf numFmtId="165" fontId="9" fillId="0" borderId="3" xfId="1" applyNumberFormat="1" applyFont="1" applyFill="1" applyBorder="1" applyAlignment="1">
      <alignment horizontal="right"/>
    </xf>
    <xf numFmtId="165" fontId="1" fillId="0" borderId="3" xfId="1" applyNumberFormat="1" applyFont="1" applyFill="1" applyBorder="1"/>
    <xf numFmtId="0" fontId="1" fillId="0" borderId="0" xfId="0" applyFont="1" applyFill="1" applyBorder="1"/>
    <xf numFmtId="0" fontId="10" fillId="0" borderId="0" xfId="0" applyFont="1" applyFill="1" applyBorder="1" applyAlignment="1">
      <alignment horizontal="center"/>
    </xf>
    <xf numFmtId="165" fontId="33" fillId="0" borderId="0" xfId="1" applyNumberFormat="1" applyFont="1" applyFill="1"/>
    <xf numFmtId="38" fontId="14" fillId="0" borderId="0" xfId="0" quotePrefix="1" applyNumberFormat="1" applyFont="1" applyFill="1"/>
    <xf numFmtId="38" fontId="1" fillId="0" borderId="3" xfId="0" applyNumberFormat="1" applyFont="1" applyFill="1" applyBorder="1" applyAlignment="1">
      <alignment horizontal="center" vertical="center"/>
    </xf>
    <xf numFmtId="38" fontId="14" fillId="0" borderId="0" xfId="13" quotePrefix="1" applyNumberFormat="1" applyFont="1" applyFill="1"/>
    <xf numFmtId="38" fontId="14" fillId="0" borderId="0" xfId="0" applyNumberFormat="1" applyFont="1"/>
    <xf numFmtId="38" fontId="14" fillId="0" borderId="0" xfId="13" applyNumberFormat="1" applyFont="1" applyAlignment="1">
      <alignment horizontal="left"/>
    </xf>
    <xf numFmtId="166" fontId="14" fillId="0" borderId="0" xfId="0" applyNumberFormat="1" applyFont="1" applyAlignment="1">
      <alignment horizontal="right"/>
    </xf>
    <xf numFmtId="38" fontId="14" fillId="0" borderId="0" xfId="0" applyNumberFormat="1" applyFont="1" applyAlignment="1">
      <alignment horizontal="left"/>
    </xf>
    <xf numFmtId="166" fontId="14" fillId="0" borderId="9" xfId="0" applyNumberFormat="1" applyFont="1" applyBorder="1" applyAlignment="1">
      <alignment horizontal="right"/>
    </xf>
    <xf numFmtId="166" fontId="14" fillId="0" borderId="2" xfId="0" applyNumberFormat="1" applyFont="1" applyBorder="1" applyAlignment="1">
      <alignment horizontal="right"/>
    </xf>
    <xf numFmtId="166" fontId="14" fillId="0" borderId="10" xfId="0" applyNumberFormat="1" applyFont="1" applyBorder="1"/>
    <xf numFmtId="166" fontId="14" fillId="0" borderId="0" xfId="0" applyNumberFormat="1" applyFont="1"/>
    <xf numFmtId="166" fontId="14" fillId="0" borderId="0" xfId="0" applyNumberFormat="1" applyFont="1" applyAlignment="1">
      <alignment horizontal="left"/>
    </xf>
    <xf numFmtId="38" fontId="1" fillId="0" borderId="0" xfId="0" applyNumberFormat="1" applyFont="1" applyFill="1" applyBorder="1" applyAlignment="1">
      <alignment vertical="center"/>
    </xf>
    <xf numFmtId="38" fontId="14" fillId="0" borderId="0" xfId="0" applyNumberFormat="1" applyFont="1" applyAlignment="1">
      <alignment horizontal="center"/>
    </xf>
    <xf numFmtId="37" fontId="18" fillId="0" borderId="0" xfId="0" applyNumberFormat="1" applyFont="1"/>
    <xf numFmtId="0" fontId="27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8" fillId="0" borderId="0" xfId="0" applyFont="1"/>
    <xf numFmtId="0" fontId="1" fillId="0" borderId="0" xfId="0" applyFont="1" applyAlignment="1">
      <alignment horizontal="left"/>
    </xf>
    <xf numFmtId="165" fontId="18" fillId="0" borderId="9" xfId="1" applyNumberFormat="1" applyFont="1" applyFill="1" applyBorder="1"/>
    <xf numFmtId="165" fontId="18" fillId="0" borderId="2" xfId="1" applyNumberFormat="1" applyFont="1" applyFill="1" applyBorder="1"/>
    <xf numFmtId="165" fontId="18" fillId="0" borderId="10" xfId="1" applyNumberFormat="1" applyFont="1" applyFill="1" applyBorder="1"/>
    <xf numFmtId="165" fontId="18" fillId="0" borderId="9" xfId="1" applyNumberFormat="1" applyFont="1" applyFill="1" applyBorder="1" applyAlignment="1">
      <alignment horizontal="right"/>
    </xf>
    <xf numFmtId="165" fontId="18" fillId="0" borderId="2" xfId="1" applyNumberFormat="1" applyFont="1" applyFill="1" applyBorder="1" applyAlignment="1">
      <alignment horizontal="right"/>
    </xf>
    <xf numFmtId="165" fontId="18" fillId="0" borderId="10" xfId="1" applyNumberFormat="1" applyFont="1" applyFill="1" applyBorder="1" applyAlignment="1">
      <alignment horizontal="right"/>
    </xf>
    <xf numFmtId="165" fontId="18" fillId="0" borderId="8" xfId="1" applyNumberFormat="1" applyFont="1" applyFill="1" applyBorder="1"/>
    <xf numFmtId="165" fontId="18" fillId="0" borderId="8" xfId="1" applyNumberFormat="1" applyFont="1" applyFill="1" applyBorder="1" applyAlignment="1">
      <alignment horizontal="right"/>
    </xf>
    <xf numFmtId="37" fontId="1" fillId="0" borderId="0" xfId="0" quotePrefix="1" applyNumberFormat="1" applyFont="1" applyFill="1" applyAlignment="1">
      <alignment horizontal="left"/>
    </xf>
    <xf numFmtId="0" fontId="1" fillId="0" borderId="0" xfId="1" applyFont="1" applyFill="1"/>
    <xf numFmtId="37" fontId="1" fillId="0" borderId="0" xfId="0" applyNumberFormat="1" applyFont="1" applyAlignment="1">
      <alignment horizontal="left"/>
    </xf>
    <xf numFmtId="166" fontId="1" fillId="0" borderId="0" xfId="0" applyNumberFormat="1" applyFont="1"/>
    <xf numFmtId="38" fontId="14" fillId="0" borderId="0" xfId="0" quotePrefix="1" applyNumberFormat="1" applyFont="1"/>
    <xf numFmtId="37" fontId="16" fillId="0" borderId="0" xfId="0" applyNumberFormat="1" applyFont="1" applyFill="1" applyAlignment="1">
      <alignment horizontal="centerContinuous"/>
    </xf>
    <xf numFmtId="37" fontId="17" fillId="0" borderId="0" xfId="0" applyNumberFormat="1" applyFont="1" applyFill="1" applyAlignment="1">
      <alignment horizontal="centerContinuous"/>
    </xf>
    <xf numFmtId="166" fontId="17" fillId="0" borderId="0" xfId="0" applyNumberFormat="1" applyFont="1" applyFill="1" applyAlignment="1">
      <alignment horizontal="centerContinuous"/>
    </xf>
    <xf numFmtId="166" fontId="17" fillId="0" borderId="3" xfId="0" applyNumberFormat="1" applyFont="1" applyFill="1" applyBorder="1" applyAlignment="1">
      <alignment horizontal="centerContinuous"/>
    </xf>
    <xf numFmtId="37" fontId="17" fillId="0" borderId="0" xfId="0" applyNumberFormat="1" applyFont="1" applyFill="1" applyBorder="1"/>
    <xf numFmtId="166" fontId="17" fillId="0" borderId="5" xfId="0" applyNumberFormat="1" applyFont="1" applyFill="1" applyBorder="1" applyAlignment="1">
      <alignment horizontal="centerContinuous"/>
    </xf>
    <xf numFmtId="166" fontId="17" fillId="0" borderId="0" xfId="0" applyNumberFormat="1" applyFont="1" applyFill="1" applyBorder="1" applyAlignment="1">
      <alignment horizontal="centerContinuous"/>
    </xf>
    <xf numFmtId="166" fontId="17" fillId="0" borderId="0" xfId="0" applyNumberFormat="1" applyFont="1" applyFill="1" applyBorder="1" applyAlignment="1">
      <alignment horizontal="center"/>
    </xf>
    <xf numFmtId="166" fontId="17" fillId="0" borderId="3" xfId="0" applyNumberFormat="1" applyFont="1" applyFill="1" applyBorder="1" applyAlignment="1">
      <alignment horizontal="center"/>
    </xf>
    <xf numFmtId="37" fontId="17" fillId="0" borderId="0" xfId="0" applyNumberFormat="1" applyFont="1" applyFill="1" applyBorder="1" applyAlignment="1">
      <alignment horizontal="center"/>
    </xf>
    <xf numFmtId="166" fontId="17" fillId="0" borderId="0" xfId="0" applyNumberFormat="1" applyFont="1" applyFill="1"/>
    <xf numFmtId="37" fontId="17" fillId="0" borderId="0" xfId="0" quotePrefix="1" applyNumberFormat="1" applyFont="1" applyFill="1" applyAlignment="1">
      <alignment horizontal="left"/>
    </xf>
    <xf numFmtId="37" fontId="17" fillId="0" borderId="0" xfId="0" applyNumberFormat="1" applyFont="1" applyFill="1" applyAlignment="1">
      <alignment horizontal="center"/>
    </xf>
    <xf numFmtId="166" fontId="17" fillId="0" borderId="0" xfId="0" applyNumberFormat="1" applyFont="1"/>
    <xf numFmtId="37" fontId="17" fillId="0" borderId="0" xfId="0" applyNumberFormat="1" applyFont="1" applyFill="1" applyAlignment="1">
      <alignment horizontal="left"/>
    </xf>
    <xf numFmtId="0" fontId="17" fillId="0" borderId="0" xfId="1" applyFont="1" applyFill="1" applyAlignment="1">
      <alignment horizontal="center"/>
    </xf>
    <xf numFmtId="166" fontId="17" fillId="0" borderId="9" xfId="0" applyNumberFormat="1" applyFont="1" applyFill="1" applyBorder="1" applyAlignment="1"/>
    <xf numFmtId="166" fontId="17" fillId="0" borderId="9" xfId="0" applyNumberFormat="1" applyFont="1" applyBorder="1"/>
    <xf numFmtId="166" fontId="17" fillId="0" borderId="10" xfId="0" applyNumberFormat="1" applyFont="1" applyFill="1" applyBorder="1" applyAlignment="1"/>
    <xf numFmtId="166" fontId="17" fillId="0" borderId="10" xfId="0" applyNumberFormat="1" applyFont="1" applyBorder="1"/>
    <xf numFmtId="166" fontId="17" fillId="0" borderId="3" xfId="0" applyNumberFormat="1" applyFont="1" applyFill="1" applyBorder="1" applyAlignment="1"/>
    <xf numFmtId="166" fontId="17" fillId="0" borderId="3" xfId="0" applyNumberFormat="1" applyFont="1" applyBorder="1"/>
    <xf numFmtId="0" fontId="17" fillId="0" borderId="0" xfId="0" applyFont="1" applyFill="1"/>
    <xf numFmtId="0" fontId="17" fillId="0" borderId="0" xfId="0" applyFont="1" applyFill="1" applyAlignment="1">
      <alignment horizontal="center"/>
    </xf>
    <xf numFmtId="166" fontId="17" fillId="0" borderId="5" xfId="0" applyNumberFormat="1" applyFont="1" applyFill="1" applyBorder="1" applyAlignment="1"/>
    <xf numFmtId="164" fontId="17" fillId="0" borderId="0" xfId="0" applyNumberFormat="1" applyFont="1" applyFill="1" applyBorder="1" applyAlignment="1"/>
    <xf numFmtId="166" fontId="17" fillId="0" borderId="0" xfId="0" applyNumberFormat="1" applyFont="1" applyFill="1" applyAlignment="1">
      <alignment horizontal="center"/>
    </xf>
    <xf numFmtId="166" fontId="17" fillId="0" borderId="0" xfId="1" applyNumberFormat="1" applyFont="1" applyFill="1" applyBorder="1"/>
    <xf numFmtId="0" fontId="17" fillId="0" borderId="0" xfId="1" applyFont="1" applyFill="1"/>
    <xf numFmtId="166" fontId="17" fillId="0" borderId="3" xfId="0" applyNumberFormat="1" applyFont="1" applyBorder="1" applyAlignment="1">
      <alignment horizontal="center"/>
    </xf>
    <xf numFmtId="166" fontId="17" fillId="0" borderId="4" xfId="0" applyNumberFormat="1" applyFont="1" applyFill="1" applyBorder="1" applyAlignment="1"/>
    <xf numFmtId="166" fontId="18" fillId="0" borderId="5" xfId="0" applyNumberFormat="1" applyFont="1" applyFill="1" applyBorder="1" applyAlignment="1">
      <alignment horizontal="center"/>
    </xf>
    <xf numFmtId="166" fontId="18" fillId="0" borderId="0" xfId="0" applyNumberFormat="1" applyFont="1" applyFill="1" applyBorder="1" applyAlignment="1">
      <alignment horizontal="centerContinuous"/>
    </xf>
    <xf numFmtId="166" fontId="18" fillId="0" borderId="5" xfId="0" applyNumberFormat="1" applyFont="1" applyFill="1" applyBorder="1" applyAlignment="1">
      <alignment horizontal="centerContinuous"/>
    </xf>
    <xf numFmtId="38" fontId="18" fillId="0" borderId="0" xfId="0" applyNumberFormat="1" applyFont="1" applyFill="1" applyBorder="1" applyAlignment="1">
      <alignment vertical="center"/>
    </xf>
    <xf numFmtId="166" fontId="18" fillId="0" borderId="0" xfId="0" applyNumberFormat="1" applyFont="1" applyFill="1" applyBorder="1" applyAlignment="1">
      <alignment horizontal="center"/>
    </xf>
    <xf numFmtId="38" fontId="18" fillId="0" borderId="3" xfId="0" applyNumberFormat="1" applyFont="1" applyFill="1" applyBorder="1" applyAlignment="1">
      <alignment horizontal="center" vertical="center"/>
    </xf>
    <xf numFmtId="166" fontId="18" fillId="0" borderId="3" xfId="0" applyNumberFormat="1" applyFont="1" applyFill="1" applyBorder="1" applyAlignment="1">
      <alignment horizontal="center"/>
    </xf>
    <xf numFmtId="165" fontId="14" fillId="0" borderId="7" xfId="0" quotePrefix="1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0" fillId="0" borderId="0" xfId="0" applyFill="1"/>
    <xf numFmtId="0" fontId="1" fillId="0" borderId="5" xfId="0" applyFont="1" applyFill="1" applyBorder="1" applyAlignment="1">
      <alignment horizontal="center" vertical="center" wrapText="1"/>
    </xf>
    <xf numFmtId="166" fontId="18" fillId="0" borderId="7" xfId="0" applyNumberFormat="1" applyFont="1" applyFill="1" applyBorder="1" applyAlignment="1">
      <alignment horizontal="center" vertical="center"/>
    </xf>
    <xf numFmtId="166" fontId="18" fillId="0" borderId="3" xfId="0" applyNumberFormat="1" applyFont="1" applyFill="1" applyBorder="1" applyAlignment="1">
      <alignment horizontal="center" vertical="center"/>
    </xf>
    <xf numFmtId="166" fontId="9" fillId="0" borderId="7" xfId="0" applyNumberFormat="1" applyFont="1" applyFill="1" applyBorder="1" applyAlignment="1">
      <alignment horizontal="center" vertical="center"/>
    </xf>
    <xf numFmtId="166" fontId="9" fillId="0" borderId="3" xfId="0" applyNumberFormat="1" applyFont="1" applyFill="1" applyBorder="1" applyAlignment="1">
      <alignment horizontal="center" vertical="center"/>
    </xf>
    <xf numFmtId="166" fontId="1" fillId="0" borderId="7" xfId="0" applyNumberFormat="1" applyFont="1" applyFill="1" applyBorder="1" applyAlignment="1">
      <alignment horizontal="center" vertical="center"/>
    </xf>
    <xf numFmtId="166" fontId="1" fillId="0" borderId="3" xfId="0" applyNumberFormat="1" applyFont="1" applyFill="1" applyBorder="1" applyAlignment="1">
      <alignment horizontal="center" vertical="center"/>
    </xf>
    <xf numFmtId="37" fontId="14" fillId="0" borderId="5" xfId="0" applyNumberFormat="1" applyFont="1" applyFill="1" applyBorder="1" applyAlignment="1">
      <alignment horizontal="center"/>
    </xf>
    <xf numFmtId="37" fontId="14" fillId="0" borderId="5" xfId="13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0" fillId="0" borderId="0" xfId="0" applyFill="1"/>
    <xf numFmtId="0" fontId="0" fillId="0" borderId="3" xfId="0" applyFill="1" applyBorder="1"/>
    <xf numFmtId="0" fontId="7" fillId="0" borderId="3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37" fontId="11" fillId="0" borderId="0" xfId="0" applyNumberFormat="1" applyFont="1" applyFill="1" applyAlignment="1">
      <alignment horizontal="center"/>
    </xf>
    <xf numFmtId="38" fontId="14" fillId="0" borderId="3" xfId="0" applyNumberFormat="1" applyFont="1" applyFill="1" applyBorder="1" applyAlignment="1">
      <alignment horizontal="center"/>
    </xf>
    <xf numFmtId="38" fontId="11" fillId="0" borderId="0" xfId="0" applyNumberFormat="1" applyFont="1" applyFill="1" applyAlignment="1">
      <alignment horizontal="center"/>
    </xf>
  </cellXfs>
  <cellStyles count="15">
    <cellStyle name="Comma" xfId="1" builtinId="3"/>
    <cellStyle name="Comma 3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3" xfId="10" xr:uid="{00000000-0005-0000-0000-00000A000000}"/>
    <cellStyle name="Percent [2]" xfId="11" xr:uid="{00000000-0005-0000-0000-00000B000000}"/>
    <cellStyle name="Quantity" xfId="12" xr:uid="{00000000-0005-0000-0000-00000C000000}"/>
    <cellStyle name="ปกติ 2" xfId="13" xr:uid="{00000000-0005-0000-0000-00000D000000}"/>
    <cellStyle name="ปกติ_Tc453t31" xfId="14" xr:uid="{156E6002-D369-40E7-BC90-2897D439ADF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20"/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AI507"/>
  <sheetViews>
    <sheetView tabSelected="1" topLeftCell="A471" zoomScale="60" zoomScaleNormal="60" zoomScaleSheetLayoutView="80" workbookViewId="0">
      <selection activeCell="U483" sqref="U483"/>
    </sheetView>
  </sheetViews>
  <sheetFormatPr defaultColWidth="9.33203125" defaultRowHeight="21.65" customHeight="1"/>
  <cols>
    <col min="1" max="3" width="2.5546875" style="199" customWidth="1"/>
    <col min="4" max="4" width="55.6640625" style="199" customWidth="1"/>
    <col min="5" max="5" width="10.109375" style="199" customWidth="1"/>
    <col min="6" max="6" width="0.88671875" style="199" customWidth="1"/>
    <col min="7" max="7" width="18.21875" style="275" customWidth="1"/>
    <col min="8" max="8" width="0.88671875" style="275" customWidth="1"/>
    <col min="9" max="9" width="18.21875" style="275" customWidth="1"/>
    <col min="10" max="10" width="0.88671875" style="275" customWidth="1"/>
    <col min="11" max="11" width="18.77734375" style="275" customWidth="1"/>
    <col min="12" max="12" width="0.88671875" style="275" customWidth="1"/>
    <col min="13" max="13" width="18.21875" style="275" customWidth="1"/>
    <col min="14" max="14" width="1" style="199" customWidth="1"/>
    <col min="15" max="15" width="17" style="199" customWidth="1"/>
    <col min="16" max="16" width="1.33203125" style="203" customWidth="1"/>
    <col min="17" max="17" width="18.109375" style="203" customWidth="1"/>
    <col min="18" max="18" width="1.33203125" style="199" customWidth="1"/>
    <col min="19" max="19" width="21.77734375" style="199" customWidth="1"/>
    <col min="20" max="20" width="1.44140625" style="199" customWidth="1"/>
    <col min="21" max="21" width="16.109375" style="199" customWidth="1"/>
    <col min="22" max="22" width="1.44140625" style="199" customWidth="1"/>
    <col min="23" max="23" width="16.109375" style="199" customWidth="1"/>
    <col min="24" max="24" width="1.44140625" style="199" customWidth="1"/>
    <col min="25" max="25" width="16.44140625" style="199" customWidth="1"/>
    <col min="26" max="26" width="1.109375" style="199" customWidth="1"/>
    <col min="27" max="27" width="16.33203125" style="199" customWidth="1"/>
    <col min="28" max="28" width="1" style="199" customWidth="1"/>
    <col min="29" max="29" width="13.6640625" style="199" customWidth="1"/>
    <col min="30" max="30" width="1" style="199" customWidth="1"/>
    <col min="31" max="31" width="13.6640625" style="199" customWidth="1"/>
    <col min="32" max="16384" width="9.33203125" style="199"/>
  </cols>
  <sheetData>
    <row r="1" spans="1:13" ht="24.75" customHeight="1">
      <c r="A1" s="265" t="s">
        <v>115</v>
      </c>
      <c r="B1" s="266"/>
      <c r="C1" s="266"/>
      <c r="D1" s="266"/>
      <c r="E1" s="266"/>
      <c r="F1" s="266"/>
      <c r="G1" s="267"/>
      <c r="H1" s="267"/>
      <c r="I1" s="267"/>
      <c r="J1" s="267"/>
      <c r="K1" s="267"/>
      <c r="L1" s="267"/>
      <c r="M1" s="267"/>
    </row>
    <row r="2" spans="1:13" ht="24.75" customHeight="1">
      <c r="A2" s="265" t="s">
        <v>65</v>
      </c>
      <c r="B2" s="266"/>
      <c r="C2" s="266"/>
      <c r="D2" s="266"/>
      <c r="E2" s="266"/>
      <c r="F2" s="266"/>
      <c r="G2" s="267"/>
      <c r="H2" s="267"/>
      <c r="I2" s="267"/>
      <c r="J2" s="267"/>
      <c r="K2" s="267"/>
      <c r="L2" s="267"/>
      <c r="M2" s="267"/>
    </row>
    <row r="3" spans="1:13" ht="24.75" customHeight="1">
      <c r="G3" s="268" t="s">
        <v>45</v>
      </c>
      <c r="H3" s="268"/>
      <c r="I3" s="268"/>
      <c r="J3" s="268"/>
      <c r="K3" s="268"/>
      <c r="L3" s="268"/>
      <c r="M3" s="268"/>
    </row>
    <row r="4" spans="1:13" ht="21.65" customHeight="1">
      <c r="E4" s="269"/>
      <c r="G4" s="268" t="s">
        <v>1</v>
      </c>
      <c r="H4" s="268"/>
      <c r="I4" s="268"/>
      <c r="J4" s="199"/>
      <c r="K4" s="270" t="s">
        <v>44</v>
      </c>
      <c r="L4" s="268"/>
      <c r="M4" s="268"/>
    </row>
    <row r="5" spans="1:13" ht="21.65" customHeight="1">
      <c r="G5" s="296" t="s">
        <v>243</v>
      </c>
      <c r="H5" s="297"/>
      <c r="I5" s="296" t="s">
        <v>244</v>
      </c>
      <c r="J5" s="172"/>
      <c r="K5" s="296" t="s">
        <v>243</v>
      </c>
      <c r="L5" s="297"/>
      <c r="M5" s="298" t="s">
        <v>244</v>
      </c>
    </row>
    <row r="6" spans="1:13" ht="21.65" customHeight="1">
      <c r="E6" s="299"/>
      <c r="F6" s="172"/>
      <c r="G6" s="300" t="s">
        <v>46</v>
      </c>
      <c r="H6" s="297"/>
      <c r="I6" s="311" t="s">
        <v>48</v>
      </c>
      <c r="J6" s="172"/>
      <c r="K6" s="300" t="s">
        <v>46</v>
      </c>
      <c r="L6" s="297"/>
      <c r="M6" s="311" t="s">
        <v>48</v>
      </c>
    </row>
    <row r="7" spans="1:13" ht="21.65" customHeight="1">
      <c r="E7" s="301" t="s">
        <v>55</v>
      </c>
      <c r="F7" s="172"/>
      <c r="G7" s="302" t="s">
        <v>47</v>
      </c>
      <c r="H7" s="297"/>
      <c r="I7" s="312"/>
      <c r="J7" s="172"/>
      <c r="K7" s="302" t="s">
        <v>47</v>
      </c>
      <c r="L7" s="297"/>
      <c r="M7" s="312"/>
    </row>
    <row r="8" spans="1:13" ht="24.5" customHeight="1">
      <c r="A8" s="123" t="s">
        <v>0</v>
      </c>
      <c r="E8" s="274"/>
      <c r="G8" s="272"/>
      <c r="H8" s="271"/>
      <c r="I8" s="271"/>
      <c r="J8" s="199"/>
      <c r="K8" s="272"/>
      <c r="L8" s="271"/>
      <c r="M8" s="271"/>
    </row>
    <row r="9" spans="1:13" ht="24.5" customHeight="1">
      <c r="A9" s="199" t="s">
        <v>2</v>
      </c>
    </row>
    <row r="10" spans="1:13" ht="24.5" customHeight="1">
      <c r="B10" s="276" t="s">
        <v>21</v>
      </c>
      <c r="E10" s="277">
        <v>5</v>
      </c>
      <c r="G10" s="201">
        <v>80753</v>
      </c>
      <c r="H10" s="201"/>
      <c r="I10" s="201">
        <v>116819</v>
      </c>
      <c r="J10" s="201"/>
      <c r="K10" s="201">
        <v>57435</v>
      </c>
      <c r="L10" s="201"/>
      <c r="M10" s="201">
        <v>83882</v>
      </c>
    </row>
    <row r="11" spans="1:13" ht="24.5" customHeight="1">
      <c r="B11" s="276" t="s">
        <v>37</v>
      </c>
      <c r="E11" s="277">
        <v>6</v>
      </c>
      <c r="G11" s="201">
        <v>80425</v>
      </c>
      <c r="H11" s="201"/>
      <c r="I11" s="278">
        <v>215983</v>
      </c>
      <c r="J11" s="201"/>
      <c r="K11" s="201">
        <v>70485</v>
      </c>
      <c r="L11" s="201"/>
      <c r="M11" s="278">
        <v>201502</v>
      </c>
    </row>
    <row r="12" spans="1:13" ht="24.5" customHeight="1">
      <c r="B12" s="279" t="s">
        <v>245</v>
      </c>
      <c r="E12" s="277"/>
      <c r="G12" s="201">
        <v>1849</v>
      </c>
      <c r="H12" s="201"/>
      <c r="I12" s="278">
        <v>2082</v>
      </c>
      <c r="J12" s="201"/>
      <c r="K12" s="201">
        <v>1639</v>
      </c>
      <c r="L12" s="201"/>
      <c r="M12" s="278">
        <v>1568</v>
      </c>
    </row>
    <row r="13" spans="1:13" ht="24.5" customHeight="1">
      <c r="B13" s="276" t="s">
        <v>116</v>
      </c>
      <c r="E13" s="280"/>
      <c r="G13" s="201">
        <v>5496</v>
      </c>
      <c r="H13" s="201"/>
      <c r="I13" s="278">
        <v>1863</v>
      </c>
      <c r="J13" s="201"/>
      <c r="K13" s="201">
        <v>1189</v>
      </c>
      <c r="L13" s="201"/>
      <c r="M13" s="278">
        <v>1136</v>
      </c>
    </row>
    <row r="14" spans="1:13" ht="24.5" customHeight="1">
      <c r="B14" s="279" t="s">
        <v>224</v>
      </c>
      <c r="E14" s="280"/>
      <c r="G14" s="201">
        <v>6323</v>
      </c>
      <c r="H14" s="201"/>
      <c r="I14" s="278">
        <v>971</v>
      </c>
      <c r="J14" s="201"/>
      <c r="K14" s="201">
        <v>5386</v>
      </c>
      <c r="L14" s="201"/>
      <c r="M14" s="278">
        <v>0</v>
      </c>
    </row>
    <row r="15" spans="1:13" ht="24.5" customHeight="1">
      <c r="B15" s="279" t="s">
        <v>152</v>
      </c>
      <c r="E15" s="280"/>
      <c r="G15" s="201"/>
      <c r="H15" s="201"/>
      <c r="I15" s="201"/>
      <c r="J15" s="201"/>
      <c r="K15" s="201"/>
      <c r="L15" s="201"/>
      <c r="M15" s="201"/>
    </row>
    <row r="16" spans="1:13" ht="24.5" customHeight="1">
      <c r="B16" s="276"/>
      <c r="C16" s="199" t="s">
        <v>98</v>
      </c>
      <c r="E16" s="277"/>
      <c r="G16" s="281">
        <v>11255</v>
      </c>
      <c r="H16" s="201"/>
      <c r="I16" s="282">
        <v>25187</v>
      </c>
      <c r="J16" s="201"/>
      <c r="K16" s="281">
        <v>112</v>
      </c>
      <c r="L16" s="201"/>
      <c r="M16" s="282">
        <v>20112</v>
      </c>
    </row>
    <row r="17" spans="1:16" ht="24.5" customHeight="1">
      <c r="B17" s="276"/>
      <c r="C17" s="199" t="s">
        <v>97</v>
      </c>
      <c r="E17" s="277">
        <v>7</v>
      </c>
      <c r="G17" s="283">
        <v>3000</v>
      </c>
      <c r="H17" s="201"/>
      <c r="I17" s="284">
        <v>80060</v>
      </c>
      <c r="J17" s="201"/>
      <c r="K17" s="283">
        <v>0</v>
      </c>
      <c r="L17" s="201"/>
      <c r="M17" s="284">
        <v>80060</v>
      </c>
    </row>
    <row r="18" spans="1:16" ht="24.5" customHeight="1">
      <c r="B18" s="279" t="s">
        <v>160</v>
      </c>
      <c r="E18" s="280"/>
      <c r="G18" s="201">
        <v>14255</v>
      </c>
      <c r="H18" s="201"/>
      <c r="I18" s="201">
        <v>105247</v>
      </c>
      <c r="J18" s="201"/>
      <c r="K18" s="201">
        <v>112</v>
      </c>
      <c r="L18" s="201"/>
      <c r="M18" s="201">
        <v>100172</v>
      </c>
    </row>
    <row r="19" spans="1:16" ht="24.5" customHeight="1">
      <c r="B19" s="199" t="s">
        <v>3</v>
      </c>
      <c r="E19" s="277"/>
      <c r="G19" s="285">
        <v>4843</v>
      </c>
      <c r="H19" s="201"/>
      <c r="I19" s="286">
        <v>13553</v>
      </c>
      <c r="J19" s="201"/>
      <c r="K19" s="285">
        <v>3307</v>
      </c>
      <c r="L19" s="201"/>
      <c r="M19" s="278">
        <v>11467</v>
      </c>
    </row>
    <row r="20" spans="1:16" ht="24.5" customHeight="1">
      <c r="A20" s="199" t="s">
        <v>5</v>
      </c>
      <c r="D20" s="287"/>
      <c r="E20" s="288"/>
      <c r="F20" s="287"/>
      <c r="G20" s="289">
        <v>193944</v>
      </c>
      <c r="H20" s="200"/>
      <c r="I20" s="289">
        <v>456518</v>
      </c>
      <c r="J20" s="200"/>
      <c r="K20" s="289">
        <v>139553</v>
      </c>
      <c r="L20" s="200"/>
      <c r="M20" s="289">
        <v>399727</v>
      </c>
      <c r="P20" s="290"/>
    </row>
    <row r="21" spans="1:16" ht="24.5" customHeight="1">
      <c r="A21" s="199" t="s">
        <v>22</v>
      </c>
      <c r="D21" s="287"/>
      <c r="E21" s="288"/>
      <c r="F21" s="287"/>
      <c r="G21" s="200"/>
      <c r="H21" s="200"/>
      <c r="I21" s="200"/>
      <c r="J21" s="200"/>
      <c r="K21" s="200"/>
      <c r="L21" s="200"/>
      <c r="M21" s="200"/>
    </row>
    <row r="22" spans="1:16" ht="24.5" customHeight="1">
      <c r="B22" s="279" t="s">
        <v>99</v>
      </c>
      <c r="E22" s="280"/>
      <c r="G22" s="201">
        <v>13000</v>
      </c>
      <c r="H22" s="201"/>
      <c r="I22" s="278">
        <v>13000</v>
      </c>
      <c r="J22" s="201"/>
      <c r="K22" s="201">
        <v>10000</v>
      </c>
      <c r="L22" s="201"/>
      <c r="M22" s="201">
        <v>10000</v>
      </c>
    </row>
    <row r="23" spans="1:16" ht="24.5" customHeight="1">
      <c r="B23" s="279" t="s">
        <v>153</v>
      </c>
      <c r="E23" s="280"/>
      <c r="G23" s="200"/>
      <c r="H23" s="201"/>
      <c r="I23" s="201"/>
      <c r="J23" s="201"/>
      <c r="K23" s="200"/>
      <c r="L23" s="201"/>
      <c r="M23" s="201"/>
    </row>
    <row r="24" spans="1:16" ht="24.5" customHeight="1">
      <c r="B24" s="279"/>
      <c r="C24" s="199" t="s">
        <v>161</v>
      </c>
      <c r="E24" s="280">
        <v>8.1</v>
      </c>
      <c r="G24" s="281">
        <v>811563</v>
      </c>
      <c r="H24" s="201"/>
      <c r="I24" s="281">
        <v>716668</v>
      </c>
      <c r="J24" s="201"/>
      <c r="K24" s="281">
        <v>799010</v>
      </c>
      <c r="L24" s="201"/>
      <c r="M24" s="282">
        <v>706458</v>
      </c>
    </row>
    <row r="25" spans="1:16" ht="24.5" customHeight="1">
      <c r="B25" s="279"/>
      <c r="C25" s="199" t="s">
        <v>162</v>
      </c>
      <c r="E25" s="280">
        <v>8.1999999999999993</v>
      </c>
      <c r="G25" s="283">
        <v>194376</v>
      </c>
      <c r="H25" s="201"/>
      <c r="I25" s="283">
        <v>194165</v>
      </c>
      <c r="J25" s="201"/>
      <c r="K25" s="283">
        <v>193376</v>
      </c>
      <c r="L25" s="201"/>
      <c r="M25" s="284">
        <v>193165</v>
      </c>
    </row>
    <row r="26" spans="1:16" ht="24.5" customHeight="1">
      <c r="B26" s="279" t="s">
        <v>163</v>
      </c>
      <c r="E26" s="280"/>
      <c r="G26" s="200">
        <v>1005939</v>
      </c>
      <c r="H26" s="201"/>
      <c r="I26" s="200">
        <v>910833</v>
      </c>
      <c r="J26" s="201"/>
      <c r="K26" s="200">
        <v>992386</v>
      </c>
      <c r="L26" s="201"/>
      <c r="M26" s="200">
        <v>899623</v>
      </c>
    </row>
    <row r="27" spans="1:16" ht="24.5" customHeight="1">
      <c r="B27" s="276" t="s">
        <v>82</v>
      </c>
      <c r="E27" s="277">
        <v>9</v>
      </c>
      <c r="G27" s="200">
        <v>170590</v>
      </c>
      <c r="H27" s="200"/>
      <c r="I27" s="278">
        <v>172930</v>
      </c>
      <c r="J27" s="269"/>
      <c r="K27" s="200">
        <v>6001</v>
      </c>
      <c r="L27" s="269"/>
      <c r="M27" s="278">
        <v>6001</v>
      </c>
    </row>
    <row r="28" spans="1:16" ht="24.5" customHeight="1">
      <c r="B28" s="276" t="s">
        <v>63</v>
      </c>
      <c r="E28" s="277">
        <v>10</v>
      </c>
      <c r="G28" s="291">
        <v>0</v>
      </c>
      <c r="H28" s="200"/>
      <c r="I28" s="278">
        <v>0</v>
      </c>
      <c r="J28" s="201"/>
      <c r="K28" s="200">
        <v>1400</v>
      </c>
      <c r="L28" s="269"/>
      <c r="M28" s="292">
        <v>1400</v>
      </c>
      <c r="O28" s="293"/>
    </row>
    <row r="29" spans="1:16" ht="24.5" customHeight="1">
      <c r="B29" s="276" t="s">
        <v>85</v>
      </c>
      <c r="E29" s="280"/>
      <c r="G29" s="201">
        <v>206114</v>
      </c>
      <c r="H29" s="201"/>
      <c r="I29" s="278">
        <v>212901</v>
      </c>
      <c r="J29" s="201"/>
      <c r="K29" s="201">
        <v>204219</v>
      </c>
      <c r="L29" s="201"/>
      <c r="M29" s="278">
        <v>211090</v>
      </c>
    </row>
    <row r="30" spans="1:16" ht="24.5" customHeight="1">
      <c r="B30" s="279" t="s">
        <v>151</v>
      </c>
      <c r="E30" s="280">
        <v>11</v>
      </c>
      <c r="G30" s="201">
        <v>4390</v>
      </c>
      <c r="H30" s="201"/>
      <c r="I30" s="278">
        <v>5006</v>
      </c>
      <c r="J30" s="201"/>
      <c r="K30" s="201">
        <v>4390</v>
      </c>
      <c r="L30" s="201"/>
      <c r="M30" s="278">
        <v>5006</v>
      </c>
    </row>
    <row r="31" spans="1:16" ht="24.5" customHeight="1">
      <c r="B31" s="279" t="s">
        <v>114</v>
      </c>
      <c r="E31" s="280"/>
      <c r="G31" s="201">
        <v>1596</v>
      </c>
      <c r="H31" s="201"/>
      <c r="I31" s="278">
        <v>3511</v>
      </c>
      <c r="J31" s="201"/>
      <c r="K31" s="201">
        <v>0</v>
      </c>
      <c r="L31" s="201"/>
      <c r="M31" s="278">
        <v>0</v>
      </c>
    </row>
    <row r="32" spans="1:16" ht="24.5" customHeight="1">
      <c r="B32" s="199" t="s">
        <v>31</v>
      </c>
      <c r="E32" s="274"/>
      <c r="F32" s="269"/>
      <c r="G32" s="273">
        <v>341</v>
      </c>
      <c r="H32" s="200"/>
      <c r="I32" s="294">
        <v>341</v>
      </c>
      <c r="J32" s="200"/>
      <c r="K32" s="273">
        <v>336</v>
      </c>
      <c r="L32" s="200"/>
      <c r="M32" s="294">
        <v>336</v>
      </c>
      <c r="N32" s="269"/>
    </row>
    <row r="33" spans="1:18" ht="24.5" customHeight="1">
      <c r="A33" s="269" t="s">
        <v>23</v>
      </c>
      <c r="C33" s="269"/>
      <c r="D33" s="269"/>
      <c r="E33" s="269"/>
      <c r="F33" s="269"/>
      <c r="G33" s="285">
        <v>1401970</v>
      </c>
      <c r="H33" s="200" t="e">
        <v>#REF!</v>
      </c>
      <c r="I33" s="285">
        <v>1318522</v>
      </c>
      <c r="J33" s="200" t="e">
        <v>#REF!</v>
      </c>
      <c r="K33" s="285">
        <v>1218732</v>
      </c>
      <c r="L33" s="200" t="e">
        <v>#REF!</v>
      </c>
      <c r="M33" s="285">
        <v>1133456</v>
      </c>
      <c r="P33" s="290"/>
    </row>
    <row r="34" spans="1:18" ht="24.5" customHeight="1" thickBot="1">
      <c r="A34" s="199" t="s">
        <v>6</v>
      </c>
      <c r="G34" s="295">
        <v>1595914</v>
      </c>
      <c r="H34" s="201"/>
      <c r="I34" s="295">
        <v>1775040</v>
      </c>
      <c r="J34" s="200" t="e">
        <v>#REF!</v>
      </c>
      <c r="K34" s="295">
        <v>1358285</v>
      </c>
      <c r="L34" s="200" t="e">
        <v>#REF!</v>
      </c>
      <c r="M34" s="295">
        <v>1533183</v>
      </c>
      <c r="P34" s="290"/>
    </row>
    <row r="35" spans="1:18" ht="23.5" thickTop="1">
      <c r="G35" s="200"/>
      <c r="H35" s="201"/>
      <c r="I35" s="200"/>
      <c r="J35" s="200"/>
      <c r="K35" s="200"/>
      <c r="L35" s="200"/>
      <c r="M35" s="200"/>
      <c r="P35" s="290"/>
    </row>
    <row r="36" spans="1:18" ht="23">
      <c r="G36" s="200"/>
      <c r="H36" s="201"/>
      <c r="I36" s="200"/>
      <c r="J36" s="200"/>
      <c r="K36" s="200"/>
      <c r="L36" s="200"/>
      <c r="M36" s="200"/>
      <c r="P36" s="290"/>
    </row>
    <row r="37" spans="1:18" ht="23">
      <c r="G37" s="200"/>
      <c r="H37" s="201"/>
      <c r="I37" s="200"/>
      <c r="J37" s="200"/>
      <c r="K37" s="200"/>
      <c r="L37" s="200"/>
      <c r="M37" s="200"/>
      <c r="P37" s="290"/>
    </row>
    <row r="38" spans="1:18" ht="23">
      <c r="A38" s="269" t="s">
        <v>49</v>
      </c>
      <c r="G38" s="200"/>
      <c r="H38" s="201"/>
      <c r="I38" s="200"/>
      <c r="J38" s="200"/>
      <c r="K38" s="200"/>
      <c r="L38" s="200"/>
      <c r="M38" s="202" t="s">
        <v>120</v>
      </c>
    </row>
    <row r="39" spans="1:18" ht="24.75" customHeight="1">
      <c r="G39" s="200"/>
      <c r="H39" s="201"/>
      <c r="I39" s="200"/>
      <c r="J39" s="200"/>
      <c r="K39" s="200"/>
      <c r="L39" s="200"/>
      <c r="M39" s="200"/>
    </row>
    <row r="40" spans="1:18" ht="24.75" customHeight="1">
      <c r="G40" s="200"/>
      <c r="H40" s="201"/>
      <c r="I40" s="200"/>
      <c r="J40" s="200"/>
      <c r="K40" s="200" t="s">
        <v>4</v>
      </c>
      <c r="L40" s="200"/>
      <c r="M40" s="200"/>
    </row>
    <row r="41" spans="1:18" s="12" customFormat="1" ht="24.75" customHeight="1">
      <c r="A41" s="54" t="s">
        <v>115</v>
      </c>
      <c r="B41" s="11"/>
      <c r="C41" s="11"/>
      <c r="D41" s="11"/>
      <c r="E41" s="11"/>
      <c r="F41" s="11"/>
      <c r="G41" s="1"/>
      <c r="H41" s="1"/>
      <c r="I41" s="1"/>
      <c r="J41" s="1"/>
      <c r="K41" s="1"/>
      <c r="L41" s="1"/>
      <c r="M41" s="1"/>
      <c r="O41" s="173"/>
      <c r="P41" s="15"/>
      <c r="Q41" s="15"/>
      <c r="R41" s="15"/>
    </row>
    <row r="42" spans="1:18" s="12" customFormat="1" ht="24.75" customHeight="1">
      <c r="A42" s="54" t="s">
        <v>65</v>
      </c>
      <c r="B42" s="11"/>
      <c r="C42" s="11"/>
      <c r="D42" s="11"/>
      <c r="E42" s="11"/>
      <c r="F42" s="11"/>
      <c r="G42" s="1"/>
      <c r="H42" s="1"/>
      <c r="I42" s="1"/>
      <c r="J42" s="1"/>
      <c r="K42" s="1"/>
      <c r="L42" s="1"/>
      <c r="M42" s="1"/>
      <c r="O42" s="173"/>
      <c r="P42" s="15"/>
      <c r="Q42" s="15"/>
      <c r="R42" s="15"/>
    </row>
    <row r="43" spans="1:18" s="22" customFormat="1" ht="24.75" customHeight="1">
      <c r="G43" s="2" t="s">
        <v>45</v>
      </c>
      <c r="H43" s="2"/>
      <c r="I43" s="2"/>
      <c r="J43" s="2"/>
      <c r="K43" s="2"/>
      <c r="L43" s="2"/>
      <c r="M43" s="2"/>
      <c r="O43" s="173"/>
      <c r="P43" s="4"/>
      <c r="Q43" s="4"/>
      <c r="R43" s="4"/>
    </row>
    <row r="44" spans="1:18" s="22" customFormat="1" ht="21" customHeight="1">
      <c r="G44" s="2" t="s">
        <v>1</v>
      </c>
      <c r="H44" s="2"/>
      <c r="I44" s="2"/>
      <c r="K44" s="3" t="s">
        <v>44</v>
      </c>
      <c r="L44" s="2"/>
      <c r="M44" s="2"/>
      <c r="O44" s="173"/>
      <c r="P44" s="4"/>
      <c r="Q44" s="212"/>
      <c r="R44" s="4"/>
    </row>
    <row r="45" spans="1:18" s="22" customFormat="1" ht="21" customHeight="1">
      <c r="G45" s="37" t="s">
        <v>243</v>
      </c>
      <c r="H45" s="38"/>
      <c r="I45" s="113" t="s">
        <v>244</v>
      </c>
      <c r="J45" s="39"/>
      <c r="K45" s="37" t="s">
        <v>243</v>
      </c>
      <c r="L45" s="38"/>
      <c r="M45" s="113" t="s">
        <v>244</v>
      </c>
      <c r="O45" s="173"/>
      <c r="P45" s="4"/>
      <c r="Q45" s="4"/>
      <c r="R45" s="4"/>
    </row>
    <row r="46" spans="1:18" s="22" customFormat="1" ht="21" customHeight="1">
      <c r="E46" s="245"/>
      <c r="G46" s="40" t="s">
        <v>46</v>
      </c>
      <c r="H46" s="38"/>
      <c r="I46" s="313" t="s">
        <v>48</v>
      </c>
      <c r="J46" s="39"/>
      <c r="K46" s="40" t="s">
        <v>46</v>
      </c>
      <c r="L46" s="38"/>
      <c r="M46" s="313" t="s">
        <v>48</v>
      </c>
      <c r="O46" s="173"/>
      <c r="P46" s="4"/>
      <c r="Q46" s="4"/>
      <c r="R46" s="4"/>
    </row>
    <row r="47" spans="1:18" s="22" customFormat="1" ht="21" customHeight="1">
      <c r="E47" s="234" t="s">
        <v>55</v>
      </c>
      <c r="G47" s="41" t="s">
        <v>47</v>
      </c>
      <c r="H47" s="38"/>
      <c r="I47" s="314"/>
      <c r="J47" s="39"/>
      <c r="K47" s="41" t="s">
        <v>47</v>
      </c>
      <c r="L47" s="38"/>
      <c r="M47" s="314"/>
      <c r="O47" s="173"/>
      <c r="P47" s="4"/>
      <c r="Q47" s="4"/>
      <c r="R47" s="4"/>
    </row>
    <row r="48" spans="1:18" s="22" customFormat="1" ht="24.75" customHeight="1">
      <c r="A48" s="123" t="s">
        <v>7</v>
      </c>
      <c r="E48" s="4"/>
      <c r="G48" s="4"/>
      <c r="H48" s="29"/>
      <c r="I48" s="52"/>
      <c r="K48" s="10"/>
      <c r="M48" s="52"/>
      <c r="O48" s="173"/>
      <c r="P48" s="4"/>
      <c r="Q48" s="4"/>
      <c r="R48" s="4"/>
    </row>
    <row r="49" spans="1:18" s="12" customFormat="1" ht="24.75" customHeight="1">
      <c r="A49" s="12" t="s">
        <v>8</v>
      </c>
      <c r="G49" s="5"/>
      <c r="H49" s="5"/>
      <c r="I49" s="5"/>
      <c r="J49" s="5"/>
      <c r="K49" s="5"/>
      <c r="L49" s="5"/>
      <c r="M49" s="5"/>
      <c r="O49" s="173"/>
      <c r="P49" s="15"/>
      <c r="Q49" s="15"/>
      <c r="R49" s="15"/>
    </row>
    <row r="50" spans="1:18" s="12" customFormat="1" ht="24.75" customHeight="1">
      <c r="B50" s="55" t="s">
        <v>33</v>
      </c>
      <c r="C50" s="16"/>
      <c r="G50" s="6">
        <v>108091</v>
      </c>
      <c r="H50" s="5"/>
      <c r="I50" s="238">
        <v>199498</v>
      </c>
      <c r="J50" s="5"/>
      <c r="K50" s="6">
        <v>84439</v>
      </c>
      <c r="L50" s="5"/>
      <c r="M50" s="6">
        <v>178127</v>
      </c>
      <c r="O50" s="173"/>
      <c r="P50" s="15"/>
      <c r="Q50" s="15"/>
      <c r="R50" s="15"/>
    </row>
    <row r="51" spans="1:18" s="12" customFormat="1" ht="24.75" customHeight="1">
      <c r="B51" s="239" t="s">
        <v>246</v>
      </c>
      <c r="C51" s="16"/>
      <c r="G51" s="6"/>
      <c r="H51" s="5"/>
      <c r="I51" s="6"/>
      <c r="J51" s="5"/>
      <c r="K51" s="6"/>
      <c r="L51" s="5"/>
      <c r="M51" s="6"/>
      <c r="O51" s="173"/>
      <c r="P51" s="15"/>
      <c r="Q51" s="15"/>
      <c r="R51" s="15"/>
    </row>
    <row r="52" spans="1:18" s="12" customFormat="1" ht="24.75" customHeight="1">
      <c r="C52" s="12" t="s">
        <v>39</v>
      </c>
      <c r="G52" s="48">
        <v>2190</v>
      </c>
      <c r="H52" s="10"/>
      <c r="I52" s="240">
        <v>5011</v>
      </c>
      <c r="J52" s="10"/>
      <c r="K52" s="48">
        <v>1951</v>
      </c>
      <c r="L52" s="10"/>
      <c r="M52" s="240">
        <v>2781</v>
      </c>
      <c r="N52" s="15"/>
      <c r="O52" s="173"/>
      <c r="P52" s="15"/>
      <c r="Q52" s="108"/>
      <c r="R52" s="108"/>
    </row>
    <row r="53" spans="1:18" s="12" customFormat="1" ht="24.75" customHeight="1">
      <c r="C53" s="12" t="s">
        <v>100</v>
      </c>
      <c r="E53" s="56"/>
      <c r="G53" s="110">
        <v>3170</v>
      </c>
      <c r="H53" s="10"/>
      <c r="I53" s="241">
        <v>27574</v>
      </c>
      <c r="J53" s="10"/>
      <c r="K53" s="110">
        <v>2370</v>
      </c>
      <c r="L53" s="10"/>
      <c r="M53" s="241">
        <v>23210</v>
      </c>
      <c r="N53" s="15"/>
      <c r="O53" s="173"/>
      <c r="P53" s="15"/>
      <c r="Q53" s="111"/>
      <c r="R53" s="108"/>
    </row>
    <row r="54" spans="1:18" s="12" customFormat="1" ht="24.75" customHeight="1">
      <c r="C54" s="239" t="s">
        <v>40</v>
      </c>
      <c r="G54" s="25">
        <v>8148</v>
      </c>
      <c r="H54" s="10"/>
      <c r="I54" s="242">
        <v>6211</v>
      </c>
      <c r="J54" s="10"/>
      <c r="K54" s="25">
        <v>3440</v>
      </c>
      <c r="L54" s="10"/>
      <c r="M54" s="242">
        <v>5840</v>
      </c>
      <c r="N54" s="15"/>
      <c r="O54" s="173"/>
      <c r="P54" s="15"/>
      <c r="Q54" s="15"/>
      <c r="R54" s="15"/>
    </row>
    <row r="55" spans="1:18" s="12" customFormat="1" ht="24.75" customHeight="1">
      <c r="B55" s="236" t="s">
        <v>247</v>
      </c>
      <c r="C55" s="63"/>
      <c r="G55" s="10">
        <v>13508</v>
      </c>
      <c r="H55" s="10"/>
      <c r="I55" s="10">
        <v>38796</v>
      </c>
      <c r="J55" s="10"/>
      <c r="K55" s="10">
        <v>7761</v>
      </c>
      <c r="L55" s="10"/>
      <c r="M55" s="10">
        <v>31831</v>
      </c>
      <c r="N55" s="15"/>
      <c r="O55" s="173"/>
      <c r="P55" s="4"/>
      <c r="Q55" s="15"/>
      <c r="R55" s="15"/>
    </row>
    <row r="56" spans="1:18" s="12" customFormat="1" ht="24.75" customHeight="1">
      <c r="B56" s="63" t="s">
        <v>248</v>
      </c>
      <c r="C56" s="63"/>
      <c r="G56" s="10"/>
      <c r="H56" s="10"/>
      <c r="I56" s="10"/>
      <c r="J56" s="10"/>
      <c r="K56" s="10"/>
      <c r="L56" s="10"/>
      <c r="M56" s="10"/>
      <c r="N56" s="15"/>
      <c r="O56" s="173"/>
      <c r="P56" s="4"/>
      <c r="Q56" s="15"/>
      <c r="R56" s="15"/>
    </row>
    <row r="57" spans="1:18" s="12" customFormat="1" ht="24.75" customHeight="1">
      <c r="C57" s="236" t="s">
        <v>249</v>
      </c>
      <c r="E57" s="56">
        <v>12</v>
      </c>
      <c r="G57" s="10">
        <v>1790</v>
      </c>
      <c r="H57" s="10"/>
      <c r="I57" s="243">
        <v>1620</v>
      </c>
      <c r="J57" s="10"/>
      <c r="K57" s="10">
        <v>1790</v>
      </c>
      <c r="L57" s="10"/>
      <c r="M57" s="243">
        <v>1620</v>
      </c>
      <c r="O57" s="173"/>
      <c r="P57" s="15"/>
      <c r="Q57" s="15"/>
      <c r="R57" s="15"/>
    </row>
    <row r="58" spans="1:18" s="12" customFormat="1" ht="24.75" customHeight="1">
      <c r="B58" s="63" t="s">
        <v>24</v>
      </c>
      <c r="G58" s="10">
        <v>0</v>
      </c>
      <c r="H58" s="10"/>
      <c r="I58" s="243">
        <v>811</v>
      </c>
      <c r="J58" s="10"/>
      <c r="K58" s="10">
        <v>0</v>
      </c>
      <c r="L58" s="10"/>
      <c r="M58" s="243">
        <v>811</v>
      </c>
      <c r="O58" s="173"/>
      <c r="P58" s="15"/>
      <c r="Q58" s="15"/>
      <c r="R58" s="15"/>
    </row>
    <row r="59" spans="1:18" s="12" customFormat="1" ht="24.75" customHeight="1">
      <c r="B59" s="12" t="s">
        <v>9</v>
      </c>
      <c r="G59" s="7">
        <v>5408</v>
      </c>
      <c r="H59" s="10"/>
      <c r="I59" s="238">
        <v>14087</v>
      </c>
      <c r="J59" s="10"/>
      <c r="K59" s="7">
        <v>4544</v>
      </c>
      <c r="L59" s="10"/>
      <c r="M59" s="238">
        <v>12609</v>
      </c>
      <c r="N59" s="15"/>
      <c r="O59" s="173"/>
      <c r="P59" s="15"/>
      <c r="Q59" s="15"/>
      <c r="R59" s="15"/>
    </row>
    <row r="60" spans="1:18" s="12" customFormat="1" ht="24.75" customHeight="1">
      <c r="A60" s="12" t="s">
        <v>10</v>
      </c>
      <c r="C60" s="16"/>
      <c r="D60" s="16"/>
      <c r="E60" s="16"/>
      <c r="F60" s="16"/>
      <c r="G60" s="8">
        <v>128797</v>
      </c>
      <c r="H60" s="5"/>
      <c r="I60" s="8">
        <v>254812</v>
      </c>
      <c r="J60" s="5"/>
      <c r="K60" s="8">
        <v>98534</v>
      </c>
      <c r="L60" s="5"/>
      <c r="M60" s="8">
        <v>224998</v>
      </c>
      <c r="O60" s="108"/>
      <c r="P60" s="108"/>
      <c r="Q60" s="15"/>
      <c r="R60" s="15"/>
    </row>
    <row r="61" spans="1:18" s="12" customFormat="1" ht="24.75" customHeight="1">
      <c r="A61" s="12" t="s">
        <v>25</v>
      </c>
      <c r="C61" s="16"/>
      <c r="D61" s="16"/>
      <c r="E61" s="16"/>
      <c r="F61" s="16"/>
      <c r="G61" s="5"/>
      <c r="H61" s="5"/>
      <c r="I61" s="5"/>
      <c r="J61" s="5"/>
      <c r="K61" s="5"/>
      <c r="L61" s="5"/>
      <c r="M61" s="5"/>
      <c r="O61" s="173"/>
      <c r="P61" s="15"/>
      <c r="Q61" s="15"/>
      <c r="R61" s="15"/>
    </row>
    <row r="62" spans="1:18" s="12" customFormat="1" ht="24.75" customHeight="1">
      <c r="B62" s="12" t="s">
        <v>250</v>
      </c>
      <c r="C62" s="16"/>
      <c r="D62" s="16"/>
      <c r="E62" s="16"/>
      <c r="F62" s="16"/>
      <c r="G62" s="5"/>
      <c r="H62" s="5"/>
      <c r="I62" s="5"/>
      <c r="J62" s="5"/>
      <c r="K62" s="5"/>
      <c r="L62" s="5"/>
      <c r="M62" s="5"/>
      <c r="O62" s="173"/>
      <c r="P62" s="15"/>
      <c r="Q62" s="15"/>
      <c r="R62" s="15"/>
    </row>
    <row r="63" spans="1:18" s="12" customFormat="1" ht="24.75" customHeight="1">
      <c r="C63" s="16" t="s">
        <v>251</v>
      </c>
      <c r="D63" s="16"/>
      <c r="E63" s="56">
        <v>12</v>
      </c>
      <c r="F63" s="16"/>
      <c r="G63" s="5">
        <v>2752</v>
      </c>
      <c r="H63" s="5"/>
      <c r="I63" s="243">
        <v>3423</v>
      </c>
      <c r="J63" s="5"/>
      <c r="K63" s="5">
        <v>2752</v>
      </c>
      <c r="L63" s="5"/>
      <c r="M63" s="243">
        <v>3423</v>
      </c>
      <c r="O63" s="173"/>
      <c r="P63" s="15"/>
      <c r="Q63" s="15"/>
      <c r="R63" s="15"/>
    </row>
    <row r="64" spans="1:18" s="12" customFormat="1" ht="24.75" customHeight="1">
      <c r="B64" s="12" t="s">
        <v>64</v>
      </c>
      <c r="E64" s="56">
        <v>13</v>
      </c>
      <c r="G64" s="7">
        <v>38813</v>
      </c>
      <c r="H64" s="10"/>
      <c r="I64" s="238">
        <v>43152</v>
      </c>
      <c r="J64" s="10"/>
      <c r="K64" s="7">
        <v>34880</v>
      </c>
      <c r="L64" s="10"/>
      <c r="M64" s="238">
        <v>39313</v>
      </c>
      <c r="O64" s="173"/>
      <c r="P64" s="15"/>
      <c r="Q64" s="15"/>
      <c r="R64" s="15"/>
    </row>
    <row r="65" spans="1:18" s="12" customFormat="1" ht="24.75" customHeight="1">
      <c r="B65" s="12" t="s">
        <v>95</v>
      </c>
      <c r="E65" s="56">
        <v>15</v>
      </c>
      <c r="G65" s="7">
        <v>52479</v>
      </c>
      <c r="H65" s="10"/>
      <c r="I65" s="238">
        <v>53002</v>
      </c>
      <c r="J65" s="10"/>
      <c r="K65" s="7">
        <v>53465</v>
      </c>
      <c r="L65" s="10"/>
      <c r="M65" s="238">
        <v>53855</v>
      </c>
      <c r="N65" s="15"/>
      <c r="O65" s="173"/>
      <c r="P65" s="15"/>
      <c r="Q65" s="15"/>
      <c r="R65" s="15"/>
    </row>
    <row r="66" spans="1:18" s="12" customFormat="1" ht="24.75" customHeight="1">
      <c r="B66" s="12" t="s">
        <v>32</v>
      </c>
      <c r="G66" s="23">
        <v>768</v>
      </c>
      <c r="H66" s="10"/>
      <c r="I66" s="238">
        <v>768</v>
      </c>
      <c r="J66" s="10"/>
      <c r="K66" s="23">
        <v>867</v>
      </c>
      <c r="L66" s="10"/>
      <c r="M66" s="244">
        <v>867</v>
      </c>
      <c r="O66" s="173"/>
      <c r="P66" s="15"/>
      <c r="Q66" s="15"/>
      <c r="R66" s="15"/>
    </row>
    <row r="67" spans="1:18" s="12" customFormat="1" ht="24.75" customHeight="1">
      <c r="A67" s="12" t="s">
        <v>26</v>
      </c>
      <c r="G67" s="24">
        <v>94812</v>
      </c>
      <c r="H67" s="10"/>
      <c r="I67" s="24">
        <v>100345</v>
      </c>
      <c r="J67" s="10"/>
      <c r="K67" s="24">
        <v>91964</v>
      </c>
      <c r="L67" s="10"/>
      <c r="M67" s="24">
        <v>97458</v>
      </c>
      <c r="N67" s="15"/>
      <c r="O67" s="213"/>
      <c r="P67" s="213"/>
      <c r="Q67" s="15"/>
      <c r="R67" s="15"/>
    </row>
    <row r="68" spans="1:18" s="12" customFormat="1" ht="24.75" customHeight="1">
      <c r="A68" s="12" t="s">
        <v>11</v>
      </c>
      <c r="B68" s="16"/>
      <c r="D68" s="16"/>
      <c r="E68" s="16"/>
      <c r="F68" s="16"/>
      <c r="G68" s="9">
        <v>223609</v>
      </c>
      <c r="H68" s="5"/>
      <c r="I68" s="9">
        <v>355157</v>
      </c>
      <c r="J68" s="5"/>
      <c r="K68" s="9">
        <v>190498</v>
      </c>
      <c r="L68" s="10"/>
      <c r="M68" s="9">
        <v>322456</v>
      </c>
      <c r="O68" s="108"/>
      <c r="P68" s="108"/>
      <c r="Q68" s="15"/>
      <c r="R68" s="15"/>
    </row>
    <row r="69" spans="1:18" s="12" customFormat="1" ht="24.75" customHeight="1">
      <c r="B69" s="16"/>
      <c r="D69" s="16"/>
      <c r="E69" s="16"/>
      <c r="F69" s="16"/>
      <c r="G69" s="10"/>
      <c r="H69" s="5"/>
      <c r="I69" s="10"/>
      <c r="J69" s="5"/>
      <c r="K69" s="10"/>
      <c r="L69" s="5"/>
      <c r="M69" s="10"/>
      <c r="O69" s="173"/>
      <c r="P69" s="15"/>
      <c r="Q69" s="15"/>
      <c r="R69" s="15"/>
    </row>
    <row r="70" spans="1:18" s="12" customFormat="1" ht="24.75" customHeight="1">
      <c r="B70" s="16"/>
      <c r="D70" s="16"/>
      <c r="E70" s="16"/>
      <c r="F70" s="16"/>
      <c r="G70" s="10"/>
      <c r="H70" s="5"/>
      <c r="I70" s="10"/>
      <c r="J70" s="5"/>
      <c r="K70" s="10"/>
      <c r="L70" s="5"/>
      <c r="M70" s="10"/>
      <c r="O70" s="173"/>
      <c r="P70" s="15"/>
      <c r="Q70" s="15"/>
      <c r="R70" s="15"/>
    </row>
    <row r="71" spans="1:18" s="12" customFormat="1" ht="24.75" customHeight="1">
      <c r="B71" s="16"/>
      <c r="D71" s="16"/>
      <c r="E71" s="16"/>
      <c r="F71" s="16"/>
      <c r="G71" s="10"/>
      <c r="H71" s="5"/>
      <c r="I71" s="10"/>
      <c r="J71" s="5"/>
      <c r="K71" s="10"/>
      <c r="L71" s="5"/>
      <c r="M71" s="10"/>
      <c r="O71" s="173"/>
      <c r="P71" s="15"/>
      <c r="Q71" s="15"/>
      <c r="R71" s="15"/>
    </row>
    <row r="72" spans="1:18" s="12" customFormat="1" ht="24.75" customHeight="1">
      <c r="B72" s="16"/>
      <c r="D72" s="16"/>
      <c r="E72" s="16"/>
      <c r="F72" s="16"/>
      <c r="G72" s="10"/>
      <c r="H72" s="5"/>
      <c r="I72" s="10"/>
      <c r="J72" s="5"/>
      <c r="K72" s="10"/>
      <c r="L72" s="5"/>
      <c r="M72" s="10"/>
      <c r="O72" s="173"/>
      <c r="P72" s="15"/>
      <c r="Q72" s="15"/>
      <c r="R72" s="15"/>
    </row>
    <row r="73" spans="1:18" s="12" customFormat="1" ht="24.75" customHeight="1">
      <c r="B73" s="16"/>
      <c r="D73" s="16"/>
      <c r="E73" s="16"/>
      <c r="F73" s="16"/>
      <c r="G73" s="10"/>
      <c r="H73" s="5"/>
      <c r="I73" s="10"/>
      <c r="J73" s="5"/>
      <c r="K73" s="10"/>
      <c r="L73" s="5"/>
      <c r="M73" s="10"/>
      <c r="O73" s="173"/>
      <c r="P73" s="15"/>
      <c r="Q73" s="15"/>
      <c r="R73" s="15"/>
    </row>
    <row r="74" spans="1:18" s="12" customFormat="1" ht="24.75" customHeight="1">
      <c r="B74" s="16"/>
      <c r="D74" s="16"/>
      <c r="E74" s="16"/>
      <c r="F74" s="16"/>
      <c r="G74" s="10"/>
      <c r="H74" s="5"/>
      <c r="I74" s="10"/>
      <c r="J74" s="5"/>
      <c r="K74" s="10"/>
      <c r="L74" s="5"/>
      <c r="M74" s="10"/>
      <c r="O74" s="173"/>
      <c r="P74" s="15"/>
      <c r="Q74" s="15"/>
      <c r="R74" s="15"/>
    </row>
    <row r="75" spans="1:18" s="12" customFormat="1" ht="24.75" customHeight="1">
      <c r="B75" s="16"/>
      <c r="D75" s="16"/>
      <c r="E75" s="16"/>
      <c r="F75" s="16"/>
      <c r="G75" s="10"/>
      <c r="H75" s="5"/>
      <c r="I75" s="10"/>
      <c r="J75" s="5"/>
      <c r="K75" s="10"/>
      <c r="L75" s="5"/>
      <c r="M75" s="10"/>
      <c r="O75" s="173"/>
      <c r="P75" s="15"/>
      <c r="Q75" s="15"/>
      <c r="R75" s="15"/>
    </row>
    <row r="76" spans="1:18" s="12" customFormat="1" ht="24.75" customHeight="1">
      <c r="B76" s="16"/>
      <c r="D76" s="16"/>
      <c r="E76" s="16"/>
      <c r="F76" s="16"/>
      <c r="G76" s="10"/>
      <c r="H76" s="5"/>
      <c r="I76" s="10"/>
      <c r="J76" s="5"/>
      <c r="K76" s="10"/>
      <c r="L76" s="5"/>
      <c r="M76" s="10"/>
      <c r="O76" s="173"/>
      <c r="P76" s="15"/>
      <c r="Q76" s="15"/>
      <c r="R76" s="15"/>
    </row>
    <row r="77" spans="1:18" s="12" customFormat="1" ht="24.75" customHeight="1">
      <c r="B77" s="16"/>
      <c r="D77" s="16"/>
      <c r="E77" s="16"/>
      <c r="F77" s="16"/>
      <c r="G77" s="10"/>
      <c r="H77" s="5"/>
      <c r="I77" s="10"/>
      <c r="J77" s="5"/>
      <c r="K77" s="10"/>
      <c r="L77" s="5"/>
      <c r="M77" s="10"/>
      <c r="O77" s="173"/>
      <c r="P77" s="15"/>
      <c r="Q77" s="15"/>
      <c r="R77" s="15"/>
    </row>
    <row r="78" spans="1:18" s="12" customFormat="1" ht="24.75" customHeight="1">
      <c r="A78" s="57" t="s">
        <v>49</v>
      </c>
      <c r="B78" s="16"/>
      <c r="D78" s="16"/>
      <c r="E78" s="16"/>
      <c r="F78" s="16"/>
      <c r="G78" s="50"/>
      <c r="H78" s="49"/>
      <c r="I78" s="50"/>
      <c r="J78" s="49"/>
      <c r="K78" s="162"/>
      <c r="L78" s="49"/>
      <c r="M78" s="7" t="s">
        <v>121</v>
      </c>
      <c r="N78" s="49"/>
      <c r="O78" s="214"/>
      <c r="P78" s="111"/>
      <c r="Q78" s="15"/>
      <c r="R78" s="15"/>
    </row>
    <row r="81" spans="1:13" s="12" customFormat="1" ht="25.5" customHeight="1">
      <c r="A81" s="54" t="s">
        <v>115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</row>
    <row r="82" spans="1:13" s="12" customFormat="1" ht="25.5" customHeight="1">
      <c r="A82" s="54" t="s">
        <v>65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</row>
    <row r="83" spans="1:13" s="22" customFormat="1" ht="24.75" customHeight="1">
      <c r="E83" s="4"/>
      <c r="G83" s="2" t="s">
        <v>45</v>
      </c>
      <c r="H83" s="2"/>
      <c r="I83" s="2"/>
      <c r="J83" s="2"/>
      <c r="K83" s="2"/>
      <c r="L83" s="2"/>
      <c r="M83" s="2"/>
    </row>
    <row r="84" spans="1:13" s="22" customFormat="1" ht="21" customHeight="1">
      <c r="E84" s="4"/>
      <c r="G84" s="2" t="s">
        <v>1</v>
      </c>
      <c r="H84" s="2"/>
      <c r="I84" s="2"/>
      <c r="K84" s="3" t="s">
        <v>44</v>
      </c>
      <c r="L84" s="2"/>
      <c r="M84" s="2"/>
    </row>
    <row r="85" spans="1:13" s="22" customFormat="1" ht="21" customHeight="1">
      <c r="G85" s="31" t="s">
        <v>243</v>
      </c>
      <c r="H85" s="27"/>
      <c r="I85" s="113" t="s">
        <v>244</v>
      </c>
      <c r="J85" s="26"/>
      <c r="K85" s="31" t="s">
        <v>243</v>
      </c>
      <c r="L85" s="27"/>
      <c r="M85" s="113" t="s">
        <v>244</v>
      </c>
    </row>
    <row r="86" spans="1:13" s="22" customFormat="1" ht="21" customHeight="1">
      <c r="E86" s="245"/>
      <c r="G86" s="32" t="s">
        <v>46</v>
      </c>
      <c r="H86" s="27"/>
      <c r="I86" s="315" t="s">
        <v>48</v>
      </c>
      <c r="J86" s="26"/>
      <c r="K86" s="32" t="s">
        <v>46</v>
      </c>
      <c r="L86" s="27"/>
      <c r="M86" s="315" t="s">
        <v>48</v>
      </c>
    </row>
    <row r="87" spans="1:13" s="22" customFormat="1" ht="21" customHeight="1">
      <c r="E87" s="245"/>
      <c r="G87" s="33" t="s">
        <v>47</v>
      </c>
      <c r="H87" s="27"/>
      <c r="I87" s="316"/>
      <c r="J87" s="26"/>
      <c r="K87" s="33" t="s">
        <v>47</v>
      </c>
      <c r="L87" s="27"/>
      <c r="M87" s="316"/>
    </row>
    <row r="88" spans="1:13" s="12" customFormat="1" ht="24.75" customHeight="1">
      <c r="A88" s="77" t="s">
        <v>66</v>
      </c>
      <c r="E88" s="15"/>
      <c r="G88" s="5"/>
      <c r="H88" s="5"/>
      <c r="I88" s="5"/>
      <c r="J88" s="5"/>
      <c r="K88" s="5"/>
      <c r="L88" s="5"/>
      <c r="M88" s="5"/>
    </row>
    <row r="89" spans="1:13" s="12" customFormat="1" ht="24.75" customHeight="1">
      <c r="A89" s="78" t="s">
        <v>67</v>
      </c>
      <c r="G89" s="5"/>
      <c r="H89" s="5"/>
      <c r="I89" s="5"/>
      <c r="J89" s="5"/>
      <c r="K89" s="5"/>
      <c r="L89" s="5"/>
      <c r="M89" s="5"/>
    </row>
    <row r="90" spans="1:13" s="12" customFormat="1" ht="24.75" customHeight="1">
      <c r="B90" s="55" t="s">
        <v>56</v>
      </c>
      <c r="E90" s="56"/>
      <c r="G90" s="5"/>
      <c r="H90" s="5"/>
      <c r="I90" s="5"/>
      <c r="J90" s="5"/>
      <c r="K90" s="5"/>
      <c r="L90" s="5"/>
      <c r="M90" s="5"/>
    </row>
    <row r="91" spans="1:13" s="12" customFormat="1" ht="24.75" customHeight="1">
      <c r="C91" s="12" t="s">
        <v>41</v>
      </c>
      <c r="G91" s="5"/>
      <c r="H91" s="5"/>
      <c r="I91" s="5"/>
      <c r="J91" s="5"/>
      <c r="K91" s="5"/>
      <c r="L91" s="5"/>
      <c r="M91" s="5"/>
    </row>
    <row r="92" spans="1:13" s="12" customFormat="1" ht="24.75" customHeight="1" thickBot="1">
      <c r="D92" s="55" t="s">
        <v>142</v>
      </c>
      <c r="G92" s="13">
        <v>78700</v>
      </c>
      <c r="H92" s="5"/>
      <c r="I92" s="13">
        <v>78700</v>
      </c>
      <c r="J92" s="5"/>
      <c r="K92" s="13">
        <v>78700</v>
      </c>
      <c r="L92" s="5"/>
      <c r="M92" s="13">
        <v>78700</v>
      </c>
    </row>
    <row r="93" spans="1:13" s="12" customFormat="1" ht="24.75" customHeight="1" thickTop="1">
      <c r="C93" s="12" t="s">
        <v>61</v>
      </c>
      <c r="G93" s="5"/>
      <c r="H93" s="5"/>
      <c r="I93" s="5"/>
      <c r="J93" s="5"/>
      <c r="K93" s="5"/>
      <c r="L93" s="5"/>
      <c r="M93" s="5"/>
    </row>
    <row r="94" spans="1:13" s="12" customFormat="1" ht="24.75" customHeight="1">
      <c r="D94" s="12" t="s">
        <v>142</v>
      </c>
      <c r="G94" s="5">
        <v>78700</v>
      </c>
      <c r="H94" s="5"/>
      <c r="I94" s="5">
        <v>78700</v>
      </c>
      <c r="J94" s="5"/>
      <c r="K94" s="5">
        <v>78700</v>
      </c>
      <c r="L94" s="5"/>
      <c r="M94" s="5">
        <v>78700</v>
      </c>
    </row>
    <row r="95" spans="1:13" s="12" customFormat="1" ht="24.75" customHeight="1">
      <c r="B95" s="12" t="s">
        <v>42</v>
      </c>
      <c r="E95" s="56"/>
      <c r="G95" s="5">
        <v>127930</v>
      </c>
      <c r="H95" s="5"/>
      <c r="I95" s="5">
        <v>127930</v>
      </c>
      <c r="J95" s="5"/>
      <c r="K95" s="5">
        <v>127930</v>
      </c>
      <c r="L95" s="5"/>
      <c r="M95" s="5">
        <v>127930</v>
      </c>
    </row>
    <row r="96" spans="1:13" s="12" customFormat="1" ht="24.75" customHeight="1">
      <c r="B96" s="12" t="s">
        <v>134</v>
      </c>
      <c r="E96" s="56"/>
      <c r="G96" s="5">
        <v>34621</v>
      </c>
      <c r="H96" s="5"/>
      <c r="I96" s="5">
        <v>34621</v>
      </c>
      <c r="J96" s="5"/>
      <c r="K96" s="5">
        <v>34621</v>
      </c>
      <c r="L96" s="5"/>
      <c r="M96" s="5">
        <v>34621</v>
      </c>
    </row>
    <row r="97" spans="1:16" s="12" customFormat="1" ht="24.75" customHeight="1">
      <c r="B97" s="12" t="s">
        <v>131</v>
      </c>
      <c r="E97" s="56"/>
      <c r="G97" s="5"/>
      <c r="H97" s="5"/>
      <c r="I97" s="5"/>
      <c r="J97" s="5"/>
      <c r="K97" s="5"/>
      <c r="L97" s="5"/>
      <c r="M97" s="5"/>
    </row>
    <row r="98" spans="1:16" s="12" customFormat="1" ht="24.75" customHeight="1">
      <c r="C98" s="12" t="s">
        <v>117</v>
      </c>
      <c r="E98" s="56"/>
      <c r="G98" s="5">
        <v>199</v>
      </c>
      <c r="H98" s="5"/>
      <c r="I98" s="5">
        <v>199</v>
      </c>
      <c r="J98" s="5"/>
      <c r="K98" s="5">
        <v>0</v>
      </c>
      <c r="L98" s="5"/>
      <c r="M98" s="5">
        <v>0</v>
      </c>
    </row>
    <row r="99" spans="1:16" s="12" customFormat="1" ht="24.75" customHeight="1">
      <c r="B99" s="12" t="s">
        <v>30</v>
      </c>
      <c r="E99" s="56"/>
      <c r="G99" s="5"/>
      <c r="H99" s="5"/>
      <c r="I99" s="5"/>
      <c r="J99" s="5"/>
      <c r="K99" s="5"/>
      <c r="L99" s="5"/>
      <c r="M99" s="5"/>
    </row>
    <row r="100" spans="1:16" s="12" customFormat="1" ht="24.75" customHeight="1">
      <c r="C100" s="12" t="s">
        <v>12</v>
      </c>
      <c r="G100" s="5"/>
      <c r="H100" s="5"/>
      <c r="I100" s="5"/>
      <c r="J100" s="5"/>
      <c r="K100" s="5"/>
      <c r="L100" s="5"/>
      <c r="M100" s="5"/>
    </row>
    <row r="101" spans="1:16" s="12" customFormat="1" ht="24.75" customHeight="1">
      <c r="D101" s="55" t="s">
        <v>58</v>
      </c>
      <c r="E101" s="158"/>
      <c r="F101" s="55"/>
      <c r="G101" s="5">
        <v>8500</v>
      </c>
      <c r="H101" s="5"/>
      <c r="I101" s="5">
        <v>8500</v>
      </c>
      <c r="J101" s="5"/>
      <c r="K101" s="5">
        <v>8500</v>
      </c>
      <c r="L101" s="5"/>
      <c r="M101" s="5">
        <v>8500</v>
      </c>
    </row>
    <row r="102" spans="1:16" s="12" customFormat="1" ht="24.75" customHeight="1">
      <c r="C102" s="12" t="s">
        <v>13</v>
      </c>
      <c r="G102" s="215">
        <v>839251</v>
      </c>
      <c r="H102" s="30"/>
      <c r="I102" s="215">
        <v>880743</v>
      </c>
      <c r="J102" s="5"/>
      <c r="K102" s="7">
        <v>657222</v>
      </c>
      <c r="L102" s="5"/>
      <c r="M102" s="7">
        <v>695107</v>
      </c>
    </row>
    <row r="103" spans="1:16" s="12" customFormat="1" ht="24.75" customHeight="1">
      <c r="B103" s="12" t="s">
        <v>68</v>
      </c>
      <c r="E103" s="56"/>
      <c r="G103" s="34">
        <v>260700</v>
      </c>
      <c r="H103" s="30"/>
      <c r="I103" s="34">
        <v>265744</v>
      </c>
      <c r="J103" s="5"/>
      <c r="K103" s="216">
        <v>260814</v>
      </c>
      <c r="L103" s="5"/>
      <c r="M103" s="216">
        <v>265869</v>
      </c>
    </row>
    <row r="104" spans="1:16" s="12" customFormat="1" ht="24.75" customHeight="1">
      <c r="A104" s="12" t="s">
        <v>69</v>
      </c>
      <c r="G104" s="10">
        <v>1349901</v>
      </c>
      <c r="H104" s="10"/>
      <c r="I104" s="10">
        <v>1396437</v>
      </c>
      <c r="J104" s="10"/>
      <c r="K104" s="10">
        <v>1167787</v>
      </c>
      <c r="L104" s="10"/>
      <c r="M104" s="10">
        <v>1210727</v>
      </c>
    </row>
    <row r="105" spans="1:16" s="12" customFormat="1" ht="24.75" customHeight="1">
      <c r="B105" s="12" t="s">
        <v>70</v>
      </c>
      <c r="G105" s="10">
        <v>22404</v>
      </c>
      <c r="H105" s="10"/>
      <c r="I105" s="10">
        <v>23446</v>
      </c>
      <c r="J105" s="10"/>
      <c r="K105" s="10">
        <v>0</v>
      </c>
      <c r="L105" s="10"/>
      <c r="M105" s="10">
        <v>0</v>
      </c>
    </row>
    <row r="106" spans="1:16" s="12" customFormat="1" ht="24.75" customHeight="1">
      <c r="A106" s="12" t="s">
        <v>14</v>
      </c>
      <c r="B106" s="16"/>
      <c r="C106" s="16"/>
      <c r="G106" s="8">
        <v>1372305</v>
      </c>
      <c r="H106" s="5"/>
      <c r="I106" s="8">
        <v>1419883</v>
      </c>
      <c r="J106" s="5"/>
      <c r="K106" s="8">
        <v>1167787</v>
      </c>
      <c r="L106" s="5"/>
      <c r="M106" s="8">
        <v>1210727</v>
      </c>
    </row>
    <row r="107" spans="1:16" s="12" customFormat="1" ht="24.75" customHeight="1" thickBot="1">
      <c r="A107" s="12" t="s">
        <v>15</v>
      </c>
      <c r="G107" s="13">
        <v>1595914</v>
      </c>
      <c r="H107" s="10"/>
      <c r="I107" s="13">
        <v>1775040</v>
      </c>
      <c r="J107" s="10"/>
      <c r="K107" s="13">
        <v>1358285</v>
      </c>
      <c r="L107" s="10"/>
      <c r="M107" s="13">
        <v>1533183</v>
      </c>
      <c r="O107" s="62"/>
      <c r="P107" s="49"/>
    </row>
    <row r="108" spans="1:16" s="12" customFormat="1" ht="24.75" customHeight="1" thickTop="1">
      <c r="G108" s="14"/>
      <c r="H108" s="28"/>
      <c r="I108" s="14"/>
      <c r="J108" s="28"/>
      <c r="K108" s="14"/>
      <c r="L108" s="28"/>
      <c r="M108" s="14"/>
    </row>
    <row r="109" spans="1:16" s="12" customFormat="1" ht="24.75" customHeight="1">
      <c r="G109" s="15"/>
      <c r="I109" s="28"/>
      <c r="K109" s="15"/>
      <c r="L109" s="16"/>
      <c r="M109" s="15"/>
    </row>
    <row r="110" spans="1:16" s="12" customFormat="1" ht="23">
      <c r="G110" s="15"/>
      <c r="I110" s="28"/>
      <c r="K110" s="15"/>
      <c r="L110" s="16"/>
      <c r="M110" s="15"/>
    </row>
    <row r="111" spans="1:16" s="12" customFormat="1" ht="23">
      <c r="G111" s="15"/>
      <c r="I111" s="28"/>
      <c r="K111" s="15"/>
      <c r="L111" s="16"/>
      <c r="M111" s="15"/>
    </row>
    <row r="112" spans="1:16" s="12" customFormat="1" ht="23">
      <c r="G112" s="15"/>
      <c r="I112" s="28"/>
      <c r="K112" s="15"/>
      <c r="L112" s="16"/>
      <c r="M112" s="15"/>
    </row>
    <row r="113" spans="1:13" s="12" customFormat="1" ht="23">
      <c r="G113" s="15"/>
      <c r="I113" s="28"/>
      <c r="K113" s="15"/>
      <c r="L113" s="16"/>
      <c r="M113" s="15"/>
    </row>
    <row r="114" spans="1:13" s="12" customFormat="1" ht="23">
      <c r="G114" s="15"/>
      <c r="I114" s="28"/>
      <c r="K114" s="15"/>
      <c r="L114" s="16"/>
      <c r="M114" s="15"/>
    </row>
    <row r="115" spans="1:13" s="12" customFormat="1" ht="23">
      <c r="G115" s="15"/>
      <c r="I115" s="28"/>
      <c r="K115" s="15"/>
      <c r="L115" s="16"/>
      <c r="M115" s="15"/>
    </row>
    <row r="116" spans="1:13" s="12" customFormat="1" ht="23">
      <c r="G116" s="15"/>
      <c r="I116" s="28"/>
      <c r="K116" s="15"/>
      <c r="L116" s="16"/>
      <c r="M116" s="15"/>
    </row>
    <row r="117" spans="1:13" s="12" customFormat="1" ht="23">
      <c r="G117" s="15"/>
      <c r="I117" s="28"/>
      <c r="K117" s="15"/>
      <c r="L117" s="16"/>
      <c r="M117" s="15"/>
    </row>
    <row r="118" spans="1:13" s="12" customFormat="1" ht="23">
      <c r="G118" s="15"/>
      <c r="I118" s="28"/>
      <c r="K118" s="15"/>
      <c r="L118" s="16"/>
      <c r="M118" s="15"/>
    </row>
    <row r="119" spans="1:13" s="12" customFormat="1" ht="23">
      <c r="A119" s="57" t="s">
        <v>49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7" t="s">
        <v>122</v>
      </c>
    </row>
    <row r="122" spans="1:13" s="12" customFormat="1" ht="23.9" customHeight="1">
      <c r="M122" s="58" t="s">
        <v>46</v>
      </c>
    </row>
    <row r="123" spans="1:13" s="12" customFormat="1" ht="23.9" customHeight="1">
      <c r="M123" s="58" t="s">
        <v>47</v>
      </c>
    </row>
    <row r="124" spans="1:13" s="12" customFormat="1" ht="23.9" customHeight="1">
      <c r="A124" s="54" t="s">
        <v>115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</row>
    <row r="125" spans="1:13" s="12" customFormat="1" ht="23.9" customHeight="1">
      <c r="A125" s="59" t="s">
        <v>16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</row>
    <row r="126" spans="1:13" s="12" customFormat="1" ht="23">
      <c r="A126" s="60" t="s">
        <v>239</v>
      </c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</row>
    <row r="127" spans="1:13" s="12" customFormat="1" ht="23.25" customHeight="1">
      <c r="E127" s="15"/>
      <c r="G127" s="19" t="s">
        <v>191</v>
      </c>
      <c r="H127" s="19"/>
      <c r="I127" s="19"/>
      <c r="J127" s="19"/>
      <c r="K127" s="19"/>
      <c r="L127" s="19"/>
      <c r="M127" s="19"/>
    </row>
    <row r="128" spans="1:13" s="12" customFormat="1" ht="23.25" customHeight="1">
      <c r="E128" s="15"/>
      <c r="G128" s="317" t="s">
        <v>1</v>
      </c>
      <c r="H128" s="317"/>
      <c r="I128" s="317"/>
      <c r="K128" s="19" t="s">
        <v>44</v>
      </c>
      <c r="L128" s="20"/>
      <c r="M128" s="20"/>
    </row>
    <row r="129" spans="1:18" s="12" customFormat="1" ht="23.25" customHeight="1">
      <c r="E129" s="155" t="s">
        <v>55</v>
      </c>
      <c r="G129" s="17">
        <v>2564</v>
      </c>
      <c r="H129" s="18"/>
      <c r="I129" s="17">
        <v>2563</v>
      </c>
      <c r="J129" s="61"/>
      <c r="K129" s="17">
        <v>2564</v>
      </c>
      <c r="L129" s="52"/>
      <c r="M129" s="17">
        <v>2563</v>
      </c>
    </row>
    <row r="130" spans="1:18" s="12" customFormat="1" ht="9.75" customHeight="1">
      <c r="E130" s="124"/>
      <c r="G130" s="29"/>
      <c r="H130" s="115"/>
      <c r="I130" s="29"/>
      <c r="J130" s="61"/>
      <c r="K130" s="163"/>
      <c r="L130" s="52"/>
      <c r="M130" s="29"/>
    </row>
    <row r="131" spans="1:18" s="12" customFormat="1" ht="24.75" customHeight="1">
      <c r="A131" s="12" t="s">
        <v>103</v>
      </c>
      <c r="G131" s="10">
        <v>63214</v>
      </c>
      <c r="H131" s="10"/>
      <c r="I131" s="10">
        <v>150249</v>
      </c>
      <c r="J131" s="10"/>
      <c r="K131" s="10">
        <v>41896</v>
      </c>
      <c r="L131" s="10"/>
      <c r="M131" s="10">
        <v>122797</v>
      </c>
    </row>
    <row r="132" spans="1:18" s="12" customFormat="1" ht="24.75" customHeight="1">
      <c r="A132" s="12" t="s">
        <v>102</v>
      </c>
      <c r="G132" s="10">
        <v>26931</v>
      </c>
      <c r="H132" s="10"/>
      <c r="I132" s="10">
        <v>100286</v>
      </c>
      <c r="J132" s="10"/>
      <c r="K132" s="10">
        <v>9679</v>
      </c>
      <c r="L132" s="10"/>
      <c r="M132" s="10">
        <v>78823</v>
      </c>
    </row>
    <row r="133" spans="1:18" s="12" customFormat="1" ht="24.75" customHeight="1">
      <c r="A133" s="12" t="s">
        <v>52</v>
      </c>
      <c r="G133" s="114">
        <v>36283</v>
      </c>
      <c r="H133" s="5"/>
      <c r="I133" s="114">
        <v>49963</v>
      </c>
      <c r="J133" s="5"/>
      <c r="K133" s="114">
        <v>32217</v>
      </c>
      <c r="L133" s="5"/>
      <c r="M133" s="114">
        <v>43974</v>
      </c>
      <c r="N133" s="114">
        <v>0</v>
      </c>
    </row>
    <row r="134" spans="1:18" s="12" customFormat="1" ht="24.75" customHeight="1">
      <c r="A134" s="12" t="s">
        <v>238</v>
      </c>
      <c r="G134" s="10">
        <v>25</v>
      </c>
      <c r="H134" s="5"/>
      <c r="I134" s="10">
        <v>16</v>
      </c>
      <c r="J134" s="5"/>
      <c r="K134" s="10">
        <v>25</v>
      </c>
      <c r="L134" s="5"/>
      <c r="M134" s="10">
        <v>16</v>
      </c>
      <c r="N134" s="10"/>
    </row>
    <row r="135" spans="1:18" s="12" customFormat="1" ht="24.75" customHeight="1">
      <c r="A135" s="12" t="s">
        <v>17</v>
      </c>
      <c r="G135" s="9">
        <v>1827</v>
      </c>
      <c r="H135" s="5"/>
      <c r="I135" s="9">
        <v>1465</v>
      </c>
      <c r="J135" s="5"/>
      <c r="K135" s="9">
        <v>1787</v>
      </c>
      <c r="L135" s="5"/>
      <c r="M135" s="9">
        <v>2016</v>
      </c>
    </row>
    <row r="136" spans="1:18" s="12" customFormat="1" ht="24.75" customHeight="1">
      <c r="A136" s="12" t="s">
        <v>53</v>
      </c>
      <c r="G136" s="10">
        <v>38135</v>
      </c>
      <c r="H136" s="5"/>
      <c r="I136" s="10">
        <v>51444</v>
      </c>
      <c r="J136" s="5"/>
      <c r="K136" s="10">
        <v>34029</v>
      </c>
      <c r="L136" s="5"/>
      <c r="M136" s="10">
        <v>46006</v>
      </c>
      <c r="N136" s="5">
        <v>0</v>
      </c>
    </row>
    <row r="137" spans="1:18" s="12" customFormat="1" ht="24.75" customHeight="1">
      <c r="A137" s="12" t="s">
        <v>104</v>
      </c>
      <c r="B137" s="55"/>
      <c r="G137" s="9">
        <v>25126</v>
      </c>
      <c r="H137" s="5"/>
      <c r="I137" s="9">
        <v>31624</v>
      </c>
      <c r="J137" s="5"/>
      <c r="K137" s="9">
        <v>22307</v>
      </c>
      <c r="L137" s="5"/>
      <c r="M137" s="9">
        <v>26918</v>
      </c>
    </row>
    <row r="138" spans="1:18" s="12" customFormat="1" ht="24.75" customHeight="1">
      <c r="A138" s="12" t="s">
        <v>185</v>
      </c>
      <c r="B138" s="55"/>
      <c r="E138" s="56"/>
      <c r="G138" s="10">
        <v>13009</v>
      </c>
      <c r="H138" s="10"/>
      <c r="I138" s="10">
        <v>19820</v>
      </c>
      <c r="J138" s="10"/>
      <c r="K138" s="10">
        <v>11722</v>
      </c>
      <c r="L138" s="10"/>
      <c r="M138" s="10">
        <v>19088</v>
      </c>
    </row>
    <row r="139" spans="1:18" s="12" customFormat="1" ht="24.75" customHeight="1">
      <c r="A139" s="12" t="s">
        <v>54</v>
      </c>
      <c r="B139" s="55"/>
      <c r="E139" s="56"/>
      <c r="G139" s="10">
        <v>-109</v>
      </c>
      <c r="H139" s="10"/>
      <c r="I139" s="10">
        <v>-4</v>
      </c>
      <c r="J139" s="10"/>
      <c r="K139" s="10">
        <v>-109</v>
      </c>
      <c r="L139" s="10"/>
      <c r="M139" s="10">
        <v>-4</v>
      </c>
    </row>
    <row r="140" spans="1:18" s="12" customFormat="1" ht="24.75" customHeight="1">
      <c r="A140" s="12" t="s">
        <v>59</v>
      </c>
      <c r="E140" s="56"/>
      <c r="G140" s="9">
        <v>6676</v>
      </c>
      <c r="H140" s="10"/>
      <c r="I140" s="9">
        <v>3261</v>
      </c>
      <c r="J140" s="10"/>
      <c r="K140" s="9">
        <v>0</v>
      </c>
      <c r="L140" s="10"/>
      <c r="M140" s="9">
        <v>0</v>
      </c>
    </row>
    <row r="141" spans="1:18" s="12" customFormat="1" ht="24.75" customHeight="1">
      <c r="A141" s="12" t="s">
        <v>186</v>
      </c>
      <c r="G141" s="10">
        <v>19576</v>
      </c>
      <c r="H141" s="10"/>
      <c r="I141" s="10">
        <v>23077</v>
      </c>
      <c r="J141" s="10"/>
      <c r="K141" s="10">
        <v>11613</v>
      </c>
      <c r="L141" s="10"/>
      <c r="M141" s="10">
        <v>19084</v>
      </c>
      <c r="O141" s="49"/>
      <c r="P141" s="49"/>
      <c r="Q141" s="49"/>
      <c r="R141" s="49"/>
    </row>
    <row r="142" spans="1:18" s="12" customFormat="1" ht="24.75" customHeight="1">
      <c r="A142" s="153" t="s">
        <v>194</v>
      </c>
      <c r="E142" s="246">
        <v>15</v>
      </c>
      <c r="G142" s="10">
        <v>2543</v>
      </c>
      <c r="H142" s="5"/>
      <c r="I142" s="10">
        <v>4093</v>
      </c>
      <c r="J142" s="5"/>
      <c r="K142" s="10">
        <v>2263</v>
      </c>
      <c r="L142" s="5"/>
      <c r="M142" s="10">
        <v>3848</v>
      </c>
      <c r="O142" s="49"/>
      <c r="P142" s="49"/>
      <c r="Q142" s="49"/>
      <c r="R142" s="49"/>
    </row>
    <row r="143" spans="1:18" s="12" customFormat="1" ht="24.75" customHeight="1" thickBot="1">
      <c r="A143" s="63" t="s">
        <v>187</v>
      </c>
      <c r="E143" s="56"/>
      <c r="G143" s="21">
        <v>17033</v>
      </c>
      <c r="H143" s="10"/>
      <c r="I143" s="21">
        <v>18984</v>
      </c>
      <c r="J143" s="10"/>
      <c r="K143" s="21">
        <v>9350</v>
      </c>
      <c r="L143" s="10"/>
      <c r="M143" s="21">
        <v>15236</v>
      </c>
      <c r="O143" s="49"/>
      <c r="P143" s="49"/>
      <c r="Q143" s="49"/>
      <c r="R143" s="49"/>
    </row>
    <row r="144" spans="1:18" s="12" customFormat="1" ht="24.75" customHeight="1" thickTop="1">
      <c r="A144" s="63" t="s">
        <v>188</v>
      </c>
      <c r="E144" s="56"/>
      <c r="G144" s="10"/>
      <c r="H144" s="10"/>
      <c r="I144" s="10"/>
      <c r="J144" s="10"/>
      <c r="K144" s="10"/>
      <c r="L144" s="10"/>
      <c r="M144" s="10"/>
      <c r="O144" s="49"/>
      <c r="P144" s="49"/>
      <c r="Q144" s="49"/>
      <c r="R144" s="49"/>
    </row>
    <row r="145" spans="1:18" s="12" customFormat="1" ht="24.75" customHeight="1">
      <c r="A145" s="63"/>
      <c r="B145" s="12" t="s">
        <v>71</v>
      </c>
      <c r="E145" s="56"/>
      <c r="G145" s="35">
        <v>16292</v>
      </c>
      <c r="H145" s="35"/>
      <c r="I145" s="35">
        <v>18205</v>
      </c>
      <c r="J145" s="35"/>
      <c r="K145" s="35">
        <v>9350</v>
      </c>
      <c r="L145" s="35"/>
      <c r="M145" s="35">
        <v>15236</v>
      </c>
      <c r="O145" s="49"/>
      <c r="P145" s="49"/>
      <c r="Q145" s="49"/>
      <c r="R145" s="49"/>
    </row>
    <row r="146" spans="1:18" s="12" customFormat="1" ht="24.75" customHeight="1">
      <c r="A146" s="63"/>
      <c r="B146" s="12" t="s">
        <v>72</v>
      </c>
      <c r="E146" s="56"/>
      <c r="G146" s="10">
        <v>741</v>
      </c>
      <c r="H146" s="10"/>
      <c r="I146" s="10">
        <v>779</v>
      </c>
      <c r="J146" s="10"/>
      <c r="K146" s="10">
        <v>0</v>
      </c>
      <c r="L146" s="10"/>
      <c r="M146" s="10">
        <v>0</v>
      </c>
      <c r="O146" s="49"/>
      <c r="P146" s="49"/>
      <c r="Q146" s="49"/>
      <c r="R146" s="49"/>
    </row>
    <row r="147" spans="1:18" s="12" customFormat="1" ht="24.75" customHeight="1" thickBot="1">
      <c r="A147" s="63"/>
      <c r="E147" s="56"/>
      <c r="G147" s="21">
        <v>17033</v>
      </c>
      <c r="H147" s="10"/>
      <c r="I147" s="21">
        <v>18984</v>
      </c>
      <c r="J147" s="10"/>
      <c r="K147" s="21">
        <v>9350</v>
      </c>
      <c r="L147" s="10"/>
      <c r="M147" s="21">
        <v>15236</v>
      </c>
      <c r="O147" s="49"/>
      <c r="P147" s="62"/>
      <c r="Q147" s="49"/>
      <c r="R147" s="49"/>
    </row>
    <row r="148" spans="1:18" s="12" customFormat="1" ht="24.75" customHeight="1" thickTop="1">
      <c r="A148" s="63" t="s">
        <v>189</v>
      </c>
      <c r="E148" s="56"/>
      <c r="O148" s="49"/>
      <c r="P148" s="49"/>
      <c r="Q148" s="49"/>
      <c r="R148" s="49"/>
    </row>
    <row r="149" spans="1:18" s="12" customFormat="1" ht="24.75" customHeight="1">
      <c r="A149" s="63"/>
      <c r="B149" s="63" t="s">
        <v>190</v>
      </c>
      <c r="E149" s="56"/>
      <c r="G149" s="36">
        <v>2.0701397712833547</v>
      </c>
      <c r="H149" s="36"/>
      <c r="I149" s="36">
        <v>2.3232147395171534</v>
      </c>
      <c r="K149" s="36">
        <v>1.1880559085133418</v>
      </c>
      <c r="L149" s="36"/>
      <c r="M149" s="36">
        <v>1.9359593392630241</v>
      </c>
      <c r="O149" s="49"/>
      <c r="P149" s="49"/>
      <c r="Q149" s="49"/>
      <c r="R149" s="49"/>
    </row>
    <row r="150" spans="1:18" s="12" customFormat="1" ht="24.75" customHeight="1">
      <c r="A150" s="63"/>
      <c r="B150" s="63"/>
      <c r="C150" s="236" t="s">
        <v>237</v>
      </c>
      <c r="E150" s="56"/>
      <c r="G150" s="10">
        <v>7870000</v>
      </c>
      <c r="H150" s="10"/>
      <c r="I150" s="10">
        <v>7870000</v>
      </c>
      <c r="K150" s="15">
        <v>7870000</v>
      </c>
      <c r="L150" s="10"/>
      <c r="M150" s="10">
        <v>7870000</v>
      </c>
      <c r="O150" s="49"/>
      <c r="P150" s="49"/>
      <c r="Q150" s="49"/>
      <c r="R150" s="49"/>
    </row>
    <row r="151" spans="1:18" s="12" customFormat="1" ht="24.75" customHeight="1">
      <c r="A151" s="63"/>
      <c r="B151" s="63"/>
      <c r="C151" s="236"/>
      <c r="E151" s="56"/>
      <c r="G151" s="10"/>
      <c r="H151" s="10"/>
      <c r="I151" s="10"/>
      <c r="K151" s="15"/>
      <c r="L151" s="10"/>
      <c r="M151" s="10"/>
      <c r="O151" s="49"/>
      <c r="P151" s="49"/>
      <c r="Q151" s="49"/>
      <c r="R151" s="49"/>
    </row>
    <row r="152" spans="1:18" s="12" customFormat="1" ht="24.75" customHeight="1">
      <c r="A152" s="63"/>
      <c r="B152" s="63"/>
      <c r="G152" s="36"/>
      <c r="H152" s="36"/>
      <c r="K152" s="36"/>
      <c r="L152" s="36"/>
    </row>
    <row r="153" spans="1:18" s="12" customFormat="1" ht="24.75" customHeight="1">
      <c r="A153" s="63"/>
      <c r="B153" s="63"/>
      <c r="G153" s="209"/>
      <c r="H153" s="209"/>
      <c r="I153" s="209"/>
      <c r="J153" s="210"/>
      <c r="K153" s="211"/>
      <c r="L153" s="209"/>
      <c r="M153" s="209"/>
    </row>
    <row r="154" spans="1:18" s="12" customFormat="1" ht="23">
      <c r="A154" s="63"/>
      <c r="B154" s="63"/>
      <c r="G154" s="118"/>
      <c r="H154" s="10"/>
      <c r="I154" s="118"/>
      <c r="K154" s="164"/>
      <c r="L154" s="10"/>
      <c r="M154" s="118"/>
    </row>
    <row r="155" spans="1:18" s="12" customFormat="1" ht="23">
      <c r="A155" s="63"/>
      <c r="B155" s="63"/>
      <c r="G155" s="118"/>
      <c r="H155" s="10"/>
      <c r="I155" s="118"/>
      <c r="K155" s="164"/>
      <c r="L155" s="10"/>
      <c r="M155" s="118"/>
    </row>
    <row r="156" spans="1:18" s="12" customFormat="1" ht="23">
      <c r="A156" s="63"/>
      <c r="B156" s="63"/>
      <c r="G156" s="118"/>
      <c r="H156" s="10"/>
      <c r="I156" s="118"/>
      <c r="K156" s="164"/>
      <c r="L156" s="10"/>
      <c r="M156" s="118"/>
    </row>
    <row r="157" spans="1:18" s="12" customFormat="1" ht="23">
      <c r="A157" s="63"/>
      <c r="B157" s="63"/>
      <c r="G157" s="118"/>
      <c r="H157" s="10"/>
      <c r="I157" s="118"/>
      <c r="K157" s="164"/>
      <c r="L157" s="10"/>
      <c r="M157" s="118"/>
    </row>
    <row r="158" spans="1:18" s="12" customFormat="1" ht="23">
      <c r="A158" s="63"/>
      <c r="B158" s="63"/>
      <c r="G158" s="118"/>
      <c r="H158" s="10"/>
      <c r="I158" s="118"/>
      <c r="K158" s="164"/>
      <c r="L158" s="10"/>
      <c r="M158" s="118"/>
    </row>
    <row r="159" spans="1:18" s="12" customFormat="1" ht="23">
      <c r="A159" s="63"/>
      <c r="B159" s="63"/>
      <c r="G159" s="118"/>
      <c r="H159" s="10"/>
      <c r="I159" s="118"/>
      <c r="K159" s="164"/>
      <c r="L159" s="10"/>
      <c r="M159" s="118"/>
    </row>
    <row r="160" spans="1:18" s="12" customFormat="1" ht="24.75" customHeight="1">
      <c r="A160" s="57" t="s">
        <v>49</v>
      </c>
      <c r="B160" s="63"/>
      <c r="M160" s="7" t="s">
        <v>123</v>
      </c>
    </row>
    <row r="163" spans="1:16" s="79" customFormat="1" ht="23.9" customHeight="1">
      <c r="M163" s="80" t="s">
        <v>46</v>
      </c>
    </row>
    <row r="164" spans="1:16" s="79" customFormat="1" ht="23.9" customHeight="1">
      <c r="M164" s="80" t="s">
        <v>47</v>
      </c>
    </row>
    <row r="165" spans="1:16" s="79" customFormat="1" ht="23.9" customHeight="1">
      <c r="B165" s="81" t="s">
        <v>115</v>
      </c>
      <c r="C165" s="82"/>
      <c r="D165" s="82"/>
      <c r="E165" s="82"/>
      <c r="F165" s="82"/>
      <c r="G165" s="82"/>
      <c r="H165" s="82"/>
      <c r="I165" s="82"/>
      <c r="J165" s="82"/>
      <c r="K165" s="82"/>
      <c r="L165" s="82"/>
      <c r="M165" s="82"/>
    </row>
    <row r="166" spans="1:16" s="79" customFormat="1" ht="23.9" customHeight="1">
      <c r="B166" s="83" t="s">
        <v>73</v>
      </c>
      <c r="C166" s="82"/>
      <c r="D166" s="82"/>
      <c r="E166" s="82"/>
      <c r="F166" s="82"/>
      <c r="G166" s="82"/>
      <c r="H166" s="82"/>
      <c r="I166" s="82"/>
      <c r="J166" s="82"/>
      <c r="K166" s="82"/>
      <c r="L166" s="82"/>
      <c r="M166" s="82"/>
    </row>
    <row r="167" spans="1:16" s="79" customFormat="1" ht="23.9" customHeight="1">
      <c r="B167" s="84" t="s">
        <v>239</v>
      </c>
      <c r="C167" s="82"/>
      <c r="D167" s="82"/>
      <c r="E167" s="82"/>
      <c r="F167" s="82"/>
      <c r="G167" s="82"/>
      <c r="H167" s="82"/>
      <c r="I167" s="82"/>
      <c r="J167" s="82"/>
      <c r="K167" s="82"/>
      <c r="L167" s="82"/>
      <c r="M167" s="82"/>
    </row>
    <row r="168" spans="1:16" s="79" customFormat="1" ht="23.25" customHeight="1">
      <c r="G168" s="86" t="s">
        <v>45</v>
      </c>
      <c r="H168" s="86"/>
      <c r="I168" s="86"/>
      <c r="J168" s="86"/>
      <c r="K168" s="86"/>
      <c r="L168" s="86"/>
      <c r="M168" s="86"/>
    </row>
    <row r="169" spans="1:16" s="79" customFormat="1" ht="23.25" customHeight="1">
      <c r="G169" s="318" t="s">
        <v>1</v>
      </c>
      <c r="H169" s="318"/>
      <c r="I169" s="318"/>
      <c r="K169" s="318" t="s">
        <v>44</v>
      </c>
      <c r="L169" s="318"/>
      <c r="M169" s="318"/>
    </row>
    <row r="170" spans="1:16" s="79" customFormat="1" ht="23.25" customHeight="1">
      <c r="F170" s="221"/>
      <c r="G170" s="87">
        <v>2564</v>
      </c>
      <c r="H170" s="88"/>
      <c r="I170" s="87">
        <v>2563</v>
      </c>
      <c r="J170" s="89"/>
      <c r="K170" s="87">
        <v>2564</v>
      </c>
      <c r="L170" s="90"/>
      <c r="M170" s="87">
        <v>2563</v>
      </c>
    </row>
    <row r="171" spans="1:16" s="79" customFormat="1" ht="25.5" customHeight="1">
      <c r="F171" s="85"/>
      <c r="G171" s="91"/>
      <c r="H171" s="91"/>
      <c r="I171" s="91"/>
      <c r="J171" s="91"/>
      <c r="K171" s="91"/>
      <c r="L171" s="91"/>
      <c r="M171" s="91"/>
    </row>
    <row r="172" spans="1:16" s="79" customFormat="1" ht="25.5" customHeight="1">
      <c r="A172" s="92" t="s">
        <v>187</v>
      </c>
      <c r="G172" s="93">
        <v>17033</v>
      </c>
      <c r="H172" s="93"/>
      <c r="I172" s="93">
        <v>18984</v>
      </c>
      <c r="J172" s="93"/>
      <c r="K172" s="93">
        <v>9350</v>
      </c>
      <c r="L172" s="93"/>
      <c r="M172" s="93">
        <v>15236</v>
      </c>
      <c r="O172" s="91"/>
      <c r="P172" s="91"/>
    </row>
    <row r="173" spans="1:16" s="79" customFormat="1" ht="25.5" customHeight="1">
      <c r="A173" s="92" t="s">
        <v>195</v>
      </c>
      <c r="E173" s="119"/>
      <c r="G173" s="93"/>
      <c r="H173" s="93"/>
      <c r="I173" s="93"/>
      <c r="J173" s="93"/>
      <c r="K173" s="93"/>
      <c r="L173" s="93"/>
      <c r="M173" s="93"/>
      <c r="O173" s="91"/>
      <c r="P173" s="91"/>
    </row>
    <row r="174" spans="1:16" s="79" customFormat="1" ht="25.5" customHeight="1">
      <c r="A174" s="92"/>
      <c r="B174" s="79" t="s">
        <v>166</v>
      </c>
      <c r="E174" s="119"/>
      <c r="G174" s="93"/>
      <c r="H174" s="93"/>
      <c r="I174" s="93"/>
      <c r="J174" s="93"/>
      <c r="K174" s="93"/>
      <c r="L174" s="93"/>
      <c r="M174" s="93"/>
      <c r="O174" s="91"/>
      <c r="P174" s="91"/>
    </row>
    <row r="175" spans="1:16" s="79" customFormat="1" ht="25.5" customHeight="1">
      <c r="C175" s="92" t="s">
        <v>222</v>
      </c>
      <c r="G175" s="93">
        <v>-30</v>
      </c>
      <c r="H175" s="93"/>
      <c r="I175" s="93">
        <v>3</v>
      </c>
      <c r="J175" s="93"/>
      <c r="K175" s="93">
        <v>0</v>
      </c>
      <c r="L175" s="93"/>
      <c r="M175" s="93">
        <v>0</v>
      </c>
      <c r="O175" s="91"/>
      <c r="P175" s="91"/>
    </row>
    <row r="176" spans="1:16" s="79" customFormat="1" ht="25.5" customHeight="1">
      <c r="A176" s="92"/>
      <c r="B176" s="79" t="s">
        <v>165</v>
      </c>
      <c r="E176" s="119"/>
      <c r="G176" s="93"/>
      <c r="H176" s="93"/>
      <c r="I176" s="93"/>
      <c r="J176" s="93"/>
      <c r="K176" s="93"/>
      <c r="L176" s="93"/>
      <c r="M176" s="93"/>
      <c r="O176" s="91"/>
      <c r="P176" s="91"/>
    </row>
    <row r="177" spans="2:16" s="79" customFormat="1" ht="25.5" customHeight="1">
      <c r="C177" s="92" t="s">
        <v>234</v>
      </c>
      <c r="F177" s="94"/>
      <c r="G177" s="156"/>
      <c r="H177" s="85"/>
      <c r="I177" s="156"/>
      <c r="J177" s="85"/>
      <c r="K177" s="156"/>
      <c r="L177" s="85"/>
      <c r="M177" s="156"/>
      <c r="O177" s="91"/>
      <c r="P177" s="91"/>
    </row>
    <row r="178" spans="2:16" s="79" customFormat="1" ht="25.5" customHeight="1">
      <c r="C178" s="92"/>
      <c r="D178" s="235" t="s">
        <v>235</v>
      </c>
      <c r="F178" s="94"/>
      <c r="G178" s="117">
        <v>9395</v>
      </c>
      <c r="I178" s="117">
        <v>4695</v>
      </c>
      <c r="K178" s="117">
        <v>9171</v>
      </c>
      <c r="M178" s="117">
        <v>4837</v>
      </c>
      <c r="O178" s="91"/>
      <c r="P178" s="91"/>
    </row>
    <row r="179" spans="2:16" s="79" customFormat="1" ht="25.5" customHeight="1">
      <c r="C179" s="92" t="s">
        <v>96</v>
      </c>
      <c r="F179" s="94"/>
      <c r="G179" s="116">
        <v>-1879</v>
      </c>
      <c r="H179" s="93"/>
      <c r="I179" s="116">
        <v>-938</v>
      </c>
      <c r="J179" s="93"/>
      <c r="K179" s="116">
        <v>-1834</v>
      </c>
      <c r="L179" s="93"/>
      <c r="M179" s="116">
        <v>-968</v>
      </c>
      <c r="O179" s="91"/>
      <c r="P179" s="91"/>
    </row>
    <row r="180" spans="2:16" s="79" customFormat="1" ht="25.5" customHeight="1">
      <c r="C180" s="92" t="s">
        <v>234</v>
      </c>
      <c r="F180" s="94"/>
    </row>
    <row r="181" spans="2:16" s="79" customFormat="1" ht="25.5" customHeight="1">
      <c r="C181" s="92"/>
      <c r="D181" s="235" t="s">
        <v>236</v>
      </c>
      <c r="F181" s="94"/>
      <c r="G181" s="101">
        <v>7516</v>
      </c>
      <c r="H181" s="93"/>
      <c r="I181" s="101">
        <v>3757</v>
      </c>
      <c r="J181" s="93"/>
      <c r="K181" s="101">
        <v>7337</v>
      </c>
      <c r="L181" s="93"/>
      <c r="M181" s="101">
        <v>3869</v>
      </c>
      <c r="O181" s="91"/>
      <c r="P181" s="91"/>
    </row>
    <row r="182" spans="2:16" s="79" customFormat="1" ht="25.5" customHeight="1">
      <c r="B182" s="79" t="s">
        <v>280</v>
      </c>
      <c r="C182" s="92"/>
      <c r="G182" s="95">
        <v>7486</v>
      </c>
      <c r="H182" s="93"/>
      <c r="I182" s="95">
        <v>3760</v>
      </c>
      <c r="J182" s="93"/>
      <c r="K182" s="95">
        <v>7337</v>
      </c>
      <c r="L182" s="93"/>
      <c r="M182" s="95">
        <v>3869</v>
      </c>
      <c r="O182" s="91"/>
      <c r="P182" s="91"/>
    </row>
    <row r="183" spans="2:16" s="79" customFormat="1" ht="25.5" customHeight="1">
      <c r="C183" s="92"/>
      <c r="G183" s="93"/>
      <c r="H183" s="93"/>
      <c r="I183" s="93"/>
      <c r="J183" s="93"/>
      <c r="K183" s="93"/>
      <c r="L183" s="93"/>
      <c r="M183" s="93"/>
      <c r="O183" s="91"/>
      <c r="P183" s="91"/>
    </row>
    <row r="184" spans="2:16" s="79" customFormat="1" ht="25.5" customHeight="1" thickBot="1">
      <c r="B184" s="92" t="s">
        <v>192</v>
      </c>
      <c r="G184" s="96">
        <v>24519</v>
      </c>
      <c r="H184" s="93"/>
      <c r="I184" s="96">
        <v>22744</v>
      </c>
      <c r="J184" s="93"/>
      <c r="K184" s="96">
        <v>16687</v>
      </c>
      <c r="L184" s="93"/>
      <c r="M184" s="96">
        <v>19105</v>
      </c>
      <c r="O184" s="91"/>
      <c r="P184" s="91"/>
    </row>
    <row r="185" spans="2:16" s="79" customFormat="1" ht="25.5" customHeight="1" thickTop="1">
      <c r="B185" s="92"/>
      <c r="G185" s="93"/>
      <c r="H185" s="93"/>
      <c r="I185" s="93"/>
      <c r="J185" s="93"/>
      <c r="K185" s="93"/>
      <c r="L185" s="93"/>
      <c r="M185" s="93"/>
      <c r="O185" s="91"/>
      <c r="P185" s="91"/>
    </row>
    <row r="186" spans="2:16" s="79" customFormat="1" ht="25.5" customHeight="1">
      <c r="B186" s="79" t="s">
        <v>193</v>
      </c>
    </row>
    <row r="187" spans="2:16" s="79" customFormat="1" ht="25.5" customHeight="1">
      <c r="B187" s="92"/>
      <c r="C187" s="79" t="s">
        <v>71</v>
      </c>
      <c r="G187" s="93">
        <v>23671</v>
      </c>
      <c r="H187" s="85"/>
      <c r="I187" s="93">
        <v>22032</v>
      </c>
      <c r="J187" s="93"/>
      <c r="K187" s="93">
        <v>16687</v>
      </c>
      <c r="L187" s="93"/>
      <c r="M187" s="93">
        <v>19105</v>
      </c>
      <c r="N187" s="93"/>
      <c r="O187" s="91"/>
      <c r="P187" s="91"/>
    </row>
    <row r="188" spans="2:16" s="79" customFormat="1" ht="25.5" customHeight="1">
      <c r="B188" s="92"/>
      <c r="C188" s="79" t="s">
        <v>72</v>
      </c>
      <c r="G188" s="101">
        <v>848</v>
      </c>
      <c r="I188" s="101">
        <v>712</v>
      </c>
      <c r="K188" s="101">
        <v>0</v>
      </c>
      <c r="M188" s="101">
        <v>0</v>
      </c>
      <c r="O188" s="91"/>
      <c r="P188" s="91"/>
    </row>
    <row r="189" spans="2:16" s="79" customFormat="1" ht="25.5" customHeight="1" thickBot="1">
      <c r="B189" s="92"/>
      <c r="G189" s="96">
        <v>24519</v>
      </c>
      <c r="I189" s="96">
        <v>22744</v>
      </c>
      <c r="K189" s="96">
        <v>16687</v>
      </c>
      <c r="M189" s="96">
        <v>19105</v>
      </c>
      <c r="O189" s="91"/>
      <c r="P189" s="91"/>
    </row>
    <row r="190" spans="2:16" s="79" customFormat="1" ht="23.5" thickTop="1">
      <c r="G190" s="49"/>
    </row>
    <row r="191" spans="2:16" s="79" customFormat="1" ht="23"/>
    <row r="192" spans="2:16" s="79" customFormat="1" ht="23"/>
    <row r="193" spans="1:13" s="79" customFormat="1" ht="23"/>
    <row r="194" spans="1:13" s="79" customFormat="1" ht="23"/>
    <row r="195" spans="1:13" s="79" customFormat="1" ht="23"/>
    <row r="196" spans="1:13" s="79" customFormat="1" ht="23"/>
    <row r="197" spans="1:13" s="79" customFormat="1" ht="23"/>
    <row r="198" spans="1:13" s="79" customFormat="1" ht="23"/>
    <row r="199" spans="1:13" s="79" customFormat="1" ht="23"/>
    <row r="200" spans="1:13" s="79" customFormat="1" ht="23"/>
    <row r="201" spans="1:13" s="79" customFormat="1" ht="23"/>
    <row r="202" spans="1:13" s="79" customFormat="1" ht="23">
      <c r="A202" s="97" t="s">
        <v>49</v>
      </c>
      <c r="C202" s="92"/>
      <c r="M202" s="7" t="s">
        <v>124</v>
      </c>
    </row>
    <row r="205" spans="1:13" s="12" customFormat="1" ht="23.9" customHeight="1">
      <c r="M205" s="58" t="s">
        <v>46</v>
      </c>
    </row>
    <row r="206" spans="1:13" s="12" customFormat="1" ht="23.9" customHeight="1">
      <c r="M206" s="58" t="s">
        <v>47</v>
      </c>
    </row>
    <row r="207" spans="1:13" s="12" customFormat="1" ht="23.9" customHeight="1">
      <c r="A207" s="54" t="s">
        <v>115</v>
      </c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</row>
    <row r="208" spans="1:13" s="12" customFormat="1" ht="23.9" customHeight="1">
      <c r="A208" s="59" t="s">
        <v>16</v>
      </c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</row>
    <row r="209" spans="1:19" s="12" customFormat="1" ht="23">
      <c r="A209" s="60" t="s">
        <v>240</v>
      </c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</row>
    <row r="210" spans="1:19" s="12" customFormat="1" ht="23.25" customHeight="1">
      <c r="E210" s="15"/>
      <c r="G210" s="19" t="s">
        <v>191</v>
      </c>
      <c r="H210" s="19"/>
      <c r="I210" s="19"/>
      <c r="J210" s="19"/>
      <c r="K210" s="19"/>
      <c r="L210" s="19"/>
      <c r="M210" s="19"/>
    </row>
    <row r="211" spans="1:19" s="12" customFormat="1" ht="23.25" customHeight="1">
      <c r="E211" s="15"/>
      <c r="G211" s="317" t="s">
        <v>1</v>
      </c>
      <c r="H211" s="317"/>
      <c r="I211" s="317"/>
      <c r="K211" s="19" t="s">
        <v>44</v>
      </c>
      <c r="L211" s="20"/>
      <c r="M211" s="20"/>
    </row>
    <row r="212" spans="1:19" s="12" customFormat="1" ht="23.25" customHeight="1">
      <c r="E212" s="155" t="s">
        <v>55</v>
      </c>
      <c r="G212" s="17">
        <v>2564</v>
      </c>
      <c r="H212" s="18"/>
      <c r="I212" s="17">
        <v>2563</v>
      </c>
      <c r="J212" s="61"/>
      <c r="K212" s="17">
        <v>2564</v>
      </c>
      <c r="L212" s="52"/>
      <c r="M212" s="17">
        <v>2563</v>
      </c>
    </row>
    <row r="213" spans="1:19" s="12" customFormat="1" ht="9.75" customHeight="1">
      <c r="E213" s="124"/>
      <c r="G213" s="29"/>
      <c r="H213" s="115"/>
      <c r="I213" s="29"/>
      <c r="J213" s="61"/>
      <c r="K213" s="163"/>
      <c r="L213" s="52"/>
      <c r="M213" s="29"/>
    </row>
    <row r="214" spans="1:19" s="12" customFormat="1" ht="24.75" customHeight="1">
      <c r="A214" s="12" t="s">
        <v>103</v>
      </c>
      <c r="G214" s="10">
        <v>218368</v>
      </c>
      <c r="H214" s="10"/>
      <c r="I214" s="10">
        <v>389933</v>
      </c>
      <c r="J214" s="10"/>
      <c r="K214" s="10">
        <v>168692</v>
      </c>
      <c r="L214" s="10"/>
      <c r="M214" s="10">
        <v>321892</v>
      </c>
    </row>
    <row r="215" spans="1:19" s="12" customFormat="1" ht="24.75" customHeight="1">
      <c r="A215" s="12" t="s">
        <v>102</v>
      </c>
      <c r="G215" s="10">
        <v>142387</v>
      </c>
      <c r="H215" s="10"/>
      <c r="I215" s="10">
        <v>290039</v>
      </c>
      <c r="J215" s="10"/>
      <c r="K215" s="10">
        <v>102616</v>
      </c>
      <c r="L215" s="10"/>
      <c r="M215" s="10">
        <v>236057</v>
      </c>
    </row>
    <row r="216" spans="1:19" s="12" customFormat="1" ht="24.75" customHeight="1">
      <c r="A216" s="12" t="s">
        <v>52</v>
      </c>
      <c r="G216" s="114">
        <v>75981</v>
      </c>
      <c r="H216" s="5"/>
      <c r="I216" s="114">
        <v>99894</v>
      </c>
      <c r="J216" s="5"/>
      <c r="K216" s="114">
        <v>66076</v>
      </c>
      <c r="L216" s="5"/>
      <c r="M216" s="114">
        <v>85835</v>
      </c>
      <c r="N216" s="114">
        <v>0</v>
      </c>
    </row>
    <row r="217" spans="1:19" s="12" customFormat="1" ht="24.75" customHeight="1">
      <c r="A217" s="12" t="s">
        <v>238</v>
      </c>
      <c r="G217" s="10">
        <v>17292</v>
      </c>
      <c r="H217" s="5"/>
      <c r="I217" s="10">
        <v>2976</v>
      </c>
      <c r="J217" s="5"/>
      <c r="K217" s="10">
        <v>26812</v>
      </c>
      <c r="L217" s="5"/>
      <c r="M217" s="10">
        <v>19376</v>
      </c>
      <c r="N217" s="10"/>
    </row>
    <row r="218" spans="1:19" s="12" customFormat="1" ht="24.75" customHeight="1">
      <c r="A218" s="12" t="s">
        <v>17</v>
      </c>
      <c r="G218" s="9">
        <v>5240</v>
      </c>
      <c r="H218" s="5"/>
      <c r="I218" s="9">
        <v>5422</v>
      </c>
      <c r="J218" s="5"/>
      <c r="K218" s="9">
        <v>5464</v>
      </c>
      <c r="L218" s="5"/>
      <c r="M218" s="9">
        <v>5304</v>
      </c>
    </row>
    <row r="219" spans="1:19" s="12" customFormat="1" ht="24.75" customHeight="1">
      <c r="A219" s="12" t="s">
        <v>53</v>
      </c>
      <c r="G219" s="10">
        <v>98513</v>
      </c>
      <c r="H219" s="5"/>
      <c r="I219" s="10">
        <v>108292</v>
      </c>
      <c r="J219" s="5"/>
      <c r="K219" s="10">
        <v>98352</v>
      </c>
      <c r="L219" s="5"/>
      <c r="M219" s="10">
        <v>110515</v>
      </c>
      <c r="N219" s="5">
        <v>0</v>
      </c>
    </row>
    <row r="220" spans="1:19" s="12" customFormat="1" ht="24.75" customHeight="1">
      <c r="A220" s="12" t="s">
        <v>104</v>
      </c>
      <c r="B220" s="55"/>
      <c r="G220" s="9">
        <v>84716</v>
      </c>
      <c r="H220" s="10"/>
      <c r="I220" s="9">
        <v>95271</v>
      </c>
      <c r="J220" s="10"/>
      <c r="K220" s="9">
        <v>74996</v>
      </c>
      <c r="L220" s="10"/>
      <c r="M220" s="9">
        <v>82928</v>
      </c>
    </row>
    <row r="221" spans="1:19" s="12" customFormat="1" ht="24.75" customHeight="1">
      <c r="A221" s="12" t="s">
        <v>185</v>
      </c>
      <c r="B221" s="55"/>
      <c r="E221" s="56"/>
      <c r="G221" s="10">
        <v>13797</v>
      </c>
      <c r="H221" s="10"/>
      <c r="I221" s="10">
        <v>13021</v>
      </c>
      <c r="J221" s="10"/>
      <c r="K221" s="10">
        <v>23356</v>
      </c>
      <c r="L221" s="10"/>
      <c r="M221" s="10">
        <v>27587</v>
      </c>
    </row>
    <row r="222" spans="1:19" s="12" customFormat="1" ht="24" customHeight="1">
      <c r="A222" s="12" t="s">
        <v>54</v>
      </c>
      <c r="B222" s="55"/>
      <c r="E222" s="56"/>
      <c r="G222" s="10">
        <v>-352</v>
      </c>
      <c r="H222" s="10"/>
      <c r="I222" s="10">
        <v>-19</v>
      </c>
      <c r="J222" s="10"/>
      <c r="K222" s="10">
        <v>-352</v>
      </c>
      <c r="L222" s="10"/>
      <c r="M222" s="10">
        <v>-19</v>
      </c>
    </row>
    <row r="223" spans="1:19" s="12" customFormat="1" ht="24.75" customHeight="1">
      <c r="A223" s="12" t="s">
        <v>59</v>
      </c>
      <c r="E223" s="56">
        <v>9</v>
      </c>
      <c r="G223" s="9">
        <v>7146</v>
      </c>
      <c r="H223" s="10"/>
      <c r="I223" s="9">
        <v>5831</v>
      </c>
      <c r="J223" s="10"/>
      <c r="K223" s="9">
        <v>0</v>
      </c>
      <c r="L223" s="10"/>
      <c r="M223" s="9">
        <v>0</v>
      </c>
    </row>
    <row r="224" spans="1:19" s="12" customFormat="1" ht="24.75" customHeight="1">
      <c r="A224" s="12" t="s">
        <v>186</v>
      </c>
      <c r="G224" s="10">
        <v>20591</v>
      </c>
      <c r="H224" s="10"/>
      <c r="I224" s="10">
        <v>18833</v>
      </c>
      <c r="J224" s="10"/>
      <c r="K224" s="10">
        <v>23004</v>
      </c>
      <c r="L224" s="10"/>
      <c r="M224" s="10">
        <v>27568</v>
      </c>
      <c r="O224" s="49"/>
      <c r="P224" s="49"/>
      <c r="Q224" s="49"/>
      <c r="R224" s="49"/>
      <c r="S224" s="49"/>
    </row>
    <row r="225" spans="1:19" s="12" customFormat="1" ht="24.75" customHeight="1">
      <c r="A225" s="153" t="s">
        <v>194</v>
      </c>
      <c r="E225" s="246">
        <v>15</v>
      </c>
      <c r="G225" s="10">
        <v>2012</v>
      </c>
      <c r="H225" s="5"/>
      <c r="I225" s="10">
        <v>4429</v>
      </c>
      <c r="J225" s="5"/>
      <c r="K225" s="10">
        <v>1864</v>
      </c>
      <c r="L225" s="5"/>
      <c r="M225" s="10">
        <v>3712</v>
      </c>
      <c r="O225" s="49"/>
      <c r="P225" s="49"/>
      <c r="Q225" s="49"/>
      <c r="R225" s="49"/>
      <c r="S225" s="49"/>
    </row>
    <row r="226" spans="1:19" s="12" customFormat="1" ht="24.75" customHeight="1" thickBot="1">
      <c r="A226" s="63" t="s">
        <v>187</v>
      </c>
      <c r="E226" s="56"/>
      <c r="G226" s="21">
        <v>18579</v>
      </c>
      <c r="H226" s="10"/>
      <c r="I226" s="21">
        <v>14404</v>
      </c>
      <c r="J226" s="10"/>
      <c r="K226" s="21">
        <v>21140</v>
      </c>
      <c r="L226" s="10"/>
      <c r="M226" s="21">
        <v>23856</v>
      </c>
      <c r="O226" s="49"/>
      <c r="P226" s="49"/>
      <c r="Q226" s="49"/>
      <c r="R226" s="49"/>
      <c r="S226" s="49"/>
    </row>
    <row r="227" spans="1:19" s="12" customFormat="1" ht="24.75" customHeight="1" thickTop="1">
      <c r="A227" s="63" t="s">
        <v>188</v>
      </c>
      <c r="E227" s="56"/>
      <c r="G227" s="10"/>
      <c r="H227" s="10"/>
      <c r="I227" s="10"/>
      <c r="J227" s="10"/>
      <c r="K227" s="10"/>
      <c r="L227" s="10"/>
      <c r="M227" s="10"/>
      <c r="O227" s="49"/>
      <c r="P227" s="49"/>
      <c r="Q227" s="49"/>
      <c r="R227" s="49"/>
      <c r="S227" s="49"/>
    </row>
    <row r="228" spans="1:19" s="12" customFormat="1" ht="24.75" customHeight="1">
      <c r="A228" s="63"/>
      <c r="B228" s="12" t="s">
        <v>71</v>
      </c>
      <c r="E228" s="56"/>
      <c r="G228" s="35">
        <v>17994</v>
      </c>
      <c r="H228" s="35"/>
      <c r="I228" s="35">
        <v>13189</v>
      </c>
      <c r="J228" s="35"/>
      <c r="K228" s="35">
        <v>21140</v>
      </c>
      <c r="L228" s="35"/>
      <c r="M228" s="35">
        <v>23856</v>
      </c>
      <c r="O228" s="49"/>
      <c r="P228" s="49"/>
      <c r="Q228" s="49"/>
      <c r="R228" s="49"/>
      <c r="S228" s="49"/>
    </row>
    <row r="229" spans="1:19" s="12" customFormat="1" ht="24.75" customHeight="1">
      <c r="A229" s="63"/>
      <c r="B229" s="12" t="s">
        <v>72</v>
      </c>
      <c r="E229" s="56"/>
      <c r="G229" s="10">
        <v>585</v>
      </c>
      <c r="H229" s="10"/>
      <c r="I229" s="10">
        <v>1215</v>
      </c>
      <c r="J229" s="10"/>
      <c r="K229" s="10">
        <v>0</v>
      </c>
      <c r="L229" s="10"/>
      <c r="M229" s="10">
        <v>0</v>
      </c>
      <c r="O229" s="49"/>
      <c r="P229" s="49"/>
      <c r="Q229" s="49"/>
      <c r="R229" s="49"/>
      <c r="S229" s="49"/>
    </row>
    <row r="230" spans="1:19" s="12" customFormat="1" ht="24.75" customHeight="1" thickBot="1">
      <c r="A230" s="63"/>
      <c r="E230" s="56"/>
      <c r="G230" s="21">
        <v>18579</v>
      </c>
      <c r="H230" s="10"/>
      <c r="I230" s="21">
        <v>14404</v>
      </c>
      <c r="J230" s="10"/>
      <c r="K230" s="21">
        <v>21140</v>
      </c>
      <c r="L230" s="10"/>
      <c r="M230" s="21">
        <v>23856</v>
      </c>
      <c r="O230" s="62"/>
      <c r="P230" s="49"/>
      <c r="Q230" s="62"/>
      <c r="R230" s="49"/>
      <c r="S230" s="49"/>
    </row>
    <row r="231" spans="1:19" s="12" customFormat="1" ht="24.75" customHeight="1" thickTop="1">
      <c r="A231" s="63" t="s">
        <v>189</v>
      </c>
      <c r="E231" s="56"/>
      <c r="O231" s="49"/>
      <c r="P231" s="49"/>
      <c r="Q231" s="49"/>
      <c r="R231" s="49"/>
      <c r="S231" s="49"/>
    </row>
    <row r="232" spans="1:19" s="12" customFormat="1" ht="24.75" customHeight="1">
      <c r="A232" s="63"/>
      <c r="B232" s="63" t="s">
        <v>190</v>
      </c>
      <c r="E232" s="56"/>
      <c r="G232" s="36">
        <v>2.2864040660736977</v>
      </c>
      <c r="H232" s="36"/>
      <c r="I232" s="36">
        <v>1.6758576874205846</v>
      </c>
      <c r="K232" s="36">
        <v>2.6861499364675985</v>
      </c>
      <c r="L232" s="36"/>
      <c r="M232" s="36">
        <v>3.0312579415501908</v>
      </c>
      <c r="O232" s="49"/>
      <c r="P232" s="49"/>
      <c r="Q232" s="49"/>
      <c r="R232" s="49"/>
      <c r="S232" s="49"/>
    </row>
    <row r="233" spans="1:19" s="12" customFormat="1" ht="24.75" customHeight="1">
      <c r="A233" s="63"/>
      <c r="B233" s="63"/>
      <c r="C233" s="236" t="s">
        <v>237</v>
      </c>
      <c r="E233" s="56"/>
      <c r="G233" s="10">
        <v>7870000</v>
      </c>
      <c r="H233" s="10"/>
      <c r="I233" s="10">
        <v>7870000</v>
      </c>
      <c r="K233" s="10">
        <v>7870000</v>
      </c>
      <c r="L233" s="10"/>
      <c r="M233" s="10">
        <v>7870000</v>
      </c>
      <c r="O233" s="49"/>
      <c r="P233" s="49"/>
      <c r="Q233" s="49"/>
      <c r="R233" s="49"/>
      <c r="S233" s="49"/>
    </row>
    <row r="234" spans="1:19" s="12" customFormat="1" ht="24.75" customHeight="1">
      <c r="A234" s="63"/>
      <c r="B234" s="63"/>
      <c r="C234" s="236"/>
      <c r="E234" s="56"/>
      <c r="G234" s="10"/>
      <c r="H234" s="10"/>
      <c r="I234" s="10"/>
      <c r="K234" s="10"/>
      <c r="L234" s="10"/>
      <c r="M234" s="10"/>
      <c r="O234" s="49"/>
      <c r="P234" s="49"/>
      <c r="Q234" s="49"/>
      <c r="R234" s="49"/>
      <c r="S234" s="49"/>
    </row>
    <row r="235" spans="1:19" s="12" customFormat="1" ht="24.75" customHeight="1">
      <c r="A235" s="63"/>
      <c r="B235" s="63"/>
      <c r="C235" s="236"/>
      <c r="E235" s="56"/>
      <c r="G235" s="10"/>
      <c r="H235" s="10"/>
      <c r="I235" s="10"/>
      <c r="K235" s="10"/>
      <c r="L235" s="10"/>
      <c r="M235" s="10"/>
      <c r="O235" s="49"/>
      <c r="P235" s="49"/>
      <c r="Q235" s="49"/>
      <c r="R235" s="49"/>
      <c r="S235" s="49"/>
    </row>
    <row r="236" spans="1:19" s="12" customFormat="1" ht="24.75" customHeight="1">
      <c r="A236" s="63"/>
      <c r="B236" s="63"/>
      <c r="C236" s="236"/>
      <c r="E236" s="56"/>
      <c r="G236" s="10"/>
      <c r="H236" s="10"/>
      <c r="I236" s="10"/>
      <c r="K236" s="10"/>
      <c r="L236" s="10"/>
      <c r="M236" s="10"/>
      <c r="O236" s="49"/>
      <c r="P236" s="49"/>
      <c r="Q236" s="49"/>
      <c r="R236" s="49"/>
      <c r="S236" s="49"/>
    </row>
    <row r="237" spans="1:19" s="12" customFormat="1" ht="24.75" customHeight="1">
      <c r="A237" s="63"/>
      <c r="B237" s="63"/>
      <c r="C237" s="236"/>
      <c r="E237" s="56"/>
      <c r="G237" s="10"/>
      <c r="H237" s="10"/>
      <c r="I237" s="10"/>
      <c r="K237" s="10"/>
      <c r="L237" s="10"/>
      <c r="M237" s="10"/>
      <c r="O237" s="49"/>
      <c r="P237" s="49"/>
      <c r="Q237" s="49"/>
      <c r="R237" s="49"/>
      <c r="S237" s="49"/>
    </row>
    <row r="238" spans="1:19" s="12" customFormat="1" ht="24.75" customHeight="1">
      <c r="A238" s="63"/>
      <c r="B238" s="63"/>
      <c r="G238" s="36"/>
      <c r="H238" s="36"/>
      <c r="K238" s="36"/>
      <c r="L238" s="36"/>
    </row>
    <row r="239" spans="1:19" s="12" customFormat="1" ht="24.75" customHeight="1">
      <c r="A239" s="63"/>
      <c r="B239" s="63"/>
      <c r="G239" s="36"/>
      <c r="H239" s="36"/>
      <c r="K239" s="36"/>
      <c r="L239" s="36"/>
    </row>
    <row r="240" spans="1:19" s="12" customFormat="1" ht="24.75" customHeight="1">
      <c r="A240" s="63"/>
      <c r="B240" s="63"/>
      <c r="G240" s="36"/>
      <c r="H240" s="36"/>
      <c r="K240" s="36"/>
      <c r="L240" s="36"/>
    </row>
    <row r="241" spans="1:16" s="12" customFormat="1" ht="24.75" customHeight="1">
      <c r="A241" s="63"/>
      <c r="B241" s="63"/>
      <c r="G241" s="209"/>
      <c r="H241" s="209"/>
      <c r="I241" s="209"/>
      <c r="J241" s="210"/>
      <c r="K241" s="211"/>
      <c r="L241" s="209"/>
      <c r="M241" s="209"/>
    </row>
    <row r="242" spans="1:16" s="12" customFormat="1" ht="23">
      <c r="A242" s="63"/>
      <c r="B242" s="63"/>
      <c r="G242" s="118"/>
      <c r="H242" s="10"/>
      <c r="I242" s="118"/>
      <c r="K242" s="164"/>
      <c r="L242" s="10"/>
      <c r="M242" s="118"/>
    </row>
    <row r="243" spans="1:16" s="12" customFormat="1" ht="24" customHeight="1">
      <c r="A243" s="57" t="s">
        <v>49</v>
      </c>
      <c r="B243" s="63"/>
      <c r="M243" s="7" t="s">
        <v>129</v>
      </c>
    </row>
    <row r="246" spans="1:16" s="79" customFormat="1" ht="23.9" customHeight="1">
      <c r="M246" s="80" t="s">
        <v>46</v>
      </c>
    </row>
    <row r="247" spans="1:16" s="79" customFormat="1" ht="23.9" customHeight="1">
      <c r="M247" s="80" t="s">
        <v>47</v>
      </c>
    </row>
    <row r="248" spans="1:16" s="79" customFormat="1" ht="23.9" customHeight="1">
      <c r="B248" s="81" t="s">
        <v>115</v>
      </c>
      <c r="C248" s="82"/>
      <c r="D248" s="82"/>
      <c r="E248" s="82"/>
      <c r="F248" s="82"/>
      <c r="G248" s="82"/>
      <c r="H248" s="82"/>
      <c r="I248" s="82"/>
      <c r="J248" s="82"/>
      <c r="K248" s="82"/>
      <c r="L248" s="82"/>
      <c r="M248" s="82"/>
    </row>
    <row r="249" spans="1:16" s="79" customFormat="1" ht="23.9" customHeight="1">
      <c r="B249" s="83" t="s">
        <v>73</v>
      </c>
      <c r="C249" s="82"/>
      <c r="D249" s="82"/>
      <c r="E249" s="82"/>
      <c r="F249" s="82"/>
      <c r="G249" s="82"/>
      <c r="H249" s="82"/>
      <c r="I249" s="82"/>
      <c r="J249" s="82"/>
      <c r="K249" s="82"/>
      <c r="L249" s="82"/>
      <c r="M249" s="82"/>
    </row>
    <row r="250" spans="1:16" s="79" customFormat="1" ht="23.9" customHeight="1">
      <c r="B250" s="84" t="s">
        <v>240</v>
      </c>
      <c r="C250" s="82"/>
      <c r="D250" s="82"/>
      <c r="E250" s="82"/>
      <c r="F250" s="82"/>
      <c r="G250" s="82"/>
      <c r="H250" s="82"/>
      <c r="I250" s="82"/>
      <c r="J250" s="82"/>
      <c r="K250" s="82"/>
      <c r="L250" s="82"/>
      <c r="M250" s="82"/>
    </row>
    <row r="251" spans="1:16" s="79" customFormat="1" ht="23.25" customHeight="1">
      <c r="G251" s="86" t="s">
        <v>45</v>
      </c>
      <c r="H251" s="86"/>
      <c r="I251" s="86"/>
      <c r="J251" s="86"/>
      <c r="K251" s="86"/>
      <c r="L251" s="86"/>
      <c r="M251" s="86"/>
    </row>
    <row r="252" spans="1:16" s="79" customFormat="1" ht="23.25" customHeight="1">
      <c r="G252" s="318" t="s">
        <v>1</v>
      </c>
      <c r="H252" s="318"/>
      <c r="I252" s="318"/>
      <c r="K252" s="318" t="s">
        <v>44</v>
      </c>
      <c r="L252" s="318"/>
      <c r="M252" s="318"/>
    </row>
    <row r="253" spans="1:16" s="79" customFormat="1" ht="23.25" customHeight="1">
      <c r="F253" s="221"/>
      <c r="G253" s="87">
        <v>2564</v>
      </c>
      <c r="H253" s="88"/>
      <c r="I253" s="87">
        <v>2563</v>
      </c>
      <c r="J253" s="89"/>
      <c r="K253" s="87">
        <v>2564</v>
      </c>
      <c r="L253" s="90"/>
      <c r="M253" s="87">
        <v>2563</v>
      </c>
    </row>
    <row r="254" spans="1:16" s="79" customFormat="1" ht="25.5" customHeight="1">
      <c r="F254" s="85"/>
      <c r="G254" s="91"/>
      <c r="H254" s="91"/>
      <c r="I254" s="91"/>
      <c r="J254" s="91"/>
      <c r="K254" s="91"/>
      <c r="L254" s="91"/>
      <c r="M254" s="91"/>
    </row>
    <row r="255" spans="1:16" s="79" customFormat="1" ht="25.5" customHeight="1">
      <c r="A255" s="92" t="s">
        <v>187</v>
      </c>
      <c r="G255" s="93">
        <v>18579</v>
      </c>
      <c r="H255" s="93"/>
      <c r="I255" s="93">
        <v>14404</v>
      </c>
      <c r="J255" s="93"/>
      <c r="K255" s="93">
        <v>21140</v>
      </c>
      <c r="L255" s="93"/>
      <c r="M255" s="93">
        <v>23856</v>
      </c>
      <c r="O255" s="91"/>
      <c r="P255" s="91"/>
    </row>
    <row r="256" spans="1:16" s="79" customFormat="1" ht="25.5" customHeight="1">
      <c r="A256" s="92" t="s">
        <v>195</v>
      </c>
      <c r="E256" s="119"/>
      <c r="G256" s="93"/>
      <c r="H256" s="93"/>
      <c r="I256" s="93"/>
      <c r="J256" s="93"/>
      <c r="K256" s="93"/>
      <c r="L256" s="93"/>
      <c r="M256" s="93"/>
      <c r="O256" s="91"/>
      <c r="P256" s="91"/>
    </row>
    <row r="257" spans="1:16" s="79" customFormat="1" ht="25.5" customHeight="1">
      <c r="A257" s="92"/>
      <c r="B257" s="79" t="s">
        <v>166</v>
      </c>
      <c r="E257" s="119"/>
      <c r="G257" s="93"/>
      <c r="H257" s="93"/>
      <c r="I257" s="93"/>
      <c r="J257" s="93"/>
      <c r="K257" s="93"/>
      <c r="L257" s="93"/>
      <c r="M257" s="93"/>
      <c r="O257" s="91"/>
      <c r="P257" s="91"/>
    </row>
    <row r="258" spans="1:16" s="79" customFormat="1" ht="25.5" customHeight="1">
      <c r="C258" s="92" t="s">
        <v>222</v>
      </c>
      <c r="G258" s="93">
        <v>-25</v>
      </c>
      <c r="H258" s="93"/>
      <c r="I258" s="93">
        <v>21</v>
      </c>
      <c r="J258" s="93"/>
      <c r="K258" s="93">
        <v>0</v>
      </c>
      <c r="L258" s="93"/>
      <c r="M258" s="93">
        <v>0</v>
      </c>
      <c r="O258" s="91"/>
      <c r="P258" s="91"/>
    </row>
    <row r="259" spans="1:16" s="79" customFormat="1" ht="25.5" customHeight="1">
      <c r="A259" s="92"/>
      <c r="B259" s="79" t="s">
        <v>165</v>
      </c>
      <c r="E259" s="119"/>
      <c r="G259" s="93"/>
      <c r="H259" s="93"/>
      <c r="I259" s="93"/>
      <c r="J259" s="93"/>
      <c r="K259" s="93"/>
      <c r="L259" s="93"/>
      <c r="M259" s="93"/>
      <c r="O259" s="91"/>
      <c r="P259" s="91"/>
    </row>
    <row r="260" spans="1:16" s="79" customFormat="1" ht="25.5" customHeight="1">
      <c r="C260" s="92" t="s">
        <v>241</v>
      </c>
      <c r="F260" s="94"/>
      <c r="G260" s="156"/>
      <c r="H260" s="85"/>
      <c r="I260" s="156"/>
      <c r="J260" s="85"/>
      <c r="K260" s="156"/>
      <c r="L260" s="85"/>
      <c r="M260" s="156"/>
      <c r="O260" s="91"/>
      <c r="P260" s="91"/>
    </row>
    <row r="261" spans="1:16" s="79" customFormat="1" ht="25.5" customHeight="1">
      <c r="C261" s="92"/>
      <c r="D261" s="235" t="s">
        <v>235</v>
      </c>
      <c r="F261" s="94"/>
      <c r="G261" s="117">
        <v>-6208</v>
      </c>
      <c r="I261" s="117">
        <v>-14545</v>
      </c>
      <c r="K261" s="117">
        <v>-6319</v>
      </c>
      <c r="M261" s="117">
        <v>-14105</v>
      </c>
      <c r="O261" s="91"/>
      <c r="P261" s="91"/>
    </row>
    <row r="262" spans="1:16" s="79" customFormat="1" ht="25.5" customHeight="1">
      <c r="C262" s="92" t="s">
        <v>96</v>
      </c>
      <c r="F262" s="94"/>
      <c r="G262" s="116">
        <v>1242</v>
      </c>
      <c r="H262" s="93"/>
      <c r="I262" s="116">
        <v>2909</v>
      </c>
      <c r="J262" s="93"/>
      <c r="K262" s="116">
        <v>1264</v>
      </c>
      <c r="L262" s="93"/>
      <c r="M262" s="116">
        <v>2820</v>
      </c>
      <c r="O262" s="91"/>
      <c r="P262" s="91"/>
    </row>
    <row r="263" spans="1:16" s="79" customFormat="1" ht="25.5" customHeight="1">
      <c r="C263" s="92" t="s">
        <v>232</v>
      </c>
      <c r="F263" s="94"/>
    </row>
    <row r="264" spans="1:16" s="79" customFormat="1" ht="23">
      <c r="C264" s="92"/>
      <c r="D264" s="235" t="s">
        <v>236</v>
      </c>
      <c r="F264" s="94"/>
      <c r="G264" s="93">
        <v>-4966</v>
      </c>
      <c r="H264" s="93"/>
      <c r="I264" s="93">
        <v>-11636</v>
      </c>
      <c r="J264" s="93"/>
      <c r="K264" s="93">
        <v>-5055</v>
      </c>
      <c r="L264" s="93"/>
      <c r="M264" s="93">
        <v>-11285</v>
      </c>
      <c r="O264" s="91"/>
      <c r="P264" s="91"/>
    </row>
    <row r="265" spans="1:16" s="79" customFormat="1" ht="25.5" customHeight="1">
      <c r="C265" s="237" t="s">
        <v>242</v>
      </c>
      <c r="D265" s="237"/>
      <c r="E265" s="237"/>
      <c r="F265" s="94"/>
      <c r="G265" s="93"/>
      <c r="H265" s="93"/>
      <c r="I265" s="93"/>
      <c r="J265" s="93"/>
      <c r="K265" s="93"/>
      <c r="L265" s="93"/>
      <c r="M265" s="93"/>
      <c r="O265" s="91"/>
      <c r="P265" s="91"/>
    </row>
    <row r="266" spans="1:16" s="79" customFormat="1" ht="25.5" customHeight="1">
      <c r="C266" s="237"/>
      <c r="D266" s="237" t="s">
        <v>118</v>
      </c>
      <c r="E266" s="237"/>
      <c r="F266" s="94"/>
      <c r="G266" s="101">
        <v>-461</v>
      </c>
      <c r="H266" s="93"/>
      <c r="I266" s="101">
        <v>0</v>
      </c>
      <c r="J266" s="93"/>
      <c r="K266" s="101">
        <v>0</v>
      </c>
      <c r="L266" s="93"/>
      <c r="M266" s="101">
        <v>0</v>
      </c>
      <c r="O266" s="91"/>
      <c r="P266" s="91"/>
    </row>
    <row r="267" spans="1:16" s="79" customFormat="1" ht="25.5" customHeight="1">
      <c r="B267" s="79" t="s">
        <v>276</v>
      </c>
      <c r="C267" s="92"/>
      <c r="G267" s="95">
        <v>-5452</v>
      </c>
      <c r="H267" s="93"/>
      <c r="I267" s="95">
        <v>-11615</v>
      </c>
      <c r="J267" s="93"/>
      <c r="K267" s="95">
        <v>-5055</v>
      </c>
      <c r="L267" s="93"/>
      <c r="M267" s="95">
        <v>-11285</v>
      </c>
      <c r="O267" s="91"/>
      <c r="P267" s="91"/>
    </row>
    <row r="268" spans="1:16" s="79" customFormat="1" ht="25.5" customHeight="1">
      <c r="C268" s="92"/>
      <c r="G268" s="93"/>
      <c r="H268" s="93"/>
      <c r="I268" s="93"/>
      <c r="J268" s="93"/>
      <c r="K268" s="93"/>
      <c r="L268" s="93"/>
      <c r="M268" s="93"/>
      <c r="O268" s="91"/>
      <c r="P268" s="91"/>
    </row>
    <row r="269" spans="1:16" s="79" customFormat="1" ht="25.5" customHeight="1" thickBot="1">
      <c r="B269" s="92" t="s">
        <v>192</v>
      </c>
      <c r="G269" s="96">
        <v>13127</v>
      </c>
      <c r="H269" s="93"/>
      <c r="I269" s="96">
        <v>2789</v>
      </c>
      <c r="J269" s="93"/>
      <c r="K269" s="96">
        <v>16085</v>
      </c>
      <c r="L269" s="93"/>
      <c r="M269" s="96">
        <v>12571</v>
      </c>
      <c r="O269" s="91"/>
      <c r="P269" s="91"/>
    </row>
    <row r="270" spans="1:16" s="79" customFormat="1" ht="25.5" customHeight="1" thickTop="1">
      <c r="B270" s="92"/>
      <c r="G270" s="93"/>
      <c r="H270" s="93"/>
      <c r="I270" s="93"/>
      <c r="J270" s="93"/>
      <c r="K270" s="93"/>
      <c r="L270" s="93"/>
      <c r="M270" s="93"/>
      <c r="O270" s="91"/>
      <c r="P270" s="91"/>
    </row>
    <row r="271" spans="1:16" s="79" customFormat="1" ht="25.5" customHeight="1">
      <c r="B271" s="79" t="s">
        <v>193</v>
      </c>
    </row>
    <row r="272" spans="1:16" s="79" customFormat="1" ht="25.5" customHeight="1">
      <c r="B272" s="92"/>
      <c r="C272" s="79" t="s">
        <v>71</v>
      </c>
      <c r="G272" s="93">
        <v>12489</v>
      </c>
      <c r="H272" s="85"/>
      <c r="I272" s="93">
        <v>1784</v>
      </c>
      <c r="J272" s="93"/>
      <c r="K272" s="93">
        <v>16085</v>
      </c>
      <c r="L272" s="93"/>
      <c r="M272" s="93">
        <v>12571</v>
      </c>
      <c r="N272" s="93"/>
      <c r="O272" s="91"/>
      <c r="P272" s="91"/>
    </row>
    <row r="273" spans="1:33" s="79" customFormat="1" ht="25.5" customHeight="1">
      <c r="B273" s="92"/>
      <c r="C273" s="79" t="s">
        <v>72</v>
      </c>
      <c r="G273" s="101">
        <v>638</v>
      </c>
      <c r="I273" s="101">
        <v>1005</v>
      </c>
      <c r="K273" s="101">
        <v>0</v>
      </c>
      <c r="M273" s="101">
        <v>0</v>
      </c>
      <c r="O273" s="91"/>
      <c r="P273" s="91"/>
    </row>
    <row r="274" spans="1:33" s="79" customFormat="1" ht="25.5" customHeight="1" thickBot="1">
      <c r="B274" s="92"/>
      <c r="G274" s="96">
        <v>13127</v>
      </c>
      <c r="I274" s="96">
        <v>2789</v>
      </c>
      <c r="K274" s="96">
        <v>16085</v>
      </c>
      <c r="M274" s="96">
        <v>12571</v>
      </c>
      <c r="O274" s="91"/>
      <c r="P274" s="91"/>
    </row>
    <row r="275" spans="1:33" s="79" customFormat="1" ht="23.5" thickTop="1">
      <c r="G275" s="49"/>
    </row>
    <row r="276" spans="1:33" s="79" customFormat="1" ht="23">
      <c r="G276" s="49"/>
    </row>
    <row r="277" spans="1:33" s="79" customFormat="1" ht="23">
      <c r="G277" s="49"/>
    </row>
    <row r="278" spans="1:33" s="79" customFormat="1" ht="23">
      <c r="G278" s="49"/>
    </row>
    <row r="279" spans="1:33" s="79" customFormat="1" ht="23">
      <c r="G279" s="49"/>
    </row>
    <row r="280" spans="1:33" s="79" customFormat="1" ht="23">
      <c r="G280" s="49"/>
    </row>
    <row r="281" spans="1:33" s="79" customFormat="1" ht="23">
      <c r="G281" s="49"/>
    </row>
    <row r="282" spans="1:33" s="79" customFormat="1" ht="23">
      <c r="G282" s="49"/>
    </row>
    <row r="283" spans="1:33" s="79" customFormat="1" ht="23">
      <c r="G283" s="49"/>
    </row>
    <row r="284" spans="1:33" s="79" customFormat="1" ht="20" customHeight="1">
      <c r="G284" s="49"/>
    </row>
    <row r="285" spans="1:33" s="79" customFormat="1" ht="23">
      <c r="A285" s="97" t="s">
        <v>49</v>
      </c>
      <c r="C285" s="92"/>
      <c r="M285" s="7" t="s">
        <v>130</v>
      </c>
    </row>
    <row r="288" spans="1:33" s="309" customFormat="1" ht="24.9" customHeight="1">
      <c r="A288" s="65"/>
      <c r="AE288" s="64" t="s">
        <v>46</v>
      </c>
      <c r="AF288" s="109"/>
      <c r="AG288" s="109"/>
    </row>
    <row r="289" spans="1:33" s="309" customFormat="1" ht="24.9" customHeight="1">
      <c r="A289" s="65"/>
      <c r="AE289" s="64" t="s">
        <v>47</v>
      </c>
      <c r="AF289" s="109"/>
      <c r="AG289" s="109"/>
    </row>
    <row r="290" spans="1:33" s="53" customFormat="1" ht="24.9" customHeight="1">
      <c r="A290" s="319" t="s">
        <v>115</v>
      </c>
      <c r="B290" s="319"/>
      <c r="C290" s="319"/>
      <c r="D290" s="319"/>
      <c r="E290" s="319"/>
      <c r="F290" s="319"/>
      <c r="G290" s="319"/>
      <c r="H290" s="319"/>
      <c r="I290" s="319"/>
      <c r="J290" s="319"/>
      <c r="K290" s="319"/>
      <c r="L290" s="319"/>
      <c r="M290" s="319"/>
      <c r="N290" s="319"/>
      <c r="O290" s="319"/>
      <c r="P290" s="319"/>
      <c r="Q290" s="319"/>
      <c r="R290" s="319"/>
      <c r="S290" s="319"/>
      <c r="T290" s="319"/>
      <c r="U290" s="319"/>
      <c r="V290" s="319"/>
      <c r="W290" s="319"/>
      <c r="X290" s="319"/>
      <c r="Y290" s="319"/>
      <c r="Z290" s="319"/>
      <c r="AA290" s="319"/>
      <c r="AB290" s="319"/>
      <c r="AC290" s="319"/>
      <c r="AD290" s="319"/>
      <c r="AE290" s="319"/>
      <c r="AF290" s="51"/>
      <c r="AG290" s="51"/>
    </row>
    <row r="291" spans="1:33" s="53" customFormat="1" ht="24.9" customHeight="1">
      <c r="A291" s="319" t="s">
        <v>43</v>
      </c>
      <c r="B291" s="319"/>
      <c r="C291" s="319"/>
      <c r="D291" s="319"/>
      <c r="E291" s="319"/>
      <c r="F291" s="319"/>
      <c r="G291" s="319"/>
      <c r="H291" s="319"/>
      <c r="I291" s="319"/>
      <c r="J291" s="319"/>
      <c r="K291" s="319"/>
      <c r="L291" s="319"/>
      <c r="M291" s="319"/>
      <c r="N291" s="319"/>
      <c r="O291" s="319"/>
      <c r="P291" s="319"/>
      <c r="Q291" s="319"/>
      <c r="R291" s="319"/>
      <c r="S291" s="319"/>
      <c r="T291" s="319"/>
      <c r="U291" s="319"/>
      <c r="V291" s="319"/>
      <c r="W291" s="319"/>
      <c r="X291" s="319"/>
      <c r="Y291" s="319"/>
      <c r="Z291" s="319"/>
      <c r="AA291" s="319"/>
      <c r="AB291" s="319"/>
      <c r="AC291" s="319"/>
      <c r="AD291" s="319"/>
      <c r="AE291" s="319"/>
      <c r="AF291" s="51"/>
      <c r="AG291" s="51"/>
    </row>
    <row r="292" spans="1:33" s="53" customFormat="1" ht="24.9" customHeight="1">
      <c r="A292" s="319" t="s">
        <v>240</v>
      </c>
      <c r="B292" s="319"/>
      <c r="C292" s="319"/>
      <c r="D292" s="319"/>
      <c r="E292" s="319"/>
      <c r="F292" s="319"/>
      <c r="G292" s="319"/>
      <c r="H292" s="319"/>
      <c r="I292" s="319"/>
      <c r="J292" s="319"/>
      <c r="K292" s="319"/>
      <c r="L292" s="319"/>
      <c r="M292" s="319"/>
      <c r="N292" s="319"/>
      <c r="O292" s="319"/>
      <c r="P292" s="319"/>
      <c r="Q292" s="319"/>
      <c r="R292" s="319"/>
      <c r="S292" s="319"/>
      <c r="T292" s="319"/>
      <c r="U292" s="319"/>
      <c r="V292" s="319"/>
      <c r="W292" s="319"/>
      <c r="X292" s="319"/>
      <c r="Y292" s="319"/>
      <c r="Z292" s="319"/>
      <c r="AA292" s="319"/>
      <c r="AB292" s="319"/>
      <c r="AC292" s="319"/>
      <c r="AD292" s="319"/>
      <c r="AE292" s="319"/>
      <c r="AF292" s="51"/>
      <c r="AG292" s="51"/>
    </row>
    <row r="293" spans="1:33" s="53" customFormat="1" ht="24.9" customHeight="1">
      <c r="A293" s="319" t="s">
        <v>1</v>
      </c>
      <c r="B293" s="319"/>
      <c r="C293" s="319"/>
      <c r="D293" s="319"/>
      <c r="E293" s="319"/>
      <c r="F293" s="319"/>
      <c r="G293" s="319"/>
      <c r="H293" s="319"/>
      <c r="I293" s="319"/>
      <c r="J293" s="319"/>
      <c r="K293" s="319"/>
      <c r="L293" s="319"/>
      <c r="M293" s="319"/>
      <c r="N293" s="319"/>
      <c r="O293" s="319"/>
      <c r="P293" s="319"/>
      <c r="Q293" s="319"/>
      <c r="R293" s="319"/>
      <c r="S293" s="319"/>
      <c r="T293" s="319"/>
      <c r="U293" s="319"/>
      <c r="V293" s="319"/>
      <c r="W293" s="319"/>
      <c r="X293" s="319"/>
      <c r="Y293" s="319"/>
      <c r="Z293" s="319"/>
      <c r="AA293" s="319"/>
      <c r="AB293" s="319"/>
      <c r="AC293" s="319"/>
      <c r="AD293" s="319"/>
      <c r="AE293" s="319"/>
      <c r="AF293" s="51"/>
      <c r="AG293" s="51"/>
    </row>
    <row r="294" spans="1:33" s="53" customFormat="1" ht="21.5">
      <c r="B294" s="126"/>
      <c r="C294" s="126"/>
      <c r="D294" s="126"/>
      <c r="E294" s="126"/>
      <c r="F294" s="126"/>
      <c r="G294" s="330" t="s">
        <v>45</v>
      </c>
      <c r="H294" s="330"/>
      <c r="I294" s="330"/>
      <c r="J294" s="330"/>
      <c r="K294" s="330"/>
      <c r="L294" s="330"/>
      <c r="M294" s="330"/>
      <c r="N294" s="330"/>
      <c r="O294" s="330"/>
      <c r="P294" s="330"/>
      <c r="Q294" s="330"/>
      <c r="R294" s="330"/>
      <c r="S294" s="330"/>
      <c r="T294" s="330"/>
      <c r="U294" s="330"/>
      <c r="V294" s="330"/>
      <c r="W294" s="330"/>
      <c r="X294" s="330"/>
      <c r="Y294" s="330"/>
      <c r="Z294" s="330"/>
      <c r="AA294" s="330"/>
      <c r="AB294" s="330"/>
      <c r="AC294" s="330"/>
      <c r="AD294" s="330"/>
      <c r="AE294" s="330"/>
      <c r="AF294" s="51"/>
      <c r="AG294" s="51"/>
    </row>
    <row r="295" spans="1:33" s="53" customFormat="1" ht="21.75" customHeight="1">
      <c r="A295" s="68"/>
      <c r="B295" s="68"/>
      <c r="C295" s="68"/>
      <c r="D295" s="68"/>
      <c r="E295" s="68"/>
      <c r="F295" s="68"/>
      <c r="G295" s="323" t="s">
        <v>57</v>
      </c>
      <c r="H295" s="323"/>
      <c r="I295" s="323"/>
      <c r="J295" s="323"/>
      <c r="K295" s="323"/>
      <c r="L295" s="323"/>
      <c r="M295" s="323"/>
      <c r="N295" s="323"/>
      <c r="O295" s="323"/>
      <c r="P295" s="323"/>
      <c r="Q295" s="323"/>
      <c r="R295" s="323"/>
      <c r="S295" s="323"/>
      <c r="T295" s="323"/>
      <c r="U295" s="323"/>
      <c r="V295" s="323"/>
      <c r="W295" s="323"/>
      <c r="X295" s="323"/>
      <c r="Y295" s="323"/>
      <c r="Z295" s="323"/>
      <c r="AA295" s="323"/>
      <c r="AB295" s="68"/>
      <c r="AC295" s="320" t="s">
        <v>80</v>
      </c>
      <c r="AD295" s="68"/>
      <c r="AE295" s="320" t="s">
        <v>93</v>
      </c>
      <c r="AF295" s="51"/>
      <c r="AG295" s="51"/>
    </row>
    <row r="296" spans="1:33" s="309" customFormat="1" ht="24.9" customHeight="1">
      <c r="A296" s="128"/>
      <c r="E296" s="134"/>
      <c r="F296" s="134"/>
      <c r="G296" s="230"/>
      <c r="H296" s="102"/>
      <c r="I296" s="230"/>
      <c r="J296" s="230"/>
      <c r="K296" s="230"/>
      <c r="L296" s="230"/>
      <c r="M296" s="230"/>
      <c r="N296" s="230"/>
      <c r="O296" s="129" t="s">
        <v>30</v>
      </c>
      <c r="P296" s="130"/>
      <c r="Q296" s="105"/>
      <c r="R296" s="307"/>
      <c r="S296" s="324" t="s">
        <v>68</v>
      </c>
      <c r="T296" s="324"/>
      <c r="U296" s="324"/>
      <c r="V296" s="324"/>
      <c r="W296" s="324"/>
      <c r="X296" s="324"/>
      <c r="Y296" s="324"/>
      <c r="Z296" s="307"/>
      <c r="AA296" s="159"/>
      <c r="AB296" s="307"/>
      <c r="AC296" s="321"/>
      <c r="AD296" s="102"/>
      <c r="AE296" s="321"/>
      <c r="AF296" s="109"/>
      <c r="AG296" s="109"/>
    </row>
    <row r="297" spans="1:33" s="309" customFormat="1" ht="24.9" customHeight="1">
      <c r="A297" s="128"/>
      <c r="E297" s="134"/>
      <c r="F297" s="134"/>
      <c r="G297" s="102" t="s">
        <v>60</v>
      </c>
      <c r="H297" s="102"/>
      <c r="I297" s="102" t="s">
        <v>28</v>
      </c>
      <c r="J297" s="230"/>
      <c r="K297" s="102" t="s">
        <v>138</v>
      </c>
      <c r="L297" s="230"/>
      <c r="M297" s="231" t="s">
        <v>283</v>
      </c>
      <c r="N297" s="230"/>
      <c r="O297" s="320" t="s">
        <v>94</v>
      </c>
      <c r="P297" s="102"/>
      <c r="Q297" s="325" t="s">
        <v>13</v>
      </c>
      <c r="R297" s="307"/>
      <c r="S297" s="331" t="s">
        <v>284</v>
      </c>
      <c r="T297" s="331"/>
      <c r="U297" s="331"/>
      <c r="V297" s="331"/>
      <c r="W297" s="331"/>
      <c r="X297" s="102"/>
      <c r="Y297" s="307" t="s">
        <v>77</v>
      </c>
      <c r="Z297" s="307"/>
      <c r="AA297" s="307" t="s">
        <v>105</v>
      </c>
      <c r="AB297" s="307"/>
      <c r="AC297" s="321"/>
      <c r="AD297" s="102"/>
      <c r="AE297" s="321"/>
      <c r="AF297" s="109"/>
      <c r="AG297" s="109"/>
    </row>
    <row r="298" spans="1:33" s="309" customFormat="1" ht="24.9" customHeight="1">
      <c r="A298" s="128"/>
      <c r="E298" s="134"/>
      <c r="F298" s="134"/>
      <c r="G298" s="102" t="s">
        <v>27</v>
      </c>
      <c r="H298" s="102"/>
      <c r="I298" s="102" t="s">
        <v>29</v>
      </c>
      <c r="J298" s="230"/>
      <c r="K298" s="102" t="s">
        <v>139</v>
      </c>
      <c r="L298" s="230"/>
      <c r="M298" s="231" t="s">
        <v>197</v>
      </c>
      <c r="N298" s="230"/>
      <c r="O298" s="321"/>
      <c r="P298" s="102"/>
      <c r="Q298" s="326"/>
      <c r="R298" s="307"/>
      <c r="S298" s="307" t="s">
        <v>75</v>
      </c>
      <c r="T298" s="307"/>
      <c r="U298" s="307" t="s">
        <v>183</v>
      </c>
      <c r="V298" s="307"/>
      <c r="W298" s="307" t="s">
        <v>0</v>
      </c>
      <c r="X298" s="307"/>
      <c r="Y298" s="307" t="s">
        <v>204</v>
      </c>
      <c r="Z298" s="307"/>
      <c r="AA298" s="307" t="s">
        <v>106</v>
      </c>
      <c r="AB298" s="307"/>
      <c r="AC298" s="321"/>
      <c r="AD298" s="102"/>
      <c r="AE298" s="321"/>
      <c r="AF298" s="109"/>
      <c r="AG298" s="109"/>
    </row>
    <row r="299" spans="1:33" s="309" customFormat="1" ht="24" customHeight="1">
      <c r="A299" s="69"/>
      <c r="F299" s="134"/>
      <c r="G299" s="230"/>
      <c r="H299" s="102"/>
      <c r="I299" s="230"/>
      <c r="J299" s="230"/>
      <c r="K299" s="102" t="s">
        <v>140</v>
      </c>
      <c r="L299" s="230"/>
      <c r="M299" s="231" t="s">
        <v>198</v>
      </c>
      <c r="N299" s="230"/>
      <c r="O299" s="321"/>
      <c r="P299" s="102"/>
      <c r="Q299" s="326"/>
      <c r="R299" s="102"/>
      <c r="S299" s="307" t="s">
        <v>76</v>
      </c>
      <c r="T299" s="307"/>
      <c r="U299" s="102" t="s">
        <v>200</v>
      </c>
      <c r="V299" s="102"/>
      <c r="W299" s="102" t="s">
        <v>202</v>
      </c>
      <c r="X299" s="102"/>
      <c r="Y299" s="307" t="s">
        <v>67</v>
      </c>
      <c r="Z299" s="307"/>
      <c r="AA299" s="307" t="s">
        <v>107</v>
      </c>
      <c r="AB299" s="102"/>
      <c r="AC299" s="321"/>
      <c r="AD299" s="102"/>
      <c r="AE299" s="321"/>
      <c r="AF299" s="109"/>
      <c r="AG299" s="109"/>
    </row>
    <row r="300" spans="1:33" s="309" customFormat="1" ht="24" customHeight="1">
      <c r="A300" s="69"/>
      <c r="E300" s="222" t="s">
        <v>55</v>
      </c>
      <c r="G300" s="132"/>
      <c r="H300" s="131"/>
      <c r="I300" s="132"/>
      <c r="J300" s="72"/>
      <c r="K300" s="306"/>
      <c r="L300" s="72"/>
      <c r="M300" s="196" t="s">
        <v>199</v>
      </c>
      <c r="N300" s="72"/>
      <c r="O300" s="322"/>
      <c r="P300" s="131"/>
      <c r="Q300" s="327"/>
      <c r="R300" s="131"/>
      <c r="S300" s="308"/>
      <c r="T300" s="307"/>
      <c r="U300" s="306" t="s">
        <v>201</v>
      </c>
      <c r="V300" s="102"/>
      <c r="W300" s="306" t="s">
        <v>203</v>
      </c>
      <c r="X300" s="102"/>
      <c r="Y300" s="308"/>
      <c r="Z300" s="307"/>
      <c r="AA300" s="308"/>
      <c r="AB300" s="131"/>
      <c r="AC300" s="322"/>
      <c r="AD300" s="131"/>
      <c r="AE300" s="322"/>
      <c r="AF300" s="109"/>
      <c r="AG300" s="109"/>
    </row>
    <row r="301" spans="1:33" s="309" customFormat="1" ht="24" customHeight="1">
      <c r="A301" s="194" t="s">
        <v>147</v>
      </c>
      <c r="E301" s="134"/>
      <c r="G301" s="133"/>
      <c r="H301" s="133"/>
      <c r="I301" s="133"/>
      <c r="K301" s="133"/>
      <c r="O301" s="133"/>
      <c r="P301" s="133"/>
      <c r="Q301" s="133"/>
      <c r="R301" s="133"/>
      <c r="S301" s="133"/>
      <c r="T301" s="133"/>
      <c r="U301" s="133"/>
      <c r="V301" s="133"/>
      <c r="W301" s="133"/>
      <c r="X301" s="133"/>
      <c r="Y301" s="133"/>
      <c r="Z301" s="133"/>
      <c r="AA301" s="133"/>
      <c r="AB301" s="133"/>
      <c r="AC301" s="134"/>
      <c r="AE301" s="133"/>
      <c r="AF301" s="109"/>
      <c r="AG301" s="109"/>
    </row>
    <row r="302" spans="1:33" s="309" customFormat="1" ht="21" customHeight="1">
      <c r="A302" s="247" t="s">
        <v>252</v>
      </c>
      <c r="B302" s="98"/>
      <c r="G302" s="45">
        <v>78700</v>
      </c>
      <c r="H302" s="45"/>
      <c r="I302" s="45">
        <v>127930</v>
      </c>
      <c r="J302" s="46"/>
      <c r="K302" s="45">
        <v>34621</v>
      </c>
      <c r="L302" s="46"/>
      <c r="M302" s="120">
        <v>204</v>
      </c>
      <c r="N302" s="46"/>
      <c r="O302" s="45">
        <v>8500</v>
      </c>
      <c r="P302" s="45"/>
      <c r="Q302" s="45">
        <v>891177</v>
      </c>
      <c r="R302" s="45"/>
      <c r="S302" s="45">
        <v>-211</v>
      </c>
      <c r="T302" s="45"/>
      <c r="U302" s="45">
        <v>132277</v>
      </c>
      <c r="V302" s="45"/>
      <c r="W302" s="45">
        <v>0</v>
      </c>
      <c r="X302" s="45"/>
      <c r="Y302" s="120">
        <v>132066</v>
      </c>
      <c r="Z302" s="45"/>
      <c r="AA302" s="71">
        <v>1273198</v>
      </c>
      <c r="AB302" s="45"/>
      <c r="AC302" s="71">
        <v>23821</v>
      </c>
      <c r="AD302" s="45"/>
      <c r="AE302" s="45">
        <v>1297019</v>
      </c>
      <c r="AF302" s="109"/>
      <c r="AG302" s="121"/>
    </row>
    <row r="303" spans="1:33" s="309" customFormat="1" ht="21" customHeight="1">
      <c r="A303" s="172" t="s">
        <v>206</v>
      </c>
      <c r="B303" s="98"/>
      <c r="G303" s="45"/>
      <c r="H303" s="45"/>
      <c r="I303" s="45"/>
      <c r="J303" s="46"/>
      <c r="K303" s="45"/>
      <c r="L303" s="46"/>
      <c r="M303" s="120"/>
      <c r="N303" s="46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120"/>
      <c r="Z303" s="45"/>
      <c r="AA303" s="71"/>
      <c r="AB303" s="45"/>
      <c r="AC303" s="71"/>
      <c r="AD303" s="45"/>
      <c r="AE303" s="45"/>
      <c r="AF303" s="109"/>
      <c r="AG303" s="121"/>
    </row>
    <row r="304" spans="1:33" s="309" customFormat="1" ht="21" customHeight="1">
      <c r="B304" s="172" t="s">
        <v>205</v>
      </c>
      <c r="E304" s="154">
        <v>3</v>
      </c>
      <c r="G304" s="227"/>
      <c r="H304" s="45"/>
      <c r="I304" s="227"/>
      <c r="J304" s="46"/>
      <c r="K304" s="227"/>
      <c r="L304" s="46"/>
      <c r="M304" s="227"/>
      <c r="N304" s="46"/>
      <c r="O304" s="227"/>
      <c r="P304" s="45"/>
      <c r="Q304" s="227"/>
      <c r="R304" s="45"/>
      <c r="S304" s="227"/>
      <c r="T304" s="45"/>
      <c r="U304" s="227">
        <v>-132277</v>
      </c>
      <c r="V304" s="45"/>
      <c r="W304" s="227">
        <v>254800</v>
      </c>
      <c r="X304" s="45"/>
      <c r="Y304" s="228">
        <v>122523</v>
      </c>
      <c r="Z304" s="45"/>
      <c r="AA304" s="229">
        <v>122523</v>
      </c>
      <c r="AB304" s="45"/>
      <c r="AC304" s="227">
        <v>0</v>
      </c>
      <c r="AD304" s="45"/>
      <c r="AE304" s="227">
        <v>122523</v>
      </c>
      <c r="AF304" s="109"/>
      <c r="AG304" s="121"/>
    </row>
    <row r="305" spans="1:35" s="309" customFormat="1" ht="21" customHeight="1">
      <c r="A305" s="247" t="s">
        <v>253</v>
      </c>
      <c r="B305" s="98"/>
      <c r="G305" s="45">
        <v>78700</v>
      </c>
      <c r="H305" s="45"/>
      <c r="I305" s="45">
        <v>127930</v>
      </c>
      <c r="J305" s="46"/>
      <c r="K305" s="45">
        <v>34621</v>
      </c>
      <c r="L305" s="46"/>
      <c r="M305" s="45">
        <v>204</v>
      </c>
      <c r="N305" s="46"/>
      <c r="O305" s="45">
        <v>8500</v>
      </c>
      <c r="P305" s="45"/>
      <c r="Q305" s="45">
        <v>891177</v>
      </c>
      <c r="R305" s="45"/>
      <c r="S305" s="45">
        <v>-211</v>
      </c>
      <c r="T305" s="45"/>
      <c r="U305" s="45">
        <v>0</v>
      </c>
      <c r="V305" s="45"/>
      <c r="W305" s="45">
        <v>254800</v>
      </c>
      <c r="X305" s="45"/>
      <c r="Y305" s="45">
        <v>254589</v>
      </c>
      <c r="Z305" s="45"/>
      <c r="AA305" s="45">
        <v>1395721</v>
      </c>
      <c r="AB305" s="45"/>
      <c r="AC305" s="45">
        <v>23821</v>
      </c>
      <c r="AD305" s="45"/>
      <c r="AE305" s="45">
        <v>1419542</v>
      </c>
      <c r="AF305" s="109"/>
      <c r="AG305" s="121"/>
    </row>
    <row r="306" spans="1:35" s="309" customFormat="1" ht="21" customHeight="1">
      <c r="A306" s="100" t="s">
        <v>150</v>
      </c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5">
        <v>13189</v>
      </c>
      <c r="R306" s="45"/>
      <c r="S306" s="45">
        <v>21</v>
      </c>
      <c r="T306" s="45"/>
      <c r="U306" s="73">
        <v>0</v>
      </c>
      <c r="V306" s="73"/>
      <c r="W306" s="73">
        <v>-11426</v>
      </c>
      <c r="X306" s="45"/>
      <c r="Y306" s="120">
        <v>-11405</v>
      </c>
      <c r="Z306" s="45"/>
      <c r="AA306" s="71">
        <v>1784</v>
      </c>
      <c r="AB306" s="45"/>
      <c r="AC306" s="45">
        <v>1005</v>
      </c>
      <c r="AD306" s="45"/>
      <c r="AE306" s="45">
        <v>2789</v>
      </c>
      <c r="AF306" s="232"/>
      <c r="AG306" s="232"/>
      <c r="AH306" s="232"/>
      <c r="AI306" s="47"/>
    </row>
    <row r="307" spans="1:35" s="309" customFormat="1" ht="21" customHeight="1">
      <c r="A307" s="100" t="s">
        <v>218</v>
      </c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73"/>
      <c r="V307" s="73"/>
      <c r="W307" s="73"/>
      <c r="X307" s="45"/>
      <c r="Y307" s="120"/>
      <c r="Z307" s="45"/>
      <c r="AA307" s="71"/>
      <c r="AB307" s="45"/>
      <c r="AC307" s="45"/>
      <c r="AD307" s="45"/>
      <c r="AE307" s="45"/>
      <c r="AF307" s="109"/>
      <c r="AG307" s="121"/>
      <c r="AH307" s="109"/>
      <c r="AI307" s="47"/>
    </row>
    <row r="308" spans="1:35" s="309" customFormat="1" ht="21" customHeight="1">
      <c r="B308" s="147" t="s">
        <v>217</v>
      </c>
      <c r="E308" s="154"/>
      <c r="G308" s="45"/>
      <c r="H308" s="45"/>
      <c r="I308" s="45"/>
      <c r="J308" s="45"/>
      <c r="K308" s="45"/>
      <c r="L308" s="45"/>
      <c r="M308" s="45">
        <v>-5</v>
      </c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71"/>
      <c r="Z308" s="45"/>
      <c r="AA308" s="71">
        <v>-5</v>
      </c>
      <c r="AB308" s="45"/>
      <c r="AC308" s="45"/>
      <c r="AD308" s="45"/>
      <c r="AE308" s="45">
        <v>-5</v>
      </c>
      <c r="AF308" s="160"/>
      <c r="AG308" s="161"/>
      <c r="AH308" s="160"/>
      <c r="AI308" s="47"/>
    </row>
    <row r="309" spans="1:35" s="309" customFormat="1" ht="21" customHeight="1">
      <c r="A309" s="309" t="s">
        <v>89</v>
      </c>
      <c r="B309" s="100"/>
      <c r="E309" s="154">
        <v>14</v>
      </c>
      <c r="G309" s="45"/>
      <c r="H309" s="45"/>
      <c r="I309" s="45"/>
      <c r="J309" s="45"/>
      <c r="K309" s="45"/>
      <c r="L309" s="45"/>
      <c r="M309" s="45"/>
      <c r="N309" s="45"/>
      <c r="O309" s="45"/>
      <c r="P309" s="45"/>
      <c r="Q309" s="45">
        <v>-78700</v>
      </c>
      <c r="R309" s="45"/>
      <c r="S309" s="45"/>
      <c r="T309" s="45"/>
      <c r="U309" s="45"/>
      <c r="V309" s="45"/>
      <c r="W309" s="45"/>
      <c r="X309" s="45"/>
      <c r="Y309" s="120"/>
      <c r="Z309" s="45"/>
      <c r="AA309" s="71">
        <v>-78700</v>
      </c>
      <c r="AB309" s="45"/>
      <c r="AC309" s="45"/>
      <c r="AD309" s="45"/>
      <c r="AE309" s="45">
        <v>-78700</v>
      </c>
      <c r="AF309" s="109"/>
      <c r="AG309" s="121"/>
      <c r="AH309" s="109"/>
      <c r="AI309" s="47"/>
    </row>
    <row r="310" spans="1:35" s="309" customFormat="1" ht="21" customHeight="1">
      <c r="A310" s="100" t="s">
        <v>108</v>
      </c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71"/>
      <c r="Z310" s="45"/>
      <c r="AA310" s="71"/>
      <c r="AB310" s="45"/>
      <c r="AC310" s="45"/>
      <c r="AD310" s="45"/>
      <c r="AE310" s="45"/>
      <c r="AF310" s="160"/>
      <c r="AG310" s="161"/>
      <c r="AH310" s="160"/>
      <c r="AI310" s="47"/>
    </row>
    <row r="311" spans="1:35" s="309" customFormat="1" ht="21" customHeight="1">
      <c r="A311" s="100"/>
      <c r="B311" s="147" t="s">
        <v>109</v>
      </c>
      <c r="G311" s="45"/>
      <c r="H311" s="45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71"/>
      <c r="Z311" s="45"/>
      <c r="AA311" s="71"/>
      <c r="AB311" s="45"/>
      <c r="AC311" s="71">
        <v>-2100</v>
      </c>
      <c r="AD311" s="45"/>
      <c r="AE311" s="45">
        <v>-2100</v>
      </c>
      <c r="AF311" s="160"/>
      <c r="AG311" s="161"/>
      <c r="AH311" s="160"/>
      <c r="AI311" s="47"/>
    </row>
    <row r="312" spans="1:35" s="309" customFormat="1" ht="21" customHeight="1" thickBot="1">
      <c r="A312" s="98" t="s">
        <v>219</v>
      </c>
      <c r="G312" s="44">
        <v>78700</v>
      </c>
      <c r="H312" s="45"/>
      <c r="I312" s="44">
        <v>127930</v>
      </c>
      <c r="J312" s="45">
        <v>0</v>
      </c>
      <c r="K312" s="44">
        <v>34621</v>
      </c>
      <c r="L312" s="45">
        <v>0</v>
      </c>
      <c r="M312" s="44">
        <v>199</v>
      </c>
      <c r="N312" s="45"/>
      <c r="O312" s="44">
        <v>8500</v>
      </c>
      <c r="P312" s="45"/>
      <c r="Q312" s="44">
        <v>825666</v>
      </c>
      <c r="R312" s="45"/>
      <c r="S312" s="44">
        <v>-190</v>
      </c>
      <c r="T312" s="45"/>
      <c r="U312" s="44">
        <v>0</v>
      </c>
      <c r="V312" s="45"/>
      <c r="W312" s="44">
        <v>243374</v>
      </c>
      <c r="X312" s="45"/>
      <c r="Y312" s="44">
        <v>243184</v>
      </c>
      <c r="Z312" s="45"/>
      <c r="AA312" s="44">
        <v>1318800</v>
      </c>
      <c r="AB312" s="45"/>
      <c r="AC312" s="44">
        <v>22726</v>
      </c>
      <c r="AD312" s="45"/>
      <c r="AE312" s="44">
        <v>1341526</v>
      </c>
      <c r="AF312" s="109"/>
      <c r="AG312" s="121"/>
    </row>
    <row r="313" spans="1:35" s="309" customFormat="1" ht="16" customHeight="1" thickTop="1">
      <c r="B313" s="70"/>
      <c r="G313" s="133"/>
      <c r="H313" s="133"/>
      <c r="I313" s="133"/>
      <c r="K313" s="133"/>
      <c r="O313" s="133"/>
      <c r="P313" s="133"/>
      <c r="Q313" s="133"/>
      <c r="R313" s="133"/>
      <c r="S313" s="133"/>
      <c r="T313" s="133"/>
      <c r="U313" s="133"/>
      <c r="V313" s="133"/>
      <c r="W313" s="133"/>
      <c r="X313" s="133"/>
      <c r="Y313" s="133"/>
      <c r="Z313" s="133"/>
      <c r="AA313" s="133"/>
      <c r="AB313" s="133"/>
      <c r="AC313" s="134"/>
      <c r="AE313" s="133"/>
      <c r="AF313" s="109"/>
      <c r="AG313" s="109"/>
    </row>
    <row r="314" spans="1:35" s="147" customFormat="1" ht="20.5">
      <c r="A314" s="248" t="s">
        <v>254</v>
      </c>
      <c r="G314" s="148"/>
      <c r="H314" s="148"/>
      <c r="I314" s="148"/>
      <c r="J314" s="148"/>
      <c r="K314" s="148"/>
      <c r="L314" s="148"/>
      <c r="M314" s="148"/>
      <c r="N314" s="148"/>
      <c r="O314" s="148"/>
      <c r="P314" s="148"/>
      <c r="Q314" s="148"/>
      <c r="R314" s="148"/>
      <c r="S314" s="148"/>
      <c r="T314" s="148"/>
      <c r="U314" s="148"/>
      <c r="V314" s="148"/>
      <c r="W314" s="148"/>
      <c r="X314" s="148"/>
      <c r="Y314" s="149"/>
      <c r="Z314" s="148"/>
      <c r="AA314" s="148"/>
      <c r="AB314" s="148"/>
      <c r="AC314" s="148"/>
      <c r="AD314" s="148"/>
      <c r="AE314" s="148"/>
      <c r="AF314" s="151"/>
      <c r="AG314" s="151"/>
      <c r="AH314" s="150"/>
      <c r="AI314" s="152"/>
    </row>
    <row r="315" spans="1:35" s="147" customFormat="1" ht="20">
      <c r="A315" s="247" t="s">
        <v>255</v>
      </c>
      <c r="G315" s="71">
        <v>78700</v>
      </c>
      <c r="H315" s="148"/>
      <c r="I315" s="71">
        <v>127930</v>
      </c>
      <c r="J315" s="148"/>
      <c r="K315" s="71">
        <v>34621</v>
      </c>
      <c r="L315" s="148"/>
      <c r="M315" s="191">
        <v>199</v>
      </c>
      <c r="N315" s="148"/>
      <c r="O315" s="71">
        <v>8500</v>
      </c>
      <c r="P315" s="148"/>
      <c r="Q315" s="71">
        <v>880743</v>
      </c>
      <c r="R315" s="148"/>
      <c r="S315" s="71">
        <v>-192</v>
      </c>
      <c r="T315" s="148"/>
      <c r="U315" s="71">
        <v>0</v>
      </c>
      <c r="V315" s="148"/>
      <c r="W315" s="71">
        <v>265936</v>
      </c>
      <c r="X315" s="148"/>
      <c r="Y315" s="149">
        <v>265744</v>
      </c>
      <c r="Z315" s="148"/>
      <c r="AA315" s="148">
        <v>1396437</v>
      </c>
      <c r="AB315" s="148"/>
      <c r="AC315" s="71">
        <v>23446</v>
      </c>
      <c r="AD315" s="148"/>
      <c r="AE315" s="148">
        <v>1419883</v>
      </c>
      <c r="AF315" s="151"/>
      <c r="AG315" s="151"/>
      <c r="AH315" s="150"/>
      <c r="AI315" s="152"/>
    </row>
    <row r="316" spans="1:35" s="147" customFormat="1" ht="20">
      <c r="A316" s="247" t="s">
        <v>256</v>
      </c>
      <c r="G316" s="148"/>
      <c r="H316" s="148"/>
      <c r="I316" s="148"/>
      <c r="J316" s="148"/>
      <c r="K316" s="148"/>
      <c r="L316" s="148"/>
      <c r="M316" s="148"/>
      <c r="N316" s="148"/>
      <c r="O316" s="148"/>
      <c r="P316" s="148"/>
      <c r="Q316" s="148"/>
      <c r="R316" s="148"/>
      <c r="S316" s="148"/>
      <c r="T316" s="148"/>
      <c r="U316" s="148"/>
      <c r="V316" s="148"/>
      <c r="W316" s="148"/>
      <c r="X316" s="148"/>
      <c r="Y316" s="149"/>
      <c r="Z316" s="148"/>
      <c r="AA316" s="148"/>
      <c r="AB316" s="148"/>
      <c r="AC316" s="148"/>
      <c r="AD316" s="148"/>
      <c r="AE316" s="148"/>
      <c r="AF316" s="151"/>
      <c r="AG316" s="151"/>
      <c r="AH316" s="150"/>
      <c r="AI316" s="152"/>
    </row>
    <row r="317" spans="1:35" s="147" customFormat="1" ht="20">
      <c r="A317" s="100"/>
      <c r="B317" s="249" t="s">
        <v>257</v>
      </c>
      <c r="C317" s="250"/>
      <c r="G317" s="148"/>
      <c r="H317" s="148"/>
      <c r="I317" s="148"/>
      <c r="J317" s="148"/>
      <c r="K317" s="148"/>
      <c r="L317" s="148"/>
      <c r="M317" s="148"/>
      <c r="N317" s="148"/>
      <c r="O317" s="148"/>
      <c r="P317" s="148"/>
      <c r="Q317" s="252">
        <v>17994</v>
      </c>
      <c r="R317" s="148"/>
      <c r="S317" s="252">
        <v>-25</v>
      </c>
      <c r="T317" s="148"/>
      <c r="U317" s="252">
        <v>0</v>
      </c>
      <c r="V317" s="148"/>
      <c r="W317" s="252">
        <v>-5019</v>
      </c>
      <c r="X317" s="148"/>
      <c r="Y317" s="255">
        <v>-5044</v>
      </c>
      <c r="Z317" s="148"/>
      <c r="AA317" s="252">
        <v>12950</v>
      </c>
      <c r="AB317" s="148"/>
      <c r="AC317" s="252">
        <v>638</v>
      </c>
      <c r="AD317" s="148"/>
      <c r="AE317" s="252">
        <v>13588</v>
      </c>
      <c r="AF317" s="151"/>
      <c r="AG317" s="151"/>
      <c r="AH317" s="150"/>
      <c r="AI317" s="152"/>
    </row>
    <row r="318" spans="1:35" s="147" customFormat="1" ht="20">
      <c r="A318" s="100"/>
      <c r="B318" s="249" t="s">
        <v>258</v>
      </c>
      <c r="C318" s="250"/>
      <c r="G318" s="148"/>
      <c r="H318" s="148"/>
      <c r="I318" s="148"/>
      <c r="J318" s="148"/>
      <c r="K318" s="148"/>
      <c r="L318" s="148"/>
      <c r="M318" s="148"/>
      <c r="N318" s="148"/>
      <c r="O318" s="148"/>
      <c r="P318" s="148"/>
      <c r="Q318" s="253"/>
      <c r="R318" s="148"/>
      <c r="S318" s="253"/>
      <c r="T318" s="148"/>
      <c r="U318" s="253"/>
      <c r="V318" s="148"/>
      <c r="W318" s="253"/>
      <c r="X318" s="148"/>
      <c r="Y318" s="256"/>
      <c r="Z318" s="148"/>
      <c r="AA318" s="253"/>
      <c r="AB318" s="148"/>
      <c r="AC318" s="253"/>
      <c r="AD318" s="148"/>
      <c r="AE318" s="253"/>
      <c r="AF318" s="151"/>
      <c r="AG318" s="151"/>
      <c r="AH318" s="150"/>
      <c r="AI318" s="152"/>
    </row>
    <row r="319" spans="1:35" s="147" customFormat="1" ht="20">
      <c r="A319" s="100"/>
      <c r="B319" s="249"/>
      <c r="C319" s="250" t="s">
        <v>207</v>
      </c>
      <c r="G319" s="148"/>
      <c r="H319" s="148"/>
      <c r="I319" s="148"/>
      <c r="J319" s="148"/>
      <c r="K319" s="148"/>
      <c r="L319" s="148"/>
      <c r="M319" s="148"/>
      <c r="N319" s="148"/>
      <c r="O319" s="148"/>
      <c r="P319" s="148"/>
      <c r="Q319" s="253"/>
      <c r="R319" s="148"/>
      <c r="S319" s="253"/>
      <c r="T319" s="148"/>
      <c r="U319" s="253"/>
      <c r="V319" s="148"/>
      <c r="W319" s="253"/>
      <c r="X319" s="148"/>
      <c r="Y319" s="256"/>
      <c r="Z319" s="148"/>
      <c r="AA319" s="253"/>
      <c r="AB319" s="148"/>
      <c r="AC319" s="253"/>
      <c r="AD319" s="148"/>
      <c r="AE319" s="253"/>
      <c r="AF319" s="151"/>
      <c r="AG319" s="151"/>
      <c r="AH319" s="150"/>
      <c r="AI319" s="152"/>
    </row>
    <row r="320" spans="1:35" s="147" customFormat="1" ht="20">
      <c r="A320" s="100"/>
      <c r="B320" s="249"/>
      <c r="C320" s="250" t="s">
        <v>259</v>
      </c>
      <c r="G320" s="148"/>
      <c r="H320" s="148"/>
      <c r="I320" s="148"/>
      <c r="J320" s="148"/>
      <c r="K320" s="148"/>
      <c r="L320" s="148"/>
      <c r="M320" s="148"/>
      <c r="N320" s="148"/>
      <c r="O320" s="148"/>
      <c r="P320" s="148"/>
      <c r="Q320" s="254">
        <v>-461</v>
      </c>
      <c r="R320" s="148"/>
      <c r="S320" s="254"/>
      <c r="T320" s="148"/>
      <c r="U320" s="254"/>
      <c r="V320" s="148"/>
      <c r="W320" s="254"/>
      <c r="X320" s="148"/>
      <c r="Y320" s="257"/>
      <c r="Z320" s="148"/>
      <c r="AA320" s="254">
        <v>-461</v>
      </c>
      <c r="AB320" s="148"/>
      <c r="AC320" s="254"/>
      <c r="AD320" s="148"/>
      <c r="AE320" s="254">
        <v>-461</v>
      </c>
      <c r="AF320" s="151"/>
      <c r="AG320" s="151"/>
      <c r="AH320" s="150"/>
      <c r="AI320" s="152"/>
    </row>
    <row r="321" spans="1:35" s="147" customFormat="1" ht="20">
      <c r="A321" s="249" t="s">
        <v>260</v>
      </c>
      <c r="G321" s="148"/>
      <c r="H321" s="148"/>
      <c r="I321" s="148"/>
      <c r="J321" s="148"/>
      <c r="K321" s="148"/>
      <c r="L321" s="148"/>
      <c r="M321" s="148"/>
      <c r="N321" s="148"/>
      <c r="O321" s="148"/>
      <c r="P321" s="148"/>
      <c r="Q321" s="148">
        <v>17533</v>
      </c>
      <c r="R321" s="148"/>
      <c r="S321" s="148">
        <v>-25</v>
      </c>
      <c r="T321" s="148"/>
      <c r="U321" s="148">
        <v>0</v>
      </c>
      <c r="V321" s="148"/>
      <c r="W321" s="148">
        <v>-5019</v>
      </c>
      <c r="X321" s="148"/>
      <c r="Y321" s="149">
        <v>-5044</v>
      </c>
      <c r="Z321" s="148"/>
      <c r="AA321" s="148">
        <v>12489</v>
      </c>
      <c r="AB321" s="148"/>
      <c r="AC321" s="148">
        <v>638</v>
      </c>
      <c r="AD321" s="148"/>
      <c r="AE321" s="148">
        <v>13127</v>
      </c>
      <c r="AF321" s="151"/>
      <c r="AG321" s="151"/>
      <c r="AH321" s="150"/>
      <c r="AI321" s="152"/>
    </row>
    <row r="322" spans="1:35" s="147" customFormat="1" ht="20">
      <c r="A322" t="s">
        <v>89</v>
      </c>
      <c r="E322" s="154">
        <v>14</v>
      </c>
      <c r="G322" s="148"/>
      <c r="H322" s="148"/>
      <c r="I322" s="148"/>
      <c r="J322" s="148"/>
      <c r="K322" s="148"/>
      <c r="L322" s="148"/>
      <c r="M322" s="148"/>
      <c r="N322" s="148"/>
      <c r="O322" s="148"/>
      <c r="P322" s="148"/>
      <c r="Q322" s="148">
        <v>-59025</v>
      </c>
      <c r="R322" s="148"/>
      <c r="S322" s="148"/>
      <c r="T322" s="148"/>
      <c r="U322" s="148"/>
      <c r="V322" s="148"/>
      <c r="W322" s="148"/>
      <c r="X322" s="148"/>
      <c r="Y322" s="149"/>
      <c r="Z322" s="148"/>
      <c r="AA322" s="148">
        <v>-59025</v>
      </c>
      <c r="AB322" s="148"/>
      <c r="AC322" s="148"/>
      <c r="AD322" s="148"/>
      <c r="AE322" s="148">
        <v>-59025</v>
      </c>
      <c r="AF322" s="151"/>
      <c r="AG322" s="151"/>
      <c r="AH322" s="150"/>
      <c r="AI322" s="152"/>
    </row>
    <row r="323" spans="1:35" s="147" customFormat="1" ht="20">
      <c r="A323" t="s">
        <v>108</v>
      </c>
      <c r="B323" s="250"/>
      <c r="E323" s="154"/>
      <c r="G323" s="148"/>
      <c r="H323" s="148"/>
      <c r="I323" s="148"/>
      <c r="J323" s="148"/>
      <c r="K323" s="148"/>
      <c r="L323" s="148"/>
      <c r="M323" s="148"/>
      <c r="N323" s="148"/>
      <c r="O323" s="148"/>
      <c r="P323" s="148"/>
      <c r="Q323" s="148"/>
      <c r="R323" s="148"/>
      <c r="S323" s="148"/>
      <c r="T323" s="148"/>
      <c r="U323" s="148"/>
      <c r="V323" s="148"/>
      <c r="W323" s="148"/>
      <c r="X323" s="148"/>
      <c r="Y323" s="149"/>
      <c r="Z323" s="148"/>
      <c r="AA323" s="148"/>
      <c r="AB323" s="148"/>
      <c r="AC323" s="148"/>
      <c r="AD323" s="148"/>
      <c r="AE323" s="148"/>
      <c r="AF323" s="151"/>
      <c r="AG323" s="151"/>
      <c r="AH323" s="150"/>
      <c r="AI323" s="152"/>
    </row>
    <row r="324" spans="1:35" s="147" customFormat="1" ht="20">
      <c r="A324" s="249"/>
      <c r="B324" s="250" t="s">
        <v>109</v>
      </c>
      <c r="E324" s="154"/>
      <c r="G324" s="148"/>
      <c r="H324" s="148"/>
      <c r="I324" s="148"/>
      <c r="J324" s="148"/>
      <c r="K324" s="148"/>
      <c r="L324" s="148"/>
      <c r="M324" s="148"/>
      <c r="N324" s="148"/>
      <c r="O324" s="148"/>
      <c r="P324" s="148"/>
      <c r="Q324" s="148"/>
      <c r="R324" s="148"/>
      <c r="S324" s="148"/>
      <c r="T324" s="148"/>
      <c r="U324" s="148"/>
      <c r="V324" s="148"/>
      <c r="W324" s="148"/>
      <c r="X324" s="148"/>
      <c r="Y324" s="149"/>
      <c r="Z324" s="148"/>
      <c r="AA324" s="148"/>
      <c r="AB324" s="148"/>
      <c r="AC324" s="148">
        <v>-1680</v>
      </c>
      <c r="AD324" s="148"/>
      <c r="AE324" s="148">
        <v>-1680</v>
      </c>
      <c r="AF324" s="151"/>
      <c r="AG324" s="151"/>
      <c r="AH324" s="150"/>
      <c r="AI324" s="152"/>
    </row>
    <row r="325" spans="1:35" s="147" customFormat="1" ht="20.5" thickBot="1">
      <c r="A325" s="251" t="s">
        <v>261</v>
      </c>
      <c r="B325" s="250"/>
      <c r="E325" s="154"/>
      <c r="G325" s="258">
        <v>78700</v>
      </c>
      <c r="H325" s="148"/>
      <c r="I325" s="258">
        <v>127930</v>
      </c>
      <c r="J325" s="148"/>
      <c r="K325" s="258">
        <v>34621</v>
      </c>
      <c r="L325" s="148"/>
      <c r="M325" s="258">
        <v>199</v>
      </c>
      <c r="N325" s="148"/>
      <c r="O325" s="258">
        <v>8500</v>
      </c>
      <c r="P325" s="148"/>
      <c r="Q325" s="258">
        <v>839251</v>
      </c>
      <c r="R325" s="148"/>
      <c r="S325" s="258">
        <v>-217</v>
      </c>
      <c r="T325" s="148"/>
      <c r="U325" s="258">
        <v>0</v>
      </c>
      <c r="V325" s="148"/>
      <c r="W325" s="258">
        <v>260917</v>
      </c>
      <c r="X325" s="148"/>
      <c r="Y325" s="259">
        <v>260700</v>
      </c>
      <c r="Z325" s="148"/>
      <c r="AA325" s="258">
        <v>1349901</v>
      </c>
      <c r="AB325" s="148"/>
      <c r="AC325" s="258">
        <v>22404</v>
      </c>
      <c r="AD325" s="148"/>
      <c r="AE325" s="258">
        <v>1372305</v>
      </c>
      <c r="AF325" s="151"/>
      <c r="AG325" s="151"/>
      <c r="AH325" s="150"/>
      <c r="AI325" s="152"/>
    </row>
    <row r="326" spans="1:35" s="309" customFormat="1" ht="11.5" customHeight="1" thickTop="1">
      <c r="A326" s="100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71"/>
      <c r="Z326" s="45"/>
      <c r="AA326" s="71"/>
      <c r="AB326" s="45"/>
      <c r="AC326" s="45"/>
      <c r="AD326" s="45"/>
      <c r="AE326" s="45"/>
      <c r="AF326" s="109"/>
      <c r="AG326" s="121"/>
      <c r="AH326" s="109"/>
      <c r="AI326" s="47"/>
    </row>
    <row r="327" spans="1:35" s="72" customFormat="1" ht="20">
      <c r="A327" s="260" t="s">
        <v>49</v>
      </c>
      <c r="AE327" s="198" t="s">
        <v>125</v>
      </c>
      <c r="AF327" s="261"/>
      <c r="AG327" s="261"/>
    </row>
    <row r="330" spans="1:35" s="309" customFormat="1" ht="21.5">
      <c r="U330" s="64" t="s">
        <v>46</v>
      </c>
      <c r="V330" s="64"/>
      <c r="W330" s="64"/>
      <c r="X330" s="64"/>
      <c r="Y330" s="64"/>
    </row>
    <row r="331" spans="1:35" s="309" customFormat="1" ht="21.5">
      <c r="A331" s="65"/>
      <c r="M331" s="64"/>
      <c r="U331" s="64" t="s">
        <v>47</v>
      </c>
      <c r="V331" s="64"/>
      <c r="W331" s="64"/>
      <c r="X331" s="64"/>
      <c r="Y331" s="64"/>
    </row>
    <row r="332" spans="1:35" s="309" customFormat="1" ht="21.9" customHeight="1">
      <c r="A332" s="319" t="s">
        <v>115</v>
      </c>
      <c r="B332" s="319"/>
      <c r="C332" s="319"/>
      <c r="D332" s="319"/>
      <c r="E332" s="319"/>
      <c r="F332" s="319"/>
      <c r="G332" s="319"/>
      <c r="H332" s="319"/>
      <c r="I332" s="319"/>
      <c r="J332" s="319"/>
      <c r="K332" s="319"/>
      <c r="L332" s="319"/>
      <c r="M332" s="319"/>
      <c r="N332" s="319"/>
      <c r="O332" s="319"/>
      <c r="P332" s="319"/>
      <c r="Q332" s="319"/>
      <c r="R332" s="319"/>
      <c r="S332" s="319"/>
      <c r="T332" s="319"/>
      <c r="U332" s="319"/>
      <c r="V332" s="66"/>
      <c r="W332" s="66"/>
      <c r="X332" s="66"/>
      <c r="Y332" s="66"/>
    </row>
    <row r="333" spans="1:35" s="309" customFormat="1" ht="20.25" customHeight="1">
      <c r="A333" s="319" t="s">
        <v>43</v>
      </c>
      <c r="B333" s="319"/>
      <c r="C333" s="319"/>
      <c r="D333" s="319"/>
      <c r="E333" s="319"/>
      <c r="F333" s="319"/>
      <c r="G333" s="319"/>
      <c r="H333" s="319"/>
      <c r="I333" s="319"/>
      <c r="J333" s="319"/>
      <c r="K333" s="319"/>
      <c r="L333" s="319"/>
      <c r="M333" s="319"/>
      <c r="N333" s="319"/>
      <c r="O333" s="319"/>
      <c r="P333" s="319"/>
      <c r="Q333" s="319"/>
      <c r="R333" s="319"/>
      <c r="S333" s="319"/>
      <c r="T333" s="319"/>
      <c r="U333" s="319"/>
      <c r="V333" s="67"/>
      <c r="W333" s="67"/>
      <c r="X333" s="67"/>
      <c r="Y333" s="67"/>
    </row>
    <row r="334" spans="1:35" s="309" customFormat="1" ht="21.9" customHeight="1">
      <c r="A334" s="319" t="s">
        <v>240</v>
      </c>
      <c r="B334" s="319"/>
      <c r="C334" s="319"/>
      <c r="D334" s="319"/>
      <c r="E334" s="319"/>
      <c r="F334" s="319"/>
      <c r="G334" s="319"/>
      <c r="H334" s="319"/>
      <c r="I334" s="319"/>
      <c r="J334" s="319"/>
      <c r="K334" s="319"/>
      <c r="L334" s="319"/>
      <c r="M334" s="319"/>
      <c r="N334" s="319"/>
      <c r="O334" s="319"/>
      <c r="P334" s="319"/>
      <c r="Q334" s="319"/>
      <c r="R334" s="319"/>
      <c r="S334" s="319"/>
      <c r="T334" s="319"/>
      <c r="U334" s="319"/>
      <c r="V334" s="67"/>
      <c r="W334" s="67"/>
      <c r="X334" s="67"/>
      <c r="Y334" s="67"/>
    </row>
    <row r="335" spans="1:35" s="309" customFormat="1" ht="22">
      <c r="A335" s="319" t="s">
        <v>44</v>
      </c>
      <c r="B335" s="319"/>
      <c r="C335" s="319"/>
      <c r="D335" s="319"/>
      <c r="E335" s="319"/>
      <c r="F335" s="319"/>
      <c r="G335" s="319"/>
      <c r="H335" s="319"/>
      <c r="I335" s="319"/>
      <c r="J335" s="319"/>
      <c r="K335" s="319"/>
      <c r="L335" s="319"/>
      <c r="M335" s="319"/>
      <c r="N335" s="319"/>
      <c r="O335" s="319"/>
      <c r="P335" s="319"/>
      <c r="Q335" s="319"/>
      <c r="R335" s="319"/>
      <c r="S335" s="319"/>
      <c r="T335" s="319"/>
      <c r="U335" s="319"/>
      <c r="V335" s="67"/>
      <c r="W335" s="67"/>
      <c r="X335" s="67"/>
      <c r="Y335" s="67"/>
    </row>
    <row r="336" spans="1:35" s="309" customFormat="1" ht="20.25" customHeight="1">
      <c r="A336" s="68"/>
      <c r="B336" s="68"/>
      <c r="C336" s="68"/>
      <c r="D336" s="68"/>
      <c r="E336" s="68"/>
      <c r="F336" s="68"/>
      <c r="G336" s="330" t="s">
        <v>45</v>
      </c>
      <c r="H336" s="330"/>
      <c r="I336" s="330"/>
      <c r="J336" s="330"/>
      <c r="K336" s="330"/>
      <c r="L336" s="330"/>
      <c r="M336" s="330"/>
      <c r="N336" s="330"/>
      <c r="O336" s="330"/>
      <c r="P336" s="330"/>
      <c r="Q336" s="330"/>
      <c r="R336" s="330"/>
      <c r="S336" s="330"/>
      <c r="T336" s="330"/>
      <c r="U336" s="330"/>
      <c r="V336" s="174"/>
      <c r="W336" s="174"/>
      <c r="X336" s="174"/>
      <c r="Y336" s="174"/>
    </row>
    <row r="337" spans="1:30" s="309" customFormat="1" ht="20.5">
      <c r="A337" s="68"/>
      <c r="B337" s="68"/>
      <c r="C337" s="68"/>
      <c r="D337" s="68"/>
      <c r="E337" s="68"/>
      <c r="F337" s="68"/>
      <c r="G337" s="321" t="s">
        <v>141</v>
      </c>
      <c r="H337" s="102"/>
      <c r="I337" s="321" t="s">
        <v>87</v>
      </c>
      <c r="J337" s="72"/>
      <c r="K337" s="321" t="s">
        <v>134</v>
      </c>
      <c r="L337" s="72"/>
      <c r="M337" s="105" t="s">
        <v>30</v>
      </c>
      <c r="N337" s="105"/>
      <c r="O337" s="105"/>
      <c r="P337" s="307"/>
      <c r="Q337" s="332" t="s">
        <v>68</v>
      </c>
      <c r="R337" s="332"/>
      <c r="S337" s="332"/>
      <c r="T337" s="102"/>
      <c r="U337" s="321" t="s">
        <v>86</v>
      </c>
      <c r="V337" s="304"/>
      <c r="W337" s="304"/>
      <c r="X337" s="304"/>
      <c r="Y337" s="304"/>
    </row>
    <row r="338" spans="1:30" s="309" customFormat="1" ht="20.5">
      <c r="A338" s="68"/>
      <c r="B338" s="68"/>
      <c r="C338" s="68"/>
      <c r="D338" s="68"/>
      <c r="E338" s="68"/>
      <c r="F338" s="68"/>
      <c r="G338" s="321"/>
      <c r="H338" s="307"/>
      <c r="I338" s="321"/>
      <c r="J338" s="106"/>
      <c r="K338" s="321"/>
      <c r="L338" s="106"/>
      <c r="M338" s="310" t="s">
        <v>12</v>
      </c>
      <c r="N338" s="103"/>
      <c r="O338" s="325" t="s">
        <v>13</v>
      </c>
      <c r="P338" s="307"/>
      <c r="Q338" s="322" t="s">
        <v>285</v>
      </c>
      <c r="R338" s="322"/>
      <c r="S338" s="322"/>
      <c r="T338" s="102"/>
      <c r="U338" s="321"/>
      <c r="V338" s="304"/>
      <c r="W338" s="304"/>
      <c r="X338" s="304"/>
      <c r="Y338" s="304"/>
    </row>
    <row r="339" spans="1:30" s="309" customFormat="1" ht="40.5" customHeight="1">
      <c r="A339" s="69"/>
      <c r="E339" s="222" t="s">
        <v>55</v>
      </c>
      <c r="F339" s="72"/>
      <c r="G339" s="322"/>
      <c r="H339" s="102"/>
      <c r="I339" s="322"/>
      <c r="J339" s="72"/>
      <c r="K339" s="322"/>
      <c r="L339" s="72"/>
      <c r="M339" s="305" t="s">
        <v>62</v>
      </c>
      <c r="N339" s="102"/>
      <c r="O339" s="327"/>
      <c r="P339" s="102"/>
      <c r="Q339" s="112" t="s">
        <v>81</v>
      </c>
      <c r="R339" s="102"/>
      <c r="S339" s="112" t="s">
        <v>153</v>
      </c>
      <c r="T339" s="102"/>
      <c r="U339" s="322"/>
      <c r="V339" s="304"/>
      <c r="W339" s="304"/>
      <c r="X339" s="304"/>
      <c r="Y339" s="304"/>
    </row>
    <row r="340" spans="1:30" s="309" customFormat="1" ht="20.5">
      <c r="A340" s="193" t="s">
        <v>147</v>
      </c>
      <c r="E340" s="134"/>
      <c r="G340" s="71"/>
      <c r="H340" s="71"/>
      <c r="I340" s="71"/>
      <c r="J340" s="72"/>
      <c r="K340" s="71"/>
      <c r="L340" s="72"/>
      <c r="M340" s="71"/>
      <c r="N340" s="71"/>
      <c r="O340" s="71"/>
      <c r="P340" s="71"/>
      <c r="Q340" s="71"/>
      <c r="R340" s="71"/>
      <c r="S340" s="71"/>
      <c r="T340" s="71"/>
      <c r="U340" s="71"/>
      <c r="V340" s="71"/>
      <c r="W340" s="71"/>
      <c r="X340" s="71"/>
      <c r="Y340" s="71"/>
    </row>
    <row r="341" spans="1:30" s="309" customFormat="1" ht="21.9" customHeight="1">
      <c r="A341" s="262" t="s">
        <v>252</v>
      </c>
      <c r="B341" s="107"/>
      <c r="G341" s="170">
        <v>78700</v>
      </c>
      <c r="H341" s="165"/>
      <c r="I341" s="170">
        <v>127930</v>
      </c>
      <c r="J341" s="166"/>
      <c r="K341" s="170">
        <v>34621</v>
      </c>
      <c r="L341" s="166"/>
      <c r="M341" s="170">
        <v>8500</v>
      </c>
      <c r="N341" s="170"/>
      <c r="O341" s="170">
        <v>705321</v>
      </c>
      <c r="P341" s="170"/>
      <c r="Q341" s="170">
        <v>132212</v>
      </c>
      <c r="R341" s="170"/>
      <c r="S341" s="170">
        <v>0</v>
      </c>
      <c r="T341" s="73"/>
      <c r="U341" s="73">
        <v>1087284</v>
      </c>
      <c r="V341" s="192"/>
      <c r="W341" s="73"/>
      <c r="X341" s="192"/>
      <c r="Y341" s="73"/>
      <c r="AA341" s="109"/>
      <c r="AB341" s="109"/>
    </row>
    <row r="342" spans="1:30" s="309" customFormat="1" ht="21.9" customHeight="1">
      <c r="A342" s="99" t="s">
        <v>182</v>
      </c>
      <c r="B342" s="107"/>
      <c r="E342" s="154">
        <v>3</v>
      </c>
      <c r="G342" s="225"/>
      <c r="H342" s="165"/>
      <c r="I342" s="225"/>
      <c r="J342" s="166"/>
      <c r="K342" s="225"/>
      <c r="L342" s="166"/>
      <c r="M342" s="225"/>
      <c r="N342" s="170"/>
      <c r="O342" s="225"/>
      <c r="P342" s="170"/>
      <c r="Q342" s="225">
        <v>-132212</v>
      </c>
      <c r="R342" s="170"/>
      <c r="S342" s="225">
        <v>254735</v>
      </c>
      <c r="T342" s="73"/>
      <c r="U342" s="226">
        <v>122523</v>
      </c>
      <c r="V342" s="192"/>
      <c r="W342" s="73"/>
      <c r="X342" s="192"/>
      <c r="Y342" s="73"/>
      <c r="AA342" s="109"/>
      <c r="AB342" s="109"/>
    </row>
    <row r="343" spans="1:30" s="309" customFormat="1" ht="21.9" customHeight="1">
      <c r="A343" s="262" t="s">
        <v>253</v>
      </c>
      <c r="B343" s="107"/>
      <c r="G343" s="170">
        <v>78700</v>
      </c>
      <c r="H343" s="165"/>
      <c r="I343" s="170">
        <v>127930</v>
      </c>
      <c r="J343" s="166"/>
      <c r="K343" s="170">
        <v>34621</v>
      </c>
      <c r="L343" s="166"/>
      <c r="M343" s="170">
        <v>8500</v>
      </c>
      <c r="N343" s="170"/>
      <c r="O343" s="170">
        <v>705321</v>
      </c>
      <c r="P343" s="170"/>
      <c r="Q343" s="170">
        <v>0</v>
      </c>
      <c r="R343" s="170"/>
      <c r="S343" s="170">
        <v>254735</v>
      </c>
      <c r="T343" s="73"/>
      <c r="U343" s="170">
        <v>1209807</v>
      </c>
      <c r="V343" s="192"/>
      <c r="W343" s="73"/>
      <c r="X343" s="192"/>
      <c r="Y343" s="73"/>
      <c r="AA343" s="109"/>
      <c r="AB343" s="109"/>
    </row>
    <row r="344" spans="1:30" s="309" customFormat="1" ht="21.9" customHeight="1">
      <c r="A344" s="100" t="s">
        <v>150</v>
      </c>
      <c r="B344" s="107"/>
      <c r="G344" s="170"/>
      <c r="H344" s="165"/>
      <c r="I344" s="170"/>
      <c r="J344" s="167"/>
      <c r="K344" s="170"/>
      <c r="L344" s="167"/>
      <c r="M344" s="170"/>
      <c r="N344" s="170"/>
      <c r="O344" s="170">
        <v>23856</v>
      </c>
      <c r="P344" s="170"/>
      <c r="Q344" s="170"/>
      <c r="R344" s="170"/>
      <c r="S344" s="170">
        <v>-11285</v>
      </c>
      <c r="T344" s="73"/>
      <c r="U344" s="73">
        <v>12571</v>
      </c>
      <c r="V344" s="73"/>
      <c r="W344" s="73"/>
      <c r="X344" s="73"/>
      <c r="Y344" s="73"/>
      <c r="Z344" s="76"/>
    </row>
    <row r="345" spans="1:30" s="309" customFormat="1" ht="20">
      <c r="A345" s="100" t="s">
        <v>89</v>
      </c>
      <c r="B345" s="107"/>
      <c r="E345" s="154">
        <v>14</v>
      </c>
      <c r="G345" s="170"/>
      <c r="H345" s="165"/>
      <c r="I345" s="170"/>
      <c r="J345" s="167"/>
      <c r="K345" s="170"/>
      <c r="L345" s="167"/>
      <c r="M345" s="170"/>
      <c r="N345" s="170"/>
      <c r="O345" s="170">
        <v>-78700</v>
      </c>
      <c r="P345" s="170"/>
      <c r="Q345" s="170"/>
      <c r="R345" s="170"/>
      <c r="S345" s="170"/>
      <c r="T345" s="73"/>
      <c r="U345" s="73">
        <v>-78700</v>
      </c>
      <c r="V345" s="73"/>
      <c r="W345" s="73"/>
      <c r="X345" s="73"/>
      <c r="Y345" s="73"/>
      <c r="AA345" s="76"/>
    </row>
    <row r="346" spans="1:30" s="309" customFormat="1" ht="21.9" customHeight="1" thickBot="1">
      <c r="A346" s="98" t="s">
        <v>219</v>
      </c>
      <c r="B346" s="107"/>
      <c r="G346" s="171">
        <v>78700</v>
      </c>
      <c r="H346" s="165"/>
      <c r="I346" s="171">
        <v>127930</v>
      </c>
      <c r="J346" s="166"/>
      <c r="K346" s="171">
        <v>34621</v>
      </c>
      <c r="L346" s="166"/>
      <c r="M346" s="171">
        <v>8500</v>
      </c>
      <c r="N346" s="170"/>
      <c r="O346" s="171">
        <v>650477</v>
      </c>
      <c r="P346" s="170"/>
      <c r="Q346" s="171">
        <v>0</v>
      </c>
      <c r="R346" s="170"/>
      <c r="S346" s="171">
        <v>243450</v>
      </c>
      <c r="T346" s="73"/>
      <c r="U346" s="171">
        <v>1143678</v>
      </c>
      <c r="V346" s="73"/>
      <c r="W346" s="73"/>
      <c r="X346" s="73"/>
      <c r="Y346" s="73"/>
      <c r="Z346" s="76"/>
      <c r="AA346" s="47"/>
      <c r="AC346" s="76"/>
      <c r="AD346" s="76"/>
    </row>
    <row r="347" spans="1:30" s="309" customFormat="1" ht="22" customHeight="1" thickTop="1">
      <c r="A347" s="70"/>
      <c r="G347" s="168"/>
      <c r="H347" s="168"/>
      <c r="I347" s="168"/>
      <c r="J347" s="169"/>
      <c r="K347" s="168"/>
      <c r="L347" s="169"/>
      <c r="M347" s="168"/>
      <c r="N347" s="71"/>
      <c r="O347" s="71"/>
      <c r="P347" s="71"/>
      <c r="Q347" s="71"/>
      <c r="R347" s="71"/>
      <c r="S347" s="71"/>
      <c r="T347" s="71"/>
      <c r="U347" s="71"/>
      <c r="V347" s="71"/>
      <c r="W347" s="71"/>
      <c r="X347" s="71"/>
      <c r="Y347" s="71"/>
    </row>
    <row r="348" spans="1:30" s="309" customFormat="1" ht="20.5">
      <c r="A348" s="248" t="s">
        <v>254</v>
      </c>
      <c r="E348" s="147"/>
      <c r="G348" s="71"/>
      <c r="H348" s="71"/>
      <c r="I348" s="71"/>
      <c r="J348" s="72"/>
      <c r="K348" s="71"/>
      <c r="L348" s="72"/>
      <c r="M348" s="71"/>
      <c r="N348" s="71"/>
      <c r="O348" s="71"/>
      <c r="P348" s="71"/>
      <c r="Q348" s="71"/>
      <c r="R348" s="71"/>
      <c r="S348" s="71"/>
      <c r="T348" s="71"/>
      <c r="U348" s="71"/>
      <c r="V348" s="71"/>
      <c r="W348" s="71"/>
      <c r="X348" s="71"/>
      <c r="Y348" s="71"/>
      <c r="Z348" s="76"/>
      <c r="AA348" s="47"/>
    </row>
    <row r="349" spans="1:30" s="309" customFormat="1" ht="21.9" customHeight="1">
      <c r="A349" s="262" t="s">
        <v>255</v>
      </c>
      <c r="B349" s="251"/>
      <c r="C349" s="250"/>
      <c r="D349" s="250"/>
      <c r="G349" s="170">
        <v>78700</v>
      </c>
      <c r="H349" s="73"/>
      <c r="I349" s="170">
        <v>127930</v>
      </c>
      <c r="J349" s="263"/>
      <c r="K349" s="170">
        <v>34621</v>
      </c>
      <c r="L349" s="74"/>
      <c r="M349" s="170">
        <v>8500</v>
      </c>
      <c r="N349" s="73"/>
      <c r="O349" s="170">
        <v>695107</v>
      </c>
      <c r="P349" s="73"/>
      <c r="Q349" s="73">
        <v>0</v>
      </c>
      <c r="R349" s="73"/>
      <c r="S349" s="170">
        <v>265869</v>
      </c>
      <c r="T349" s="73"/>
      <c r="U349" s="73">
        <v>1210727</v>
      </c>
      <c r="V349" s="73"/>
      <c r="W349" s="73"/>
      <c r="X349" s="73"/>
      <c r="Y349" s="73"/>
    </row>
    <row r="350" spans="1:30" s="309" customFormat="1" ht="21.9" customHeight="1">
      <c r="A350" s="249" t="s">
        <v>257</v>
      </c>
      <c r="B350" s="251"/>
      <c r="C350" s="250"/>
      <c r="D350" s="250"/>
      <c r="E350" s="154"/>
      <c r="G350" s="73"/>
      <c r="H350" s="73"/>
      <c r="I350" s="73"/>
      <c r="J350" s="74"/>
      <c r="K350" s="73"/>
      <c r="L350" s="74"/>
      <c r="M350" s="73"/>
      <c r="N350" s="73"/>
      <c r="O350" s="73">
        <v>21140</v>
      </c>
      <c r="P350" s="73"/>
      <c r="Q350" s="73"/>
      <c r="R350" s="73"/>
      <c r="S350" s="73">
        <v>-5055</v>
      </c>
      <c r="T350" s="73"/>
      <c r="U350" s="73">
        <v>16085</v>
      </c>
      <c r="V350" s="73"/>
      <c r="W350" s="73"/>
      <c r="X350" s="73"/>
      <c r="Y350" s="73"/>
    </row>
    <row r="351" spans="1:30" s="309" customFormat="1" ht="21.9" customHeight="1">
      <c r="A351" s="249" t="s">
        <v>89</v>
      </c>
      <c r="B351" s="249"/>
      <c r="C351" s="250"/>
      <c r="D351" s="250"/>
      <c r="E351" s="154">
        <v>14</v>
      </c>
      <c r="G351" s="73"/>
      <c r="H351" s="73"/>
      <c r="I351" s="73"/>
      <c r="J351" s="74"/>
      <c r="K351" s="73"/>
      <c r="L351" s="74"/>
      <c r="M351" s="73"/>
      <c r="N351" s="73"/>
      <c r="O351" s="73">
        <v>-59025</v>
      </c>
      <c r="P351" s="73"/>
      <c r="Q351" s="73"/>
      <c r="R351" s="73"/>
      <c r="S351" s="73"/>
      <c r="T351" s="73"/>
      <c r="U351" s="73">
        <v>-59025</v>
      </c>
      <c r="V351" s="73"/>
      <c r="W351" s="73"/>
      <c r="X351" s="73"/>
      <c r="Y351" s="73"/>
    </row>
    <row r="352" spans="1:30" s="309" customFormat="1" ht="21.5" customHeight="1" thickBot="1">
      <c r="A352" s="251" t="s">
        <v>261</v>
      </c>
      <c r="B352" s="249"/>
      <c r="C352" s="250"/>
      <c r="D352" s="250"/>
      <c r="G352" s="75">
        <v>78700</v>
      </c>
      <c r="H352" s="73"/>
      <c r="I352" s="75">
        <v>127930</v>
      </c>
      <c r="J352" s="188"/>
      <c r="K352" s="75">
        <v>34621</v>
      </c>
      <c r="L352" s="188"/>
      <c r="M352" s="75">
        <v>8500</v>
      </c>
      <c r="N352" s="73"/>
      <c r="O352" s="75">
        <v>657222</v>
      </c>
      <c r="P352" s="73"/>
      <c r="Q352" s="75">
        <v>0</v>
      </c>
      <c r="R352" s="73"/>
      <c r="S352" s="75">
        <v>260814</v>
      </c>
      <c r="T352" s="73"/>
      <c r="U352" s="75">
        <v>1167787</v>
      </c>
      <c r="V352" s="73"/>
      <c r="W352" s="73"/>
      <c r="X352" s="73"/>
      <c r="Y352" s="73"/>
      <c r="Z352" s="76"/>
    </row>
    <row r="353" spans="1:27" s="309" customFormat="1" ht="20.5" thickTop="1">
      <c r="A353" s="42"/>
      <c r="B353" s="107"/>
      <c r="G353" s="73"/>
      <c r="H353" s="73"/>
      <c r="I353" s="73"/>
      <c r="J353" s="74"/>
      <c r="K353" s="73"/>
      <c r="L353" s="74"/>
      <c r="M353" s="73"/>
      <c r="N353" s="73"/>
      <c r="O353" s="73"/>
      <c r="P353" s="73"/>
      <c r="Q353" s="73"/>
      <c r="R353" s="73"/>
      <c r="S353" s="73"/>
      <c r="T353" s="73"/>
      <c r="U353" s="73"/>
      <c r="V353" s="73"/>
      <c r="W353" s="73"/>
      <c r="X353" s="73"/>
      <c r="Y353" s="73"/>
      <c r="Z353" s="76"/>
      <c r="AA353" s="47"/>
    </row>
    <row r="354" spans="1:27" s="309" customFormat="1" ht="20">
      <c r="A354" s="42"/>
      <c r="B354" s="107"/>
      <c r="G354" s="73"/>
      <c r="H354" s="73"/>
      <c r="I354" s="73"/>
      <c r="J354" s="74"/>
      <c r="K354" s="73"/>
      <c r="L354" s="74"/>
      <c r="M354" s="73"/>
      <c r="N354" s="73"/>
      <c r="O354" s="73"/>
      <c r="P354" s="73"/>
      <c r="Q354" s="73"/>
      <c r="R354" s="73"/>
      <c r="S354" s="73"/>
      <c r="T354" s="73"/>
      <c r="U354" s="73"/>
      <c r="V354" s="73"/>
      <c r="W354" s="73"/>
      <c r="X354" s="73"/>
      <c r="Y354" s="73"/>
      <c r="Z354" s="76"/>
      <c r="AA354" s="47"/>
    </row>
    <row r="355" spans="1:27" s="309" customFormat="1" ht="20">
      <c r="A355" s="42"/>
      <c r="B355" s="107"/>
      <c r="G355" s="73"/>
      <c r="H355" s="73"/>
      <c r="I355" s="73"/>
      <c r="J355" s="74"/>
      <c r="K355" s="73"/>
      <c r="L355" s="74"/>
      <c r="M355" s="73"/>
      <c r="N355" s="73"/>
      <c r="O355" s="73"/>
      <c r="P355" s="73"/>
      <c r="Q355" s="73"/>
      <c r="R355" s="73"/>
      <c r="S355" s="73"/>
      <c r="T355" s="73"/>
      <c r="U355" s="73"/>
      <c r="V355" s="73"/>
      <c r="W355" s="73"/>
      <c r="X355" s="73"/>
      <c r="Y355" s="73"/>
      <c r="Z355" s="76"/>
      <c r="AA355" s="47"/>
    </row>
    <row r="356" spans="1:27" s="309" customFormat="1" ht="20">
      <c r="A356" s="42"/>
      <c r="B356" s="107"/>
      <c r="G356" s="73"/>
      <c r="H356" s="73"/>
      <c r="I356" s="73"/>
      <c r="J356" s="74"/>
      <c r="K356" s="73"/>
      <c r="L356" s="74"/>
      <c r="M356" s="73"/>
      <c r="N356" s="73"/>
      <c r="O356" s="73"/>
      <c r="P356" s="73"/>
      <c r="Q356" s="73"/>
      <c r="R356" s="73"/>
      <c r="S356" s="73"/>
      <c r="T356" s="73"/>
      <c r="U356" s="73"/>
      <c r="V356" s="73"/>
      <c r="W356" s="73"/>
      <c r="X356" s="73"/>
      <c r="Y356" s="73"/>
      <c r="Z356" s="76"/>
      <c r="AA356" s="47"/>
    </row>
    <row r="357" spans="1:27" s="309" customFormat="1" ht="20">
      <c r="A357" s="42"/>
      <c r="B357" s="107"/>
      <c r="G357" s="73"/>
      <c r="H357" s="73"/>
      <c r="I357" s="73"/>
      <c r="J357" s="74"/>
      <c r="K357" s="73"/>
      <c r="L357" s="74"/>
      <c r="M357" s="73"/>
      <c r="N357" s="73"/>
      <c r="O357" s="73"/>
      <c r="P357" s="73"/>
      <c r="Q357" s="73"/>
      <c r="R357" s="73"/>
      <c r="S357" s="73"/>
      <c r="T357" s="73"/>
      <c r="U357" s="73"/>
      <c r="V357" s="73"/>
      <c r="W357" s="73"/>
      <c r="X357" s="73"/>
      <c r="Y357" s="73"/>
      <c r="Z357" s="76"/>
      <c r="AA357" s="47"/>
    </row>
    <row r="358" spans="1:27" s="309" customFormat="1" ht="20">
      <c r="A358" s="42"/>
      <c r="B358" s="107"/>
      <c r="G358" s="73"/>
      <c r="H358" s="73"/>
      <c r="I358" s="73"/>
      <c r="J358" s="74"/>
      <c r="K358" s="73"/>
      <c r="L358" s="74"/>
      <c r="M358" s="73"/>
      <c r="N358" s="73"/>
      <c r="O358" s="73"/>
      <c r="P358" s="73"/>
      <c r="Q358" s="73"/>
      <c r="R358" s="73"/>
      <c r="S358" s="73"/>
      <c r="T358" s="73"/>
      <c r="U358" s="73"/>
      <c r="V358" s="73"/>
      <c r="W358" s="73"/>
      <c r="X358" s="73"/>
      <c r="Y358" s="73"/>
      <c r="Z358" s="76"/>
      <c r="AA358" s="47"/>
    </row>
    <row r="359" spans="1:27" s="309" customFormat="1" ht="20">
      <c r="A359" s="42"/>
      <c r="B359" s="107"/>
      <c r="G359" s="73"/>
      <c r="H359" s="73"/>
      <c r="I359" s="73"/>
      <c r="J359" s="74"/>
      <c r="K359" s="73"/>
      <c r="L359" s="74"/>
      <c r="M359" s="73"/>
      <c r="N359" s="73"/>
      <c r="O359" s="73"/>
      <c r="P359" s="73"/>
      <c r="Q359" s="73"/>
      <c r="R359" s="73"/>
      <c r="S359" s="73"/>
      <c r="T359" s="73"/>
      <c r="U359" s="73"/>
      <c r="V359" s="73"/>
      <c r="W359" s="73"/>
      <c r="X359" s="73"/>
      <c r="Y359" s="73"/>
      <c r="Z359" s="76"/>
      <c r="AA359" s="47"/>
    </row>
    <row r="360" spans="1:27" s="309" customFormat="1" ht="20">
      <c r="A360" s="42"/>
      <c r="B360" s="107"/>
      <c r="G360" s="73"/>
      <c r="H360" s="73"/>
      <c r="I360" s="73"/>
      <c r="J360" s="74"/>
      <c r="K360" s="73"/>
      <c r="L360" s="74"/>
      <c r="M360" s="73"/>
      <c r="N360" s="73"/>
      <c r="O360" s="73"/>
      <c r="P360" s="73"/>
      <c r="Q360" s="73"/>
      <c r="R360" s="73"/>
      <c r="S360" s="73"/>
      <c r="T360" s="73"/>
      <c r="U360" s="73"/>
      <c r="V360" s="73"/>
      <c r="W360" s="73"/>
      <c r="X360" s="73"/>
      <c r="Y360" s="73"/>
      <c r="Z360" s="76"/>
      <c r="AA360" s="47"/>
    </row>
    <row r="361" spans="1:27" s="309" customFormat="1" ht="20">
      <c r="A361" s="42"/>
      <c r="B361" s="107"/>
      <c r="G361" s="73"/>
      <c r="H361" s="73"/>
      <c r="I361" s="73"/>
      <c r="J361" s="74"/>
      <c r="K361" s="73"/>
      <c r="L361" s="74"/>
      <c r="M361" s="73"/>
      <c r="N361" s="73"/>
      <c r="O361" s="73"/>
      <c r="P361" s="73"/>
      <c r="Q361" s="73"/>
      <c r="R361" s="73"/>
      <c r="S361" s="73"/>
      <c r="T361" s="73"/>
      <c r="U361" s="73"/>
      <c r="V361" s="73"/>
      <c r="W361" s="73"/>
      <c r="X361" s="73"/>
      <c r="Y361" s="73"/>
      <c r="Z361" s="76"/>
      <c r="AA361" s="47"/>
    </row>
    <row r="362" spans="1:27" s="72" customFormat="1" ht="20">
      <c r="A362" s="98" t="s">
        <v>49</v>
      </c>
      <c r="B362" s="204"/>
      <c r="G362" s="74"/>
      <c r="H362" s="74"/>
      <c r="I362" s="74"/>
      <c r="J362" s="74"/>
      <c r="K362" s="74"/>
      <c r="L362" s="74"/>
      <c r="M362" s="74"/>
      <c r="N362" s="74"/>
      <c r="O362" s="74"/>
      <c r="P362" s="74"/>
      <c r="Q362" s="74"/>
      <c r="R362" s="74"/>
      <c r="S362" s="74"/>
      <c r="T362" s="74"/>
      <c r="U362" s="198" t="s">
        <v>262</v>
      </c>
      <c r="V362" s="74"/>
      <c r="W362" s="74"/>
      <c r="X362" s="74"/>
      <c r="Y362" s="74"/>
    </row>
    <row r="365" spans="1:27" s="12" customFormat="1" ht="23">
      <c r="M365" s="58" t="s">
        <v>46</v>
      </c>
      <c r="N365" s="58"/>
    </row>
    <row r="366" spans="1:27" s="12" customFormat="1" ht="23">
      <c r="M366" s="58" t="s">
        <v>47</v>
      </c>
      <c r="N366" s="58"/>
    </row>
    <row r="367" spans="1:27" s="12" customFormat="1" ht="23">
      <c r="A367" s="333" t="s">
        <v>115</v>
      </c>
      <c r="B367" s="333"/>
      <c r="C367" s="333"/>
      <c r="D367" s="333"/>
      <c r="E367" s="333"/>
      <c r="F367" s="333"/>
      <c r="G367" s="333"/>
      <c r="H367" s="333"/>
      <c r="I367" s="333"/>
      <c r="J367" s="333"/>
      <c r="K367" s="333"/>
      <c r="L367" s="333"/>
      <c r="M367" s="333"/>
      <c r="N367" s="11"/>
    </row>
    <row r="368" spans="1:27" s="12" customFormat="1" ht="23">
      <c r="A368" s="333" t="s">
        <v>214</v>
      </c>
      <c r="B368" s="333"/>
      <c r="C368" s="333"/>
      <c r="D368" s="333"/>
      <c r="E368" s="333"/>
      <c r="F368" s="333"/>
      <c r="G368" s="333"/>
      <c r="H368" s="333"/>
      <c r="I368" s="333"/>
      <c r="J368" s="333"/>
      <c r="K368" s="333"/>
      <c r="L368" s="333"/>
      <c r="M368" s="333"/>
      <c r="N368" s="11"/>
    </row>
    <row r="369" spans="1:15" s="12" customFormat="1" ht="23">
      <c r="A369" s="333" t="s">
        <v>240</v>
      </c>
      <c r="B369" s="333"/>
      <c r="C369" s="333"/>
      <c r="D369" s="333"/>
      <c r="E369" s="333"/>
      <c r="F369" s="333"/>
      <c r="G369" s="333"/>
      <c r="H369" s="333"/>
      <c r="I369" s="333"/>
      <c r="J369" s="333"/>
      <c r="K369" s="333"/>
      <c r="L369" s="333"/>
      <c r="M369" s="333"/>
      <c r="N369" s="11"/>
    </row>
    <row r="370" spans="1:15" s="12" customFormat="1" ht="21.75" customHeight="1">
      <c r="A370" s="135"/>
      <c r="B370" s="11"/>
      <c r="C370" s="11"/>
      <c r="D370" s="11"/>
      <c r="E370" s="11"/>
      <c r="F370" s="11"/>
      <c r="G370" s="334" t="s">
        <v>45</v>
      </c>
      <c r="H370" s="334"/>
      <c r="I370" s="334"/>
      <c r="J370" s="334"/>
      <c r="K370" s="334"/>
      <c r="L370" s="334"/>
      <c r="M370" s="334"/>
      <c r="N370" s="136"/>
    </row>
    <row r="371" spans="1:15" s="12" customFormat="1" ht="23">
      <c r="A371" s="135"/>
      <c r="B371" s="11"/>
      <c r="C371" s="11"/>
      <c r="D371" s="11"/>
      <c r="E371" s="11"/>
      <c r="F371" s="11"/>
      <c r="G371" s="317" t="s">
        <v>1</v>
      </c>
      <c r="H371" s="317"/>
      <c r="I371" s="317"/>
      <c r="J371" s="137"/>
      <c r="K371" s="317" t="s">
        <v>44</v>
      </c>
      <c r="L371" s="317"/>
      <c r="M371" s="317"/>
      <c r="N371" s="138"/>
    </row>
    <row r="372" spans="1:15" s="12" customFormat="1" ht="23">
      <c r="A372" s="135"/>
      <c r="B372" s="11"/>
      <c r="C372" s="11"/>
      <c r="D372" s="11"/>
      <c r="E372" s="11"/>
      <c r="F372" s="11"/>
      <c r="G372" s="17">
        <v>2564</v>
      </c>
      <c r="H372" s="138"/>
      <c r="I372" s="17">
        <v>2563</v>
      </c>
      <c r="J372" s="29"/>
      <c r="K372" s="17">
        <v>2564</v>
      </c>
      <c r="L372" s="138"/>
      <c r="M372" s="17">
        <v>2563</v>
      </c>
      <c r="N372" s="29"/>
    </row>
    <row r="373" spans="1:15" s="12" customFormat="1" ht="22.5" customHeight="1">
      <c r="A373" s="16" t="s">
        <v>18</v>
      </c>
      <c r="G373" s="139"/>
      <c r="H373" s="139"/>
      <c r="I373" s="139"/>
      <c r="J373" s="139"/>
      <c r="K373" s="139"/>
      <c r="L373" s="139"/>
      <c r="M373" s="140"/>
      <c r="N373" s="140"/>
    </row>
    <row r="374" spans="1:15" s="12" customFormat="1" ht="22.5" customHeight="1">
      <c r="B374" s="63" t="s">
        <v>187</v>
      </c>
      <c r="G374" s="139">
        <v>18579</v>
      </c>
      <c r="H374" s="139"/>
      <c r="I374" s="139">
        <v>14404</v>
      </c>
      <c r="J374" s="139"/>
      <c r="K374" s="139">
        <v>21140</v>
      </c>
      <c r="L374" s="139"/>
      <c r="M374" s="139">
        <v>23856</v>
      </c>
      <c r="N374" s="139"/>
    </row>
    <row r="375" spans="1:15" s="12" customFormat="1" ht="22.5" customHeight="1">
      <c r="B375" s="141" t="s">
        <v>229</v>
      </c>
      <c r="H375" s="139"/>
      <c r="J375" s="139"/>
      <c r="L375" s="139"/>
      <c r="N375" s="139"/>
    </row>
    <row r="376" spans="1:15" s="12" customFormat="1" ht="22.5" customHeight="1">
      <c r="C376" s="63" t="s">
        <v>194</v>
      </c>
      <c r="G376" s="139">
        <v>2012</v>
      </c>
      <c r="H376" s="139"/>
      <c r="I376" s="139">
        <v>4429</v>
      </c>
      <c r="J376" s="139"/>
      <c r="K376" s="139">
        <v>1864</v>
      </c>
      <c r="L376" s="139"/>
      <c r="M376" s="139">
        <v>3712</v>
      </c>
      <c r="N376" s="139"/>
    </row>
    <row r="377" spans="1:15" s="12" customFormat="1" ht="22.5" customHeight="1">
      <c r="C377" s="55" t="s">
        <v>169</v>
      </c>
      <c r="G377" s="139">
        <v>9375</v>
      </c>
      <c r="H377" s="139"/>
      <c r="I377" s="139">
        <v>8487</v>
      </c>
      <c r="J377" s="139"/>
      <c r="K377" s="139">
        <v>8980</v>
      </c>
      <c r="L377" s="139"/>
      <c r="M377" s="139">
        <v>8163</v>
      </c>
      <c r="N377" s="139"/>
      <c r="O377" s="49"/>
    </row>
    <row r="378" spans="1:15" s="12" customFormat="1" ht="22.5" customHeight="1">
      <c r="C378" s="55" t="s">
        <v>170</v>
      </c>
      <c r="G378" s="139">
        <v>1670</v>
      </c>
      <c r="H378" s="139"/>
      <c r="I378" s="139">
        <v>399</v>
      </c>
      <c r="J378" s="139"/>
      <c r="K378" s="139">
        <v>1670</v>
      </c>
      <c r="L378" s="139"/>
      <c r="M378" s="139">
        <v>399</v>
      </c>
      <c r="N378" s="139"/>
      <c r="O378" s="49"/>
    </row>
    <row r="379" spans="1:15" s="12" customFormat="1" ht="22.5" customHeight="1">
      <c r="C379" s="63" t="s">
        <v>264</v>
      </c>
      <c r="G379" s="139">
        <v>-154</v>
      </c>
      <c r="H379" s="139"/>
      <c r="I379" s="139">
        <v>265</v>
      </c>
      <c r="J379" s="139"/>
      <c r="K379" s="142">
        <v>-154</v>
      </c>
      <c r="L379" s="139"/>
      <c r="M379" s="142">
        <v>0</v>
      </c>
      <c r="N379" s="140"/>
    </row>
    <row r="380" spans="1:15" s="12" customFormat="1" ht="22.5" customHeight="1">
      <c r="C380" s="63" t="s">
        <v>267</v>
      </c>
      <c r="G380" s="139">
        <v>16</v>
      </c>
      <c r="H380" s="139"/>
      <c r="I380" s="139">
        <v>0</v>
      </c>
      <c r="J380" s="139"/>
      <c r="K380" s="142">
        <v>15</v>
      </c>
      <c r="L380" s="139"/>
      <c r="M380" s="142">
        <v>0</v>
      </c>
      <c r="N380" s="140"/>
    </row>
    <row r="381" spans="1:15" s="12" customFormat="1" ht="22.5" customHeight="1">
      <c r="C381" s="63" t="s">
        <v>263</v>
      </c>
      <c r="G381" s="139">
        <v>0</v>
      </c>
      <c r="H381" s="139"/>
      <c r="I381" s="139">
        <v>-8848</v>
      </c>
      <c r="J381" s="139"/>
      <c r="K381" s="139">
        <v>0</v>
      </c>
      <c r="L381" s="139"/>
      <c r="M381" s="139">
        <v>-9810</v>
      </c>
      <c r="N381" s="139"/>
      <c r="O381" s="49"/>
    </row>
    <row r="382" spans="1:15" s="12" customFormat="1" ht="22.5" customHeight="1">
      <c r="C382" s="55" t="s">
        <v>196</v>
      </c>
      <c r="G382" s="139">
        <v>0</v>
      </c>
      <c r="H382" s="139"/>
      <c r="I382" s="139">
        <v>9810</v>
      </c>
      <c r="J382" s="139"/>
      <c r="K382" s="139">
        <v>0</v>
      </c>
      <c r="L382" s="139"/>
      <c r="M382" s="139">
        <v>9810</v>
      </c>
      <c r="N382" s="139"/>
      <c r="O382" s="49"/>
    </row>
    <row r="383" spans="1:15" s="12" customFormat="1" ht="22.5" customHeight="1">
      <c r="C383" s="55" t="s">
        <v>274</v>
      </c>
      <c r="G383" s="139">
        <v>107</v>
      </c>
      <c r="H383" s="139"/>
      <c r="I383" s="139">
        <v>0</v>
      </c>
      <c r="J383" s="139"/>
      <c r="K383" s="139">
        <v>0</v>
      </c>
      <c r="L383" s="139"/>
      <c r="M383" s="139">
        <v>0</v>
      </c>
      <c r="N383" s="139"/>
      <c r="O383" s="49"/>
    </row>
    <row r="384" spans="1:15" s="12" customFormat="1" ht="22.5" customHeight="1">
      <c r="C384" s="63" t="s">
        <v>90</v>
      </c>
      <c r="G384" s="139">
        <v>0</v>
      </c>
      <c r="H384" s="139"/>
      <c r="I384" s="139">
        <v>0</v>
      </c>
      <c r="J384" s="139"/>
      <c r="K384" s="139">
        <v>-9000</v>
      </c>
      <c r="L384" s="139"/>
      <c r="M384" s="139">
        <v>-15000</v>
      </c>
      <c r="N384" s="139"/>
      <c r="O384" s="49"/>
    </row>
    <row r="385" spans="2:15" s="12" customFormat="1" ht="22.5" customHeight="1">
      <c r="C385" s="63" t="s">
        <v>91</v>
      </c>
      <c r="G385" s="139">
        <v>0</v>
      </c>
      <c r="H385" s="139"/>
      <c r="I385" s="139">
        <v>0</v>
      </c>
      <c r="J385" s="139"/>
      <c r="K385" s="139">
        <v>-1120</v>
      </c>
      <c r="L385" s="139"/>
      <c r="M385" s="139">
        <v>-1400</v>
      </c>
      <c r="N385" s="139"/>
      <c r="O385" s="49"/>
    </row>
    <row r="386" spans="2:15" s="12" customFormat="1" ht="22.5" customHeight="1">
      <c r="C386" s="63" t="s">
        <v>209</v>
      </c>
      <c r="G386" s="139">
        <v>-3692</v>
      </c>
      <c r="H386" s="139"/>
      <c r="I386" s="139">
        <v>-2976</v>
      </c>
      <c r="J386" s="139"/>
      <c r="K386" s="139">
        <v>-3692</v>
      </c>
      <c r="L386" s="139"/>
      <c r="M386" s="139">
        <v>-2976</v>
      </c>
      <c r="N386" s="139"/>
      <c r="O386" s="49"/>
    </row>
    <row r="387" spans="2:15" s="12" customFormat="1" ht="22.5" customHeight="1">
      <c r="C387" s="63" t="s">
        <v>221</v>
      </c>
      <c r="G387" s="139">
        <v>-13600</v>
      </c>
      <c r="H387" s="139"/>
      <c r="I387" s="139">
        <v>0</v>
      </c>
      <c r="J387" s="139"/>
      <c r="K387" s="139">
        <v>-13000</v>
      </c>
      <c r="L387" s="139"/>
      <c r="M387" s="139">
        <v>0</v>
      </c>
      <c r="N387" s="139"/>
      <c r="O387" s="49"/>
    </row>
    <row r="388" spans="2:15" s="12" customFormat="1" ht="22.5" customHeight="1">
      <c r="C388" s="63" t="s">
        <v>111</v>
      </c>
      <c r="G388" s="139">
        <v>-357</v>
      </c>
      <c r="H388" s="139"/>
      <c r="I388" s="139">
        <v>-967</v>
      </c>
      <c r="J388" s="139"/>
      <c r="K388" s="140">
        <v>-268</v>
      </c>
      <c r="L388" s="139"/>
      <c r="M388" s="140">
        <v>-497</v>
      </c>
      <c r="N388" s="140"/>
    </row>
    <row r="389" spans="2:15" s="12" customFormat="1" ht="22.5" customHeight="1">
      <c r="C389" s="63" t="s">
        <v>54</v>
      </c>
      <c r="G389" s="139">
        <v>352</v>
      </c>
      <c r="H389" s="139"/>
      <c r="I389" s="139">
        <v>19</v>
      </c>
      <c r="J389" s="139"/>
      <c r="K389" s="140">
        <v>352</v>
      </c>
      <c r="L389" s="139"/>
      <c r="M389" s="140">
        <v>19</v>
      </c>
      <c r="N389" s="140"/>
    </row>
    <row r="390" spans="2:15" s="12" customFormat="1" ht="22.5" customHeight="1">
      <c r="C390" s="63" t="s">
        <v>225</v>
      </c>
      <c r="G390" s="139">
        <v>0</v>
      </c>
      <c r="H390" s="139"/>
      <c r="I390" s="139">
        <v>-11</v>
      </c>
      <c r="J390" s="139"/>
      <c r="K390" s="6">
        <v>0</v>
      </c>
      <c r="L390" s="139"/>
      <c r="M390" s="140">
        <v>-215</v>
      </c>
      <c r="N390" s="140"/>
    </row>
    <row r="391" spans="2:15" s="12" customFormat="1" ht="22.5" customHeight="1">
      <c r="C391" s="63" t="s">
        <v>268</v>
      </c>
      <c r="G391" s="139">
        <v>150</v>
      </c>
      <c r="H391" s="139"/>
      <c r="I391" s="139">
        <v>0</v>
      </c>
      <c r="J391" s="139"/>
      <c r="K391" s="6">
        <v>150</v>
      </c>
      <c r="L391" s="139"/>
      <c r="M391" s="140">
        <v>0</v>
      </c>
      <c r="N391" s="140"/>
    </row>
    <row r="392" spans="2:15" s="12" customFormat="1" ht="22.5" customHeight="1">
      <c r="C392" s="63" t="s">
        <v>83</v>
      </c>
      <c r="G392" s="139">
        <v>2363</v>
      </c>
      <c r="H392" s="139"/>
      <c r="I392" s="143">
        <v>2521</v>
      </c>
      <c r="J392" s="139"/>
      <c r="K392" s="140">
        <v>2029</v>
      </c>
      <c r="L392" s="139"/>
      <c r="M392" s="140">
        <v>2201</v>
      </c>
      <c r="N392" s="140"/>
    </row>
    <row r="393" spans="2:15" s="12" customFormat="1" ht="22.5" customHeight="1">
      <c r="C393" s="63" t="s">
        <v>230</v>
      </c>
      <c r="G393" s="139"/>
      <c r="H393" s="139"/>
      <c r="I393" s="139"/>
      <c r="J393" s="139"/>
      <c r="K393" s="140"/>
      <c r="L393" s="139"/>
      <c r="M393" s="140"/>
      <c r="N393" s="140"/>
    </row>
    <row r="394" spans="2:15" s="12" customFormat="1" ht="22.5" customHeight="1">
      <c r="D394" s="233" t="s">
        <v>226</v>
      </c>
      <c r="E394" s="233"/>
      <c r="F394" s="233"/>
      <c r="G394" s="139">
        <v>0</v>
      </c>
      <c r="H394" s="139"/>
      <c r="I394" s="139">
        <v>-175</v>
      </c>
      <c r="J394" s="139"/>
      <c r="K394" s="140">
        <v>0</v>
      </c>
      <c r="L394" s="139"/>
      <c r="M394" s="140">
        <v>-559</v>
      </c>
      <c r="N394" s="140"/>
    </row>
    <row r="395" spans="2:15" s="12" customFormat="1" ht="22.5" customHeight="1">
      <c r="C395" s="55" t="s">
        <v>59</v>
      </c>
      <c r="G395" s="9">
        <v>-7146</v>
      </c>
      <c r="H395" s="139"/>
      <c r="I395" s="139">
        <v>-5831</v>
      </c>
      <c r="J395" s="143"/>
      <c r="K395" s="142">
        <v>0</v>
      </c>
      <c r="L395" s="143"/>
      <c r="M395" s="142">
        <v>0</v>
      </c>
      <c r="N395" s="142"/>
    </row>
    <row r="396" spans="2:15" s="12" customFormat="1" ht="22.5" customHeight="1">
      <c r="B396" s="55" t="s">
        <v>227</v>
      </c>
      <c r="C396" s="16"/>
      <c r="G396" s="175"/>
      <c r="H396" s="139"/>
      <c r="I396" s="175"/>
      <c r="J396" s="139"/>
      <c r="K396" s="175"/>
      <c r="L396" s="139"/>
      <c r="M396" s="175"/>
      <c r="N396" s="143"/>
    </row>
    <row r="397" spans="2:15" s="12" customFormat="1" ht="22.5" customHeight="1">
      <c r="C397" s="16" t="s">
        <v>38</v>
      </c>
      <c r="G397" s="143">
        <v>9675</v>
      </c>
      <c r="H397" s="143"/>
      <c r="I397" s="143">
        <v>21526</v>
      </c>
      <c r="J397" s="143"/>
      <c r="K397" s="143">
        <v>8966</v>
      </c>
      <c r="L397" s="143"/>
      <c r="M397" s="143">
        <v>17703</v>
      </c>
      <c r="N397" s="143"/>
    </row>
    <row r="398" spans="2:15" s="12" customFormat="1" ht="22.5" customHeight="1">
      <c r="B398" s="12" t="s">
        <v>84</v>
      </c>
      <c r="G398" s="139"/>
      <c r="H398" s="139"/>
      <c r="I398" s="139"/>
      <c r="J398" s="139"/>
      <c r="K398" s="139"/>
      <c r="L398" s="139"/>
      <c r="M398" s="139"/>
      <c r="N398" s="139"/>
    </row>
    <row r="399" spans="2:15" s="12" customFormat="1" ht="22.5" customHeight="1">
      <c r="C399" s="12" t="s">
        <v>158</v>
      </c>
      <c r="G399" s="139">
        <v>77060</v>
      </c>
      <c r="H399" s="139"/>
      <c r="I399" s="139">
        <v>30704</v>
      </c>
      <c r="J399" s="139"/>
      <c r="K399" s="139">
        <v>80060</v>
      </c>
      <c r="L399" s="139"/>
      <c r="M399" s="139">
        <v>15365</v>
      </c>
      <c r="N399" s="139"/>
      <c r="O399" s="49"/>
    </row>
    <row r="400" spans="2:15" s="12" customFormat="1" ht="22.5" customHeight="1">
      <c r="C400" s="12" t="s">
        <v>37</v>
      </c>
      <c r="G400" s="139">
        <v>135558</v>
      </c>
      <c r="H400" s="139"/>
      <c r="I400" s="139">
        <v>188059</v>
      </c>
      <c r="J400" s="139"/>
      <c r="K400" s="139">
        <v>131017</v>
      </c>
      <c r="L400" s="139"/>
      <c r="M400" s="139">
        <v>175517</v>
      </c>
      <c r="N400" s="139"/>
      <c r="O400" s="49"/>
    </row>
    <row r="401" spans="1:18" s="12" customFormat="1" ht="22.5" customHeight="1">
      <c r="C401" s="12" t="s">
        <v>245</v>
      </c>
      <c r="G401" s="139">
        <v>133</v>
      </c>
      <c r="H401" s="139"/>
      <c r="I401" s="139">
        <v>1279</v>
      </c>
      <c r="J401" s="139"/>
      <c r="K401" s="139">
        <v>-162</v>
      </c>
      <c r="L401" s="139"/>
      <c r="M401" s="139">
        <v>1760</v>
      </c>
      <c r="N401" s="139"/>
      <c r="O401" s="49"/>
    </row>
    <row r="402" spans="1:18" s="12" customFormat="1" ht="22.5" customHeight="1">
      <c r="C402" s="12" t="s">
        <v>116</v>
      </c>
      <c r="G402" s="139">
        <v>-3633</v>
      </c>
      <c r="H402" s="139"/>
      <c r="I402" s="139">
        <v>2807</v>
      </c>
      <c r="J402" s="139"/>
      <c r="K402" s="139">
        <v>-53</v>
      </c>
      <c r="L402" s="139"/>
      <c r="M402" s="139">
        <v>1582</v>
      </c>
      <c r="N402" s="139"/>
      <c r="O402" s="49"/>
    </row>
    <row r="403" spans="1:18" s="12" customFormat="1" ht="22.5" customHeight="1">
      <c r="C403" s="12" t="s">
        <v>3</v>
      </c>
      <c r="G403" s="139">
        <v>8710</v>
      </c>
      <c r="H403" s="139"/>
      <c r="I403" s="139">
        <v>5534</v>
      </c>
      <c r="J403" s="139"/>
      <c r="K403" s="139">
        <v>8160</v>
      </c>
      <c r="L403" s="139"/>
      <c r="M403" s="139">
        <v>4775</v>
      </c>
      <c r="N403" s="139"/>
      <c r="O403" s="139"/>
    </row>
    <row r="404" spans="1:18" s="12" customFormat="1" ht="22.5" customHeight="1">
      <c r="C404" s="12" t="s">
        <v>31</v>
      </c>
      <c r="G404" s="139">
        <v>0</v>
      </c>
      <c r="H404" s="139"/>
      <c r="I404" s="139">
        <v>155</v>
      </c>
      <c r="J404" s="139"/>
      <c r="K404" s="139">
        <v>0</v>
      </c>
      <c r="L404" s="139"/>
      <c r="M404" s="139">
        <v>-193</v>
      </c>
      <c r="N404" s="139"/>
      <c r="O404" s="144"/>
    </row>
    <row r="405" spans="1:18" s="12" customFormat="1" ht="22.5" customHeight="1">
      <c r="B405" s="55" t="s">
        <v>282</v>
      </c>
      <c r="G405" s="139"/>
      <c r="H405" s="139"/>
      <c r="I405" s="139"/>
      <c r="J405" s="139"/>
      <c r="K405" s="139"/>
      <c r="L405" s="139"/>
      <c r="M405" s="139"/>
      <c r="N405" s="139"/>
      <c r="O405" s="144"/>
    </row>
    <row r="406" spans="1:18" s="12" customFormat="1" ht="22.5" customHeight="1">
      <c r="C406" s="12" t="s">
        <v>33</v>
      </c>
      <c r="G406" s="139">
        <v>-91407</v>
      </c>
      <c r="H406" s="139"/>
      <c r="I406" s="139">
        <v>-85971</v>
      </c>
      <c r="J406" s="139"/>
      <c r="K406" s="139">
        <v>-93688</v>
      </c>
      <c r="L406" s="139"/>
      <c r="M406" s="139">
        <v>-72244</v>
      </c>
      <c r="N406" s="139"/>
      <c r="O406" s="49"/>
    </row>
    <row r="407" spans="1:18" s="12" customFormat="1" ht="22.5" customHeight="1">
      <c r="C407" s="12" t="s">
        <v>246</v>
      </c>
      <c r="G407" s="139">
        <v>-25288</v>
      </c>
      <c r="H407" s="139"/>
      <c r="I407" s="139">
        <v>-46504</v>
      </c>
      <c r="J407" s="139"/>
      <c r="K407" s="139">
        <v>-24070</v>
      </c>
      <c r="L407" s="139"/>
      <c r="M407" s="139">
        <v>-39071</v>
      </c>
      <c r="N407" s="139"/>
      <c r="O407" s="49"/>
    </row>
    <row r="408" spans="1:18" s="12" customFormat="1" ht="22.5" customHeight="1">
      <c r="C408" s="12" t="s">
        <v>9</v>
      </c>
      <c r="G408" s="139">
        <v>-8679</v>
      </c>
      <c r="H408" s="139"/>
      <c r="I408" s="139">
        <v>-14278</v>
      </c>
      <c r="J408" s="139"/>
      <c r="K408" s="139">
        <v>-8065</v>
      </c>
      <c r="L408" s="139"/>
      <c r="M408" s="139">
        <v>-12266</v>
      </c>
      <c r="N408" s="139"/>
      <c r="O408" s="139"/>
      <c r="R408" s="139"/>
    </row>
    <row r="409" spans="1:18" s="12" customFormat="1" ht="22.5" customHeight="1">
      <c r="G409" s="139"/>
      <c r="H409" s="139"/>
      <c r="I409" s="139"/>
      <c r="J409" s="139"/>
      <c r="K409" s="139"/>
      <c r="L409" s="139"/>
      <c r="M409" s="139"/>
      <c r="N409" s="139"/>
      <c r="O409" s="139"/>
      <c r="R409" s="139"/>
    </row>
    <row r="410" spans="1:18" s="12" customFormat="1" ht="22.5" customHeight="1">
      <c r="G410" s="143"/>
      <c r="H410" s="143"/>
      <c r="I410" s="143"/>
      <c r="J410" s="143"/>
      <c r="K410" s="143"/>
      <c r="L410" s="143"/>
      <c r="M410" s="143"/>
      <c r="N410" s="143"/>
      <c r="O410" s="144"/>
    </row>
    <row r="411" spans="1:18" s="12" customFormat="1" ht="22.5" customHeight="1">
      <c r="C411" s="55"/>
      <c r="G411" s="143"/>
      <c r="H411" s="143"/>
      <c r="I411" s="143"/>
      <c r="J411" s="143"/>
      <c r="K411" s="143"/>
      <c r="L411" s="143"/>
      <c r="M411" s="143"/>
      <c r="N411" s="139"/>
      <c r="O411" s="49"/>
    </row>
    <row r="412" spans="1:18" s="12" customFormat="1" ht="23">
      <c r="A412" s="57" t="s">
        <v>49</v>
      </c>
      <c r="G412" s="143"/>
      <c r="H412" s="139"/>
      <c r="I412" s="143"/>
      <c r="J412" s="139"/>
      <c r="K412" s="143"/>
      <c r="L412" s="139"/>
      <c r="M412" s="7" t="s">
        <v>174</v>
      </c>
      <c r="N412" s="143"/>
      <c r="O412" s="49"/>
    </row>
    <row r="415" spans="1:18" s="12" customFormat="1" ht="23"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58" t="s">
        <v>46</v>
      </c>
      <c r="N415" s="58"/>
    </row>
    <row r="416" spans="1:18" s="12" customFormat="1" ht="23">
      <c r="A416" s="54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58" t="s">
        <v>47</v>
      </c>
      <c r="N416" s="58"/>
    </row>
    <row r="417" spans="1:16" s="12" customFormat="1" ht="23">
      <c r="A417" s="333" t="s">
        <v>115</v>
      </c>
      <c r="B417" s="333"/>
      <c r="C417" s="333"/>
      <c r="D417" s="333"/>
      <c r="E417" s="333"/>
      <c r="F417" s="333"/>
      <c r="G417" s="333"/>
      <c r="H417" s="333"/>
      <c r="I417" s="333"/>
      <c r="J417" s="333"/>
      <c r="K417" s="333"/>
      <c r="L417" s="333"/>
      <c r="M417" s="333"/>
      <c r="N417" s="11"/>
    </row>
    <row r="418" spans="1:16" s="12" customFormat="1" ht="23">
      <c r="A418" s="335" t="s">
        <v>215</v>
      </c>
      <c r="B418" s="335"/>
      <c r="C418" s="335"/>
      <c r="D418" s="335"/>
      <c r="E418" s="335"/>
      <c r="F418" s="335"/>
      <c r="G418" s="335"/>
      <c r="H418" s="335"/>
      <c r="I418" s="335"/>
      <c r="J418" s="335"/>
      <c r="K418" s="335"/>
      <c r="L418" s="335"/>
      <c r="M418" s="335"/>
      <c r="N418" s="11"/>
    </row>
    <row r="419" spans="1:16" s="12" customFormat="1" ht="23">
      <c r="A419" s="335" t="s">
        <v>240</v>
      </c>
      <c r="B419" s="335"/>
      <c r="C419" s="335"/>
      <c r="D419" s="335"/>
      <c r="E419" s="335"/>
      <c r="F419" s="335"/>
      <c r="G419" s="335"/>
      <c r="H419" s="335"/>
      <c r="I419" s="335"/>
      <c r="J419" s="335"/>
      <c r="K419" s="335"/>
      <c r="L419" s="335"/>
      <c r="M419" s="335"/>
      <c r="N419" s="11"/>
    </row>
    <row r="420" spans="1:16" s="12" customFormat="1" ht="23">
      <c r="A420" s="135"/>
      <c r="B420" s="11"/>
      <c r="C420" s="11"/>
      <c r="D420" s="11"/>
      <c r="E420" s="11"/>
      <c r="F420" s="11"/>
      <c r="G420" s="334" t="s">
        <v>45</v>
      </c>
      <c r="H420" s="334"/>
      <c r="I420" s="334"/>
      <c r="J420" s="334"/>
      <c r="K420" s="334"/>
      <c r="L420" s="334"/>
      <c r="M420" s="334"/>
      <c r="N420" s="136"/>
    </row>
    <row r="421" spans="1:16" s="12" customFormat="1" ht="23">
      <c r="A421" s="135"/>
      <c r="B421" s="11"/>
      <c r="C421" s="11"/>
      <c r="D421" s="11"/>
      <c r="E421" s="11"/>
      <c r="F421" s="11"/>
      <c r="G421" s="20" t="s">
        <v>1</v>
      </c>
      <c r="H421" s="20"/>
      <c r="I421" s="20"/>
      <c r="J421" s="137"/>
      <c r="K421" s="317" t="s">
        <v>44</v>
      </c>
      <c r="L421" s="317"/>
      <c r="M421" s="317"/>
      <c r="N421" s="138"/>
    </row>
    <row r="422" spans="1:16" s="12" customFormat="1" ht="23">
      <c r="G422" s="17">
        <v>2564</v>
      </c>
      <c r="H422" s="138"/>
      <c r="I422" s="17">
        <v>2563</v>
      </c>
      <c r="J422" s="29"/>
      <c r="K422" s="17">
        <v>2564</v>
      </c>
      <c r="L422" s="138"/>
      <c r="M422" s="17">
        <v>2563</v>
      </c>
      <c r="N422" s="29"/>
    </row>
    <row r="423" spans="1:16" s="12" customFormat="1" ht="23">
      <c r="B423" s="12" t="s">
        <v>64</v>
      </c>
      <c r="G423" s="143">
        <v>-6702</v>
      </c>
      <c r="H423" s="143"/>
      <c r="I423" s="143">
        <v>-9822</v>
      </c>
      <c r="J423" s="143"/>
      <c r="K423" s="143">
        <v>-6462</v>
      </c>
      <c r="L423" s="143"/>
      <c r="M423" s="143">
        <v>-9822</v>
      </c>
      <c r="N423" s="29"/>
    </row>
    <row r="424" spans="1:16" s="12" customFormat="1" ht="23">
      <c r="B424" s="12" t="s">
        <v>32</v>
      </c>
      <c r="G424" s="143">
        <v>0</v>
      </c>
      <c r="H424" s="143"/>
      <c r="I424" s="143">
        <v>-100</v>
      </c>
      <c r="J424" s="143"/>
      <c r="K424" s="143">
        <v>0</v>
      </c>
      <c r="L424" s="143"/>
      <c r="M424" s="143">
        <v>-100</v>
      </c>
      <c r="N424" s="29"/>
    </row>
    <row r="425" spans="1:16" s="12" customFormat="1" ht="23">
      <c r="A425" s="12" t="s">
        <v>154</v>
      </c>
      <c r="G425" s="303">
        <v>95427</v>
      </c>
      <c r="H425" s="138"/>
      <c r="I425" s="303">
        <v>93389</v>
      </c>
      <c r="J425" s="29"/>
      <c r="K425" s="303">
        <v>95703</v>
      </c>
      <c r="L425" s="138"/>
      <c r="M425" s="303">
        <v>83006</v>
      </c>
      <c r="N425" s="29"/>
    </row>
    <row r="426" spans="1:16" s="12" customFormat="1" ht="23">
      <c r="B426" s="12" t="s">
        <v>50</v>
      </c>
      <c r="G426" s="143">
        <v>-352</v>
      </c>
      <c r="H426" s="143"/>
      <c r="I426" s="143">
        <v>-19</v>
      </c>
      <c r="J426" s="143"/>
      <c r="K426" s="143">
        <v>-352</v>
      </c>
      <c r="L426" s="143"/>
      <c r="M426" s="143">
        <v>-19</v>
      </c>
      <c r="N426" s="139"/>
    </row>
    <row r="427" spans="1:16" s="12" customFormat="1" ht="23">
      <c r="B427" s="12" t="s">
        <v>51</v>
      </c>
      <c r="G427" s="139">
        <v>-8427</v>
      </c>
      <c r="H427" s="139"/>
      <c r="I427" s="139">
        <v>-16154</v>
      </c>
      <c r="J427" s="139"/>
      <c r="K427" s="139">
        <v>-7187</v>
      </c>
      <c r="L427" s="139"/>
      <c r="M427" s="139">
        <v>-14488</v>
      </c>
      <c r="N427" s="139"/>
    </row>
    <row r="428" spans="1:16" s="12" customFormat="1" ht="23">
      <c r="B428" s="12" t="s">
        <v>113</v>
      </c>
      <c r="G428" s="139">
        <v>2779</v>
      </c>
      <c r="H428" s="139"/>
      <c r="I428" s="139">
        <v>0</v>
      </c>
      <c r="J428" s="139"/>
      <c r="K428" s="139">
        <v>0</v>
      </c>
      <c r="L428" s="139"/>
      <c r="M428" s="139">
        <v>0</v>
      </c>
      <c r="N428" s="139"/>
    </row>
    <row r="429" spans="1:16" s="12" customFormat="1" ht="23">
      <c r="A429" s="55" t="s">
        <v>155</v>
      </c>
      <c r="G429" s="176">
        <v>89427</v>
      </c>
      <c r="H429" s="139"/>
      <c r="I429" s="176">
        <v>77216</v>
      </c>
      <c r="J429" s="139"/>
      <c r="K429" s="176">
        <v>88164</v>
      </c>
      <c r="L429" s="139"/>
      <c r="M429" s="176">
        <v>68499</v>
      </c>
      <c r="N429" s="143"/>
      <c r="P429" s="49"/>
    </row>
    <row r="430" spans="1:16" s="12" customFormat="1" ht="24" customHeight="1">
      <c r="A430" s="55" t="s">
        <v>19</v>
      </c>
      <c r="G430" s="139"/>
      <c r="H430" s="140"/>
      <c r="I430" s="139"/>
      <c r="J430" s="139"/>
      <c r="K430" s="139"/>
      <c r="L430" s="139"/>
      <c r="M430" s="140"/>
      <c r="N430" s="140"/>
    </row>
    <row r="431" spans="1:16" s="12" customFormat="1" ht="24" customHeight="1">
      <c r="A431" s="55"/>
      <c r="B431" s="12" t="s">
        <v>210</v>
      </c>
      <c r="G431" s="139">
        <v>13932</v>
      </c>
      <c r="H431" s="140"/>
      <c r="I431" s="139">
        <v>458</v>
      </c>
      <c r="J431" s="139"/>
      <c r="K431" s="139">
        <v>20000</v>
      </c>
      <c r="L431" s="139"/>
      <c r="M431" s="140">
        <v>-7504</v>
      </c>
      <c r="N431" s="140"/>
    </row>
    <row r="432" spans="1:16" s="12" customFormat="1" ht="24" customHeight="1">
      <c r="A432" s="55"/>
      <c r="B432" s="12" t="s">
        <v>112</v>
      </c>
      <c r="G432" s="139">
        <v>457</v>
      </c>
      <c r="H432" s="140"/>
      <c r="I432" s="139">
        <v>1111</v>
      </c>
      <c r="J432" s="139"/>
      <c r="K432" s="139">
        <v>359</v>
      </c>
      <c r="L432" s="139"/>
      <c r="M432" s="140">
        <v>633</v>
      </c>
      <c r="N432" s="140"/>
    </row>
    <row r="433" spans="1:14" s="12" customFormat="1" ht="24" customHeight="1">
      <c r="A433" s="55"/>
      <c r="B433" s="12" t="s">
        <v>159</v>
      </c>
      <c r="G433" s="139">
        <v>-50000</v>
      </c>
      <c r="H433" s="140"/>
      <c r="I433" s="139">
        <v>-60000</v>
      </c>
      <c r="J433" s="139"/>
      <c r="K433" s="139">
        <v>-50000</v>
      </c>
      <c r="L433" s="139"/>
      <c r="M433" s="139">
        <v>-60000</v>
      </c>
      <c r="N433" s="140"/>
    </row>
    <row r="434" spans="1:14" s="12" customFormat="1" ht="24" customHeight="1">
      <c r="A434" s="55"/>
      <c r="B434" s="12" t="s">
        <v>272</v>
      </c>
      <c r="G434" s="139"/>
      <c r="H434" s="140"/>
      <c r="I434" s="139"/>
      <c r="J434" s="139"/>
      <c r="K434" s="139"/>
      <c r="L434" s="139"/>
      <c r="M434" s="139"/>
      <c r="N434" s="140"/>
    </row>
    <row r="435" spans="1:14" s="12" customFormat="1" ht="24" customHeight="1">
      <c r="A435" s="55"/>
      <c r="C435" s="233" t="s">
        <v>235</v>
      </c>
      <c r="G435" s="139">
        <v>-97253</v>
      </c>
      <c r="H435" s="140"/>
      <c r="I435" s="139">
        <v>-1832</v>
      </c>
      <c r="J435" s="139"/>
      <c r="K435" s="139">
        <v>-95021</v>
      </c>
      <c r="L435" s="139"/>
      <c r="M435" s="139">
        <v>-1832</v>
      </c>
      <c r="N435" s="140"/>
    </row>
    <row r="436" spans="1:14" s="12" customFormat="1" ht="24" customHeight="1">
      <c r="A436" s="55"/>
      <c r="B436" s="236" t="s">
        <v>272</v>
      </c>
      <c r="C436" s="236"/>
      <c r="G436" s="139"/>
      <c r="H436" s="140"/>
      <c r="I436" s="139"/>
      <c r="J436" s="139"/>
      <c r="K436" s="139"/>
      <c r="L436" s="139"/>
      <c r="M436" s="139"/>
      <c r="N436" s="140"/>
    </row>
    <row r="437" spans="1:14" s="12" customFormat="1" ht="24" customHeight="1">
      <c r="A437" s="55"/>
      <c r="B437" s="236"/>
      <c r="C437" s="264" t="s">
        <v>273</v>
      </c>
      <c r="G437" s="139">
        <v>-211</v>
      </c>
      <c r="H437" s="140"/>
      <c r="I437" s="139">
        <v>0</v>
      </c>
      <c r="J437" s="139"/>
      <c r="K437" s="139">
        <v>-211</v>
      </c>
      <c r="L437" s="139"/>
      <c r="M437" s="139">
        <v>0</v>
      </c>
      <c r="N437" s="140"/>
    </row>
    <row r="438" spans="1:14" s="12" customFormat="1" ht="24" customHeight="1">
      <c r="A438" s="55"/>
      <c r="B438" s="12" t="s">
        <v>101</v>
      </c>
      <c r="G438" s="139">
        <v>-2604</v>
      </c>
      <c r="H438" s="139"/>
      <c r="I438" s="139">
        <v>-9722</v>
      </c>
      <c r="J438" s="139"/>
      <c r="K438" s="139">
        <v>-2124</v>
      </c>
      <c r="L438" s="139"/>
      <c r="M438" s="139">
        <v>-9461</v>
      </c>
      <c r="N438" s="139"/>
    </row>
    <row r="439" spans="1:14" s="12" customFormat="1" ht="24" customHeight="1">
      <c r="A439" s="55"/>
      <c r="B439" s="12" t="s">
        <v>35</v>
      </c>
      <c r="G439" s="139">
        <v>154</v>
      </c>
      <c r="H439" s="143"/>
      <c r="I439" s="139">
        <v>935</v>
      </c>
      <c r="J439" s="143"/>
      <c r="K439" s="143">
        <v>154</v>
      </c>
      <c r="L439" s="143"/>
      <c r="M439" s="143">
        <v>0</v>
      </c>
      <c r="N439" s="143"/>
    </row>
    <row r="440" spans="1:14" s="12" customFormat="1" ht="24" customHeight="1">
      <c r="A440" s="55"/>
      <c r="B440" s="12" t="s">
        <v>231</v>
      </c>
      <c r="G440" s="139"/>
      <c r="H440" s="143"/>
      <c r="I440" s="139"/>
      <c r="J440" s="143"/>
      <c r="K440" s="143"/>
      <c r="L440" s="143"/>
      <c r="M440" s="143"/>
      <c r="N440" s="143"/>
    </row>
    <row r="441" spans="1:14" s="12" customFormat="1" ht="24" customHeight="1">
      <c r="A441" s="55"/>
      <c r="C441" s="233" t="s">
        <v>226</v>
      </c>
      <c r="G441" s="139">
        <v>0</v>
      </c>
      <c r="H441" s="139"/>
      <c r="I441" s="139">
        <v>3549</v>
      </c>
      <c r="J441" s="139"/>
      <c r="K441" s="139">
        <v>0</v>
      </c>
      <c r="L441" s="139"/>
      <c r="M441" s="139">
        <v>3259</v>
      </c>
      <c r="N441" s="139"/>
    </row>
    <row r="442" spans="1:14" s="12" customFormat="1" ht="24" customHeight="1">
      <c r="A442" s="55"/>
      <c r="B442" s="12" t="s">
        <v>228</v>
      </c>
      <c r="G442" s="139">
        <v>0</v>
      </c>
      <c r="H442" s="143"/>
      <c r="I442" s="139">
        <v>1000</v>
      </c>
      <c r="J442" s="143"/>
      <c r="K442" s="143">
        <v>0</v>
      </c>
      <c r="L442" s="143"/>
      <c r="M442" s="143">
        <v>0</v>
      </c>
      <c r="N442" s="143"/>
    </row>
    <row r="443" spans="1:14" s="12" customFormat="1" ht="24" customHeight="1">
      <c r="A443" s="55"/>
      <c r="B443" s="12" t="s">
        <v>90</v>
      </c>
      <c r="G443" s="143">
        <v>9000</v>
      </c>
      <c r="H443" s="143"/>
      <c r="I443" s="139">
        <v>15000</v>
      </c>
      <c r="J443" s="143"/>
      <c r="K443" s="143">
        <v>9000</v>
      </c>
      <c r="L443" s="143"/>
      <c r="M443" s="143">
        <v>15000</v>
      </c>
      <c r="N443" s="143"/>
    </row>
    <row r="444" spans="1:14" s="12" customFormat="1" ht="24" customHeight="1">
      <c r="A444" s="55"/>
      <c r="B444" s="12" t="s">
        <v>91</v>
      </c>
      <c r="G444" s="143">
        <v>0</v>
      </c>
      <c r="H444" s="143"/>
      <c r="I444" s="139">
        <v>0</v>
      </c>
      <c r="J444" s="143"/>
      <c r="K444" s="143">
        <v>1120</v>
      </c>
      <c r="L444" s="143"/>
      <c r="M444" s="143">
        <v>1400</v>
      </c>
      <c r="N444" s="143"/>
    </row>
    <row r="445" spans="1:14" s="12" customFormat="1" ht="24" customHeight="1">
      <c r="A445" s="55"/>
      <c r="B445" s="12" t="s">
        <v>209</v>
      </c>
      <c r="G445" s="143">
        <v>3692</v>
      </c>
      <c r="H445" s="143"/>
      <c r="I445" s="139">
        <v>2976</v>
      </c>
      <c r="J445" s="143"/>
      <c r="K445" s="143">
        <v>3692</v>
      </c>
      <c r="L445" s="143"/>
      <c r="M445" s="143">
        <v>2976</v>
      </c>
      <c r="N445" s="143"/>
    </row>
    <row r="446" spans="1:14" s="12" customFormat="1" ht="24" customHeight="1">
      <c r="A446" s="55"/>
      <c r="B446" s="236" t="s">
        <v>271</v>
      </c>
      <c r="C446" s="236"/>
      <c r="G446" s="143"/>
      <c r="H446" s="143"/>
      <c r="I446" s="139"/>
      <c r="J446" s="143"/>
      <c r="K446" s="143"/>
      <c r="L446" s="143"/>
      <c r="M446" s="143"/>
      <c r="N446" s="143"/>
    </row>
    <row r="447" spans="1:14" s="12" customFormat="1" ht="24" customHeight="1">
      <c r="A447" s="55"/>
      <c r="B447" s="236"/>
      <c r="C447" s="236" t="s">
        <v>270</v>
      </c>
      <c r="G447" s="143">
        <v>46000</v>
      </c>
      <c r="H447" s="143"/>
      <c r="I447" s="139">
        <v>0</v>
      </c>
      <c r="J447" s="143"/>
      <c r="K447" s="143">
        <v>46000</v>
      </c>
      <c r="L447" s="143"/>
      <c r="M447" s="143">
        <v>0</v>
      </c>
      <c r="N447" s="143"/>
    </row>
    <row r="448" spans="1:14" s="12" customFormat="1" ht="24" customHeight="1">
      <c r="A448" s="55"/>
      <c r="B448" s="12" t="s">
        <v>269</v>
      </c>
      <c r="G448" s="143"/>
      <c r="H448" s="143"/>
      <c r="I448" s="139"/>
      <c r="J448" s="143"/>
      <c r="K448" s="143"/>
      <c r="L448" s="143"/>
      <c r="M448" s="143"/>
      <c r="N448" s="143"/>
    </row>
    <row r="449" spans="1:15" s="12" customFormat="1" ht="24" customHeight="1">
      <c r="A449" s="55"/>
      <c r="C449" s="233" t="s">
        <v>270</v>
      </c>
      <c r="G449" s="143">
        <v>13600</v>
      </c>
      <c r="H449" s="143"/>
      <c r="I449" s="139">
        <v>0</v>
      </c>
      <c r="J449" s="143"/>
      <c r="K449" s="143">
        <v>13000</v>
      </c>
      <c r="L449" s="143"/>
      <c r="M449" s="143">
        <v>0</v>
      </c>
      <c r="N449" s="143"/>
    </row>
    <row r="450" spans="1:15" s="12" customFormat="1" ht="24" customHeight="1">
      <c r="A450" s="55" t="s">
        <v>275</v>
      </c>
      <c r="G450" s="177">
        <v>-63233</v>
      </c>
      <c r="H450" s="139"/>
      <c r="I450" s="177">
        <v>-46525</v>
      </c>
      <c r="J450" s="139"/>
      <c r="K450" s="177">
        <v>-54031</v>
      </c>
      <c r="L450" s="139"/>
      <c r="M450" s="177">
        <v>-55529</v>
      </c>
      <c r="N450" s="142"/>
    </row>
    <row r="451" spans="1:15" s="12" customFormat="1" ht="24" customHeight="1">
      <c r="A451" s="55" t="s">
        <v>20</v>
      </c>
      <c r="G451" s="139"/>
      <c r="H451" s="139"/>
      <c r="I451" s="139"/>
      <c r="J451" s="139"/>
      <c r="K451" s="139"/>
      <c r="L451" s="139"/>
      <c r="M451" s="139"/>
      <c r="N451" s="139"/>
    </row>
    <row r="452" spans="1:15" s="12" customFormat="1" ht="24" customHeight="1">
      <c r="A452" s="55"/>
      <c r="B452" s="63" t="s">
        <v>164</v>
      </c>
      <c r="C452" s="63"/>
      <c r="G452" s="139">
        <v>-1555</v>
      </c>
      <c r="H452" s="139"/>
      <c r="I452" s="139">
        <v>-395</v>
      </c>
      <c r="J452" s="139"/>
      <c r="K452" s="140">
        <v>-1555</v>
      </c>
      <c r="L452" s="139"/>
      <c r="M452" s="140">
        <v>-395</v>
      </c>
      <c r="N452" s="140"/>
    </row>
    <row r="453" spans="1:15" s="12" customFormat="1" ht="24" customHeight="1">
      <c r="A453" s="55"/>
      <c r="B453" s="63" t="s">
        <v>92</v>
      </c>
      <c r="C453" s="63"/>
      <c r="G453" s="143">
        <v>-1680</v>
      </c>
      <c r="H453" s="139"/>
      <c r="I453" s="143">
        <v>-2100</v>
      </c>
      <c r="J453" s="139"/>
      <c r="K453" s="140">
        <v>0</v>
      </c>
      <c r="L453" s="139"/>
      <c r="M453" s="140">
        <v>0</v>
      </c>
      <c r="N453" s="140"/>
    </row>
    <row r="454" spans="1:15" s="12" customFormat="1" ht="24" customHeight="1">
      <c r="A454" s="55"/>
      <c r="B454" s="63" t="s">
        <v>89</v>
      </c>
      <c r="C454" s="63"/>
      <c r="G454" s="143">
        <v>-59025</v>
      </c>
      <c r="H454" s="139"/>
      <c r="I454" s="143">
        <v>-78700</v>
      </c>
      <c r="J454" s="139"/>
      <c r="K454" s="140">
        <v>-59025</v>
      </c>
      <c r="L454" s="139"/>
      <c r="M454" s="140">
        <v>-78700</v>
      </c>
      <c r="N454" s="140"/>
    </row>
    <row r="455" spans="1:15" s="12" customFormat="1" ht="24" customHeight="1">
      <c r="A455" s="12" t="s">
        <v>110</v>
      </c>
      <c r="G455" s="177">
        <v>-62260</v>
      </c>
      <c r="H455" s="139"/>
      <c r="I455" s="177">
        <v>-81195</v>
      </c>
      <c r="J455" s="139"/>
      <c r="K455" s="177">
        <v>-60580</v>
      </c>
      <c r="L455" s="139"/>
      <c r="M455" s="177">
        <v>-79095</v>
      </c>
      <c r="N455" s="142"/>
    </row>
    <row r="456" spans="1:15" s="12" customFormat="1" ht="24" customHeight="1">
      <c r="A456" s="55" t="s">
        <v>277</v>
      </c>
      <c r="G456" s="139">
        <v>-36066</v>
      </c>
      <c r="H456" s="139"/>
      <c r="I456" s="139">
        <v>-50504</v>
      </c>
      <c r="J456" s="139"/>
      <c r="K456" s="139">
        <v>-26447</v>
      </c>
      <c r="L456" s="139"/>
      <c r="M456" s="139">
        <v>-66125</v>
      </c>
      <c r="N456" s="139"/>
    </row>
    <row r="457" spans="1:15" s="12" customFormat="1" ht="24" customHeight="1">
      <c r="A457" s="55" t="s">
        <v>34</v>
      </c>
      <c r="G457" s="143">
        <v>116819</v>
      </c>
      <c r="H457" s="143"/>
      <c r="I457" s="143">
        <v>177396</v>
      </c>
      <c r="J457" s="143"/>
      <c r="K457" s="143">
        <v>83882</v>
      </c>
      <c r="L457" s="143"/>
      <c r="M457" s="143">
        <v>164788</v>
      </c>
      <c r="N457" s="143"/>
      <c r="O457" s="143"/>
    </row>
    <row r="458" spans="1:15" s="12" customFormat="1" ht="24" customHeight="1" thickBot="1">
      <c r="A458" s="55" t="s">
        <v>220</v>
      </c>
      <c r="G458" s="190">
        <v>80753</v>
      </c>
      <c r="H458" s="139"/>
      <c r="I458" s="190">
        <v>126892</v>
      </c>
      <c r="J458" s="139"/>
      <c r="K458" s="189">
        <v>57435</v>
      </c>
      <c r="L458" s="139"/>
      <c r="M458" s="189">
        <v>98663</v>
      </c>
      <c r="N458" s="142"/>
      <c r="O458" s="143"/>
    </row>
    <row r="459" spans="1:15" s="12" customFormat="1" ht="21" customHeight="1" thickTop="1">
      <c r="A459" s="55"/>
      <c r="G459" s="143"/>
      <c r="H459" s="139"/>
      <c r="I459" s="143"/>
      <c r="J459" s="139"/>
      <c r="K459" s="142"/>
      <c r="L459" s="139"/>
      <c r="M459" s="142"/>
      <c r="N459" s="142"/>
      <c r="O459" s="143"/>
    </row>
    <row r="460" spans="1:15" s="12" customFormat="1" ht="23" customHeight="1">
      <c r="A460" s="57" t="s">
        <v>49</v>
      </c>
      <c r="G460" s="143"/>
      <c r="H460" s="139"/>
      <c r="I460" s="10"/>
      <c r="J460" s="139"/>
      <c r="K460" s="142"/>
      <c r="L460" s="139"/>
      <c r="M460" s="7" t="s">
        <v>175</v>
      </c>
      <c r="N460" s="142"/>
      <c r="O460" s="143"/>
    </row>
    <row r="463" spans="1:15" s="12" customFormat="1" ht="23"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58" t="s">
        <v>46</v>
      </c>
      <c r="N463" s="58"/>
      <c r="O463" s="49"/>
    </row>
    <row r="464" spans="1:15" s="12" customFormat="1" ht="23">
      <c r="A464" s="54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58" t="s">
        <v>47</v>
      </c>
      <c r="N464" s="58"/>
    </row>
    <row r="465" spans="1:23" s="12" customFormat="1" ht="23">
      <c r="A465" s="333" t="s">
        <v>115</v>
      </c>
      <c r="B465" s="333"/>
      <c r="C465" s="333"/>
      <c r="D465" s="333"/>
      <c r="E465" s="333"/>
      <c r="F465" s="333"/>
      <c r="G465" s="333"/>
      <c r="H465" s="333"/>
      <c r="I465" s="333"/>
      <c r="J465" s="333"/>
      <c r="K465" s="333"/>
      <c r="L465" s="333"/>
      <c r="M465" s="333"/>
      <c r="N465" s="11"/>
    </row>
    <row r="466" spans="1:23" s="12" customFormat="1" ht="23">
      <c r="A466" s="335" t="s">
        <v>216</v>
      </c>
      <c r="B466" s="335"/>
      <c r="C466" s="335"/>
      <c r="D466" s="335"/>
      <c r="E466" s="335"/>
      <c r="F466" s="335"/>
      <c r="G466" s="335"/>
      <c r="H466" s="335"/>
      <c r="I466" s="335"/>
      <c r="J466" s="335"/>
      <c r="K466" s="335"/>
      <c r="L466" s="335"/>
      <c r="M466" s="335"/>
      <c r="N466" s="11"/>
    </row>
    <row r="467" spans="1:23" s="12" customFormat="1" ht="23">
      <c r="A467" s="335" t="s">
        <v>240</v>
      </c>
      <c r="B467" s="335"/>
      <c r="C467" s="335"/>
      <c r="D467" s="335"/>
      <c r="E467" s="335"/>
      <c r="F467" s="335"/>
      <c r="G467" s="335"/>
      <c r="H467" s="335"/>
      <c r="I467" s="335"/>
      <c r="J467" s="335"/>
      <c r="K467" s="335"/>
      <c r="L467" s="335"/>
      <c r="M467" s="335"/>
      <c r="N467" s="11"/>
    </row>
    <row r="468" spans="1:23" s="12" customFormat="1" ht="23">
      <c r="A468" s="135"/>
      <c r="B468" s="11"/>
      <c r="C468" s="11"/>
      <c r="D468" s="11"/>
      <c r="E468" s="11"/>
      <c r="F468" s="11"/>
      <c r="G468" s="334" t="s">
        <v>45</v>
      </c>
      <c r="H468" s="334"/>
      <c r="I468" s="334"/>
      <c r="J468" s="334"/>
      <c r="K468" s="334"/>
      <c r="L468" s="334"/>
      <c r="M468" s="334"/>
      <c r="N468" s="136"/>
    </row>
    <row r="469" spans="1:23" s="12" customFormat="1" ht="23">
      <c r="A469" s="135"/>
      <c r="B469" s="11"/>
      <c r="C469" s="11"/>
      <c r="D469" s="11"/>
      <c r="E469" s="11"/>
      <c r="F469" s="11"/>
      <c r="G469" s="20" t="s">
        <v>1</v>
      </c>
      <c r="H469" s="20"/>
      <c r="I469" s="20"/>
      <c r="J469" s="137"/>
      <c r="K469" s="317" t="s">
        <v>44</v>
      </c>
      <c r="L469" s="317"/>
      <c r="M469" s="317"/>
      <c r="N469" s="138"/>
    </row>
    <row r="470" spans="1:23" s="12" customFormat="1" ht="23">
      <c r="G470" s="17">
        <v>2564</v>
      </c>
      <c r="H470" s="138"/>
      <c r="I470" s="17">
        <v>2563</v>
      </c>
      <c r="J470" s="29"/>
      <c r="K470" s="17">
        <v>2564</v>
      </c>
      <c r="L470" s="138"/>
      <c r="M470" s="17">
        <v>2563</v>
      </c>
      <c r="N470" s="29"/>
    </row>
    <row r="471" spans="1:23" s="12" customFormat="1" ht="24" customHeight="1">
      <c r="A471" s="49"/>
      <c r="B471" s="49" t="s">
        <v>88</v>
      </c>
      <c r="G471" s="178"/>
      <c r="H471" s="52"/>
      <c r="I471" s="178"/>
      <c r="J471" s="15"/>
      <c r="K471" s="178"/>
      <c r="L471" s="52"/>
      <c r="M471" s="29"/>
      <c r="N471" s="29"/>
    </row>
    <row r="472" spans="1:23" s="12" customFormat="1" ht="24" customHeight="1">
      <c r="A472" s="49"/>
      <c r="B472" s="49" t="s">
        <v>36</v>
      </c>
      <c r="D472" s="16"/>
      <c r="E472" s="16"/>
      <c r="F472" s="16"/>
      <c r="G472" s="139"/>
      <c r="H472" s="139"/>
      <c r="I472" s="139"/>
      <c r="J472" s="139"/>
      <c r="K472" s="139"/>
      <c r="L472" s="139"/>
      <c r="M472" s="139"/>
      <c r="N472" s="139"/>
    </row>
    <row r="473" spans="1:23" s="12" customFormat="1" ht="24" customHeight="1">
      <c r="C473" s="12" t="s">
        <v>144</v>
      </c>
      <c r="G473" s="146">
        <v>971</v>
      </c>
      <c r="I473" s="146">
        <v>2708</v>
      </c>
      <c r="J473" s="146"/>
      <c r="K473" s="146">
        <v>0</v>
      </c>
      <c r="L473" s="146"/>
      <c r="M473" s="146">
        <v>0</v>
      </c>
      <c r="N473" s="125"/>
    </row>
    <row r="474" spans="1:23" s="12" customFormat="1" ht="24" customHeight="1">
      <c r="A474" s="145"/>
      <c r="C474" s="12" t="s">
        <v>232</v>
      </c>
      <c r="G474" s="146"/>
      <c r="H474" s="139"/>
      <c r="I474" s="146"/>
      <c r="J474" s="139"/>
      <c r="K474" s="146"/>
      <c r="L474" s="139"/>
      <c r="M474" s="146"/>
      <c r="N474" s="139"/>
    </row>
    <row r="475" spans="1:23" s="12" customFormat="1" ht="24" customHeight="1">
      <c r="A475" s="145"/>
      <c r="D475" s="12" t="s">
        <v>266</v>
      </c>
      <c r="G475" s="146">
        <v>-6208</v>
      </c>
      <c r="H475" s="139"/>
      <c r="I475" s="146">
        <v>-14545</v>
      </c>
      <c r="J475" s="139"/>
      <c r="K475" s="146">
        <v>-6319</v>
      </c>
      <c r="L475" s="139"/>
      <c r="M475" s="146">
        <v>-14105</v>
      </c>
      <c r="N475" s="139"/>
      <c r="Q475" s="5"/>
      <c r="S475" s="5"/>
      <c r="W475" s="5"/>
    </row>
    <row r="476" spans="1:23" s="12" customFormat="1" ht="24" customHeight="1">
      <c r="A476" s="145"/>
      <c r="C476" s="12" t="s">
        <v>181</v>
      </c>
      <c r="G476" s="146">
        <v>-25</v>
      </c>
      <c r="H476" s="139"/>
      <c r="I476" s="146">
        <v>21</v>
      </c>
      <c r="J476" s="139"/>
      <c r="K476" s="146">
        <v>0</v>
      </c>
      <c r="L476" s="139"/>
      <c r="M476" s="146">
        <v>0</v>
      </c>
      <c r="N476" s="139"/>
    </row>
    <row r="477" spans="1:23" s="12" customFormat="1" ht="24" customHeight="1">
      <c r="C477" s="12" t="s">
        <v>281</v>
      </c>
      <c r="D477" s="197"/>
      <c r="E477" s="197"/>
      <c r="F477" s="197"/>
      <c r="G477" s="146"/>
      <c r="H477" s="56"/>
      <c r="I477" s="146"/>
      <c r="J477" s="146"/>
      <c r="K477" s="146"/>
      <c r="L477" s="146"/>
      <c r="M477" s="146"/>
      <c r="N477" s="125"/>
    </row>
    <row r="478" spans="1:23" s="12" customFormat="1" ht="24" customHeight="1">
      <c r="D478" s="12" t="s">
        <v>132</v>
      </c>
      <c r="G478" s="146">
        <v>-461</v>
      </c>
      <c r="I478" s="146">
        <v>0</v>
      </c>
      <c r="J478" s="146"/>
      <c r="K478" s="146">
        <v>0</v>
      </c>
      <c r="L478" s="146"/>
      <c r="M478" s="146">
        <v>0</v>
      </c>
      <c r="N478" s="125"/>
    </row>
    <row r="479" spans="1:23" s="12" customFormat="1" ht="24" customHeight="1">
      <c r="C479" s="12" t="s">
        <v>278</v>
      </c>
      <c r="G479" s="146"/>
      <c r="I479" s="146"/>
      <c r="J479" s="146"/>
      <c r="K479" s="146"/>
      <c r="L479" s="146"/>
      <c r="M479" s="146"/>
      <c r="N479" s="125"/>
    </row>
    <row r="480" spans="1:23" s="12" customFormat="1" ht="24" customHeight="1">
      <c r="D480" s="12" t="s">
        <v>279</v>
      </c>
      <c r="G480" s="146">
        <v>0</v>
      </c>
      <c r="I480" s="146">
        <v>-5</v>
      </c>
      <c r="J480" s="146"/>
      <c r="K480" s="146">
        <v>0</v>
      </c>
      <c r="L480" s="146"/>
      <c r="M480" s="146">
        <v>0</v>
      </c>
      <c r="N480" s="125"/>
    </row>
    <row r="481" spans="1:14" s="12" customFormat="1" ht="24" customHeight="1">
      <c r="C481" s="12" t="s">
        <v>223</v>
      </c>
      <c r="G481" s="146">
        <v>0</v>
      </c>
      <c r="I481" s="146">
        <v>79</v>
      </c>
      <c r="J481" s="146"/>
      <c r="K481" s="146">
        <v>0</v>
      </c>
      <c r="L481" s="146"/>
      <c r="M481" s="146">
        <v>5</v>
      </c>
      <c r="N481" s="125"/>
    </row>
    <row r="482" spans="1:14" s="12" customFormat="1" ht="24" customHeight="1">
      <c r="C482" s="12" t="s">
        <v>171</v>
      </c>
      <c r="G482" s="146"/>
      <c r="I482" s="146"/>
      <c r="J482" s="146"/>
      <c r="K482" s="146"/>
      <c r="L482" s="146"/>
      <c r="M482" s="146"/>
      <c r="N482" s="125"/>
    </row>
    <row r="483" spans="1:14" s="12" customFormat="1" ht="24" customHeight="1">
      <c r="D483" s="12" t="s">
        <v>233</v>
      </c>
      <c r="G483" s="146"/>
      <c r="I483" s="146"/>
      <c r="J483" s="146"/>
      <c r="K483" s="146"/>
      <c r="L483" s="146"/>
      <c r="M483" s="146"/>
      <c r="N483" s="125"/>
    </row>
    <row r="484" spans="1:14" s="12" customFormat="1" ht="24" customHeight="1">
      <c r="D484" s="12" t="s">
        <v>172</v>
      </c>
      <c r="G484" s="146">
        <v>0</v>
      </c>
      <c r="I484" s="146">
        <v>577</v>
      </c>
      <c r="J484" s="146"/>
      <c r="K484" s="146">
        <v>0</v>
      </c>
      <c r="L484" s="146"/>
      <c r="M484" s="146">
        <v>577</v>
      </c>
      <c r="N484" s="125"/>
    </row>
    <row r="485" spans="1:14" s="12" customFormat="1" ht="24" customHeight="1">
      <c r="C485" s="12" t="s">
        <v>211</v>
      </c>
      <c r="G485" s="146"/>
      <c r="I485" s="146"/>
      <c r="J485" s="146"/>
      <c r="K485" s="146"/>
      <c r="L485" s="146"/>
      <c r="M485" s="146"/>
      <c r="N485" s="125"/>
    </row>
    <row r="486" spans="1:14" s="12" customFormat="1" ht="24" customHeight="1">
      <c r="D486" s="12" t="s">
        <v>212</v>
      </c>
      <c r="G486" s="146"/>
      <c r="I486" s="146"/>
      <c r="J486" s="146"/>
      <c r="K486" s="146"/>
      <c r="L486" s="146"/>
      <c r="M486" s="146"/>
      <c r="N486" s="125"/>
    </row>
    <row r="487" spans="1:14" s="12" customFormat="1" ht="24" customHeight="1">
      <c r="D487" s="12" t="s">
        <v>213</v>
      </c>
      <c r="G487" s="146">
        <v>0</v>
      </c>
      <c r="I487" s="146">
        <v>153153</v>
      </c>
      <c r="J487" s="146"/>
      <c r="K487" s="146">
        <v>0</v>
      </c>
      <c r="L487" s="146"/>
      <c r="M487" s="146">
        <v>153153</v>
      </c>
      <c r="N487" s="125"/>
    </row>
    <row r="488" spans="1:14" s="12" customFormat="1" ht="24" customHeight="1">
      <c r="A488" s="145"/>
      <c r="C488" s="157" t="s">
        <v>265</v>
      </c>
      <c r="D488" s="157"/>
      <c r="E488" s="157"/>
      <c r="F488" s="157"/>
      <c r="G488" s="146">
        <v>1054</v>
      </c>
      <c r="H488" s="139"/>
      <c r="I488" s="146">
        <v>0</v>
      </c>
      <c r="J488" s="139"/>
      <c r="K488" s="146">
        <v>1054</v>
      </c>
      <c r="L488" s="139"/>
      <c r="M488" s="146">
        <v>0</v>
      </c>
      <c r="N488" s="139"/>
    </row>
    <row r="489" spans="1:14" s="12" customFormat="1" ht="24" customHeight="1">
      <c r="A489" s="145"/>
      <c r="C489" s="157"/>
      <c r="D489" s="157"/>
      <c r="E489" s="157"/>
      <c r="F489" s="157"/>
      <c r="G489" s="146"/>
      <c r="H489" s="139"/>
      <c r="I489" s="146"/>
      <c r="J489" s="139"/>
      <c r="K489" s="146"/>
      <c r="L489" s="139"/>
      <c r="M489" s="146"/>
      <c r="N489" s="139"/>
    </row>
    <row r="490" spans="1:14" s="12" customFormat="1" ht="24" customHeight="1">
      <c r="A490" s="145"/>
      <c r="C490" s="157"/>
      <c r="D490" s="157"/>
      <c r="E490" s="157"/>
      <c r="F490" s="157"/>
      <c r="G490" s="146"/>
      <c r="H490" s="139"/>
      <c r="I490" s="146"/>
      <c r="J490" s="139"/>
      <c r="K490" s="146"/>
      <c r="L490" s="139"/>
      <c r="M490" s="146"/>
      <c r="N490" s="139"/>
    </row>
    <row r="491" spans="1:14" s="12" customFormat="1" ht="24" customHeight="1">
      <c r="A491" s="145"/>
      <c r="C491" s="157"/>
      <c r="D491" s="157"/>
      <c r="E491" s="157"/>
      <c r="F491" s="157"/>
      <c r="G491" s="146"/>
      <c r="H491" s="139"/>
      <c r="I491" s="146"/>
      <c r="J491" s="139"/>
      <c r="K491" s="146"/>
      <c r="L491" s="139"/>
      <c r="M491" s="146"/>
      <c r="N491" s="139"/>
    </row>
    <row r="492" spans="1:14" s="12" customFormat="1" ht="24" customHeight="1">
      <c r="A492" s="145"/>
      <c r="C492" s="157"/>
      <c r="D492" s="157"/>
      <c r="E492" s="157"/>
      <c r="F492" s="157"/>
      <c r="G492" s="146"/>
      <c r="H492" s="139"/>
      <c r="I492" s="146"/>
      <c r="J492" s="139"/>
      <c r="K492" s="146"/>
      <c r="L492" s="139"/>
      <c r="M492" s="146"/>
      <c r="N492" s="139"/>
    </row>
    <row r="493" spans="1:14" s="12" customFormat="1" ht="24" customHeight="1">
      <c r="A493" s="145"/>
      <c r="C493" s="157"/>
      <c r="D493" s="157"/>
      <c r="E493" s="157"/>
      <c r="F493" s="157"/>
      <c r="G493" s="146"/>
      <c r="H493" s="139"/>
      <c r="I493" s="146"/>
      <c r="J493" s="139"/>
      <c r="K493" s="146"/>
      <c r="L493" s="139"/>
      <c r="M493" s="146"/>
      <c r="N493" s="139"/>
    </row>
    <row r="494" spans="1:14" s="12" customFormat="1" ht="24" customHeight="1">
      <c r="A494" s="145"/>
      <c r="C494" s="157"/>
      <c r="D494" s="157"/>
      <c r="E494" s="157"/>
      <c r="F494" s="157"/>
      <c r="G494" s="146"/>
      <c r="H494" s="139"/>
      <c r="I494" s="146"/>
      <c r="J494" s="139"/>
      <c r="K494" s="146"/>
      <c r="L494" s="139"/>
      <c r="M494" s="146"/>
      <c r="N494" s="139"/>
    </row>
    <row r="495" spans="1:14" s="12" customFormat="1" ht="24" customHeight="1">
      <c r="A495" s="145"/>
      <c r="C495" s="157"/>
      <c r="D495" s="157"/>
      <c r="E495" s="157"/>
      <c r="F495" s="157"/>
      <c r="G495" s="146"/>
      <c r="H495" s="139"/>
      <c r="I495" s="146"/>
      <c r="J495" s="139"/>
      <c r="K495" s="146"/>
      <c r="L495" s="139"/>
      <c r="M495" s="146"/>
      <c r="N495" s="139"/>
    </row>
    <row r="496" spans="1:14" s="12" customFormat="1" ht="24" customHeight="1">
      <c r="A496" s="145"/>
      <c r="C496" s="157"/>
      <c r="D496" s="157"/>
      <c r="E496" s="157"/>
      <c r="F496" s="157"/>
      <c r="G496" s="146"/>
      <c r="H496" s="139"/>
      <c r="I496" s="146"/>
      <c r="J496" s="139"/>
      <c r="K496" s="146"/>
      <c r="L496" s="139"/>
      <c r="M496" s="146"/>
      <c r="N496" s="139"/>
    </row>
    <row r="497" spans="1:14" s="12" customFormat="1" ht="24" customHeight="1">
      <c r="A497" s="145"/>
      <c r="C497" s="157"/>
      <c r="D497" s="157"/>
      <c r="E497" s="157"/>
      <c r="F497" s="157"/>
      <c r="G497" s="146"/>
      <c r="H497" s="139"/>
      <c r="I497" s="146"/>
      <c r="J497" s="139"/>
      <c r="K497" s="146"/>
      <c r="L497" s="139"/>
      <c r="M497" s="146"/>
      <c r="N497" s="139"/>
    </row>
    <row r="498" spans="1:14" s="12" customFormat="1" ht="24" customHeight="1">
      <c r="A498" s="145"/>
      <c r="C498" s="157"/>
      <c r="D498" s="157"/>
      <c r="E498" s="157"/>
      <c r="F498" s="157"/>
      <c r="G498" s="146"/>
      <c r="H498" s="139"/>
      <c r="I498" s="146"/>
      <c r="J498" s="139"/>
      <c r="K498" s="146"/>
      <c r="L498" s="139"/>
      <c r="M498" s="146"/>
      <c r="N498" s="139"/>
    </row>
    <row r="499" spans="1:14" s="12" customFormat="1" ht="24" customHeight="1">
      <c r="A499" s="145"/>
      <c r="C499" s="157"/>
      <c r="D499" s="157"/>
      <c r="E499" s="157"/>
      <c r="F499" s="157"/>
      <c r="G499" s="146"/>
      <c r="H499" s="139"/>
      <c r="I499" s="146"/>
      <c r="J499" s="139"/>
      <c r="K499" s="146"/>
      <c r="L499" s="139"/>
      <c r="M499" s="146"/>
      <c r="N499" s="139"/>
    </row>
    <row r="500" spans="1:14" s="12" customFormat="1" ht="24" customHeight="1">
      <c r="A500" s="145"/>
      <c r="C500" s="157"/>
      <c r="D500" s="157"/>
      <c r="E500" s="157"/>
      <c r="F500" s="157"/>
      <c r="G500" s="146"/>
      <c r="H500" s="139"/>
      <c r="I500" s="146"/>
      <c r="J500" s="139"/>
      <c r="K500" s="146"/>
      <c r="L500" s="139"/>
      <c r="M500" s="146"/>
      <c r="N500" s="139"/>
    </row>
    <row r="501" spans="1:14" s="12" customFormat="1" ht="23">
      <c r="A501" s="145"/>
      <c r="C501" s="157"/>
      <c r="D501" s="157"/>
      <c r="E501" s="157"/>
      <c r="F501" s="157"/>
      <c r="G501" s="146"/>
      <c r="H501" s="139"/>
      <c r="I501" s="146"/>
      <c r="J501" s="139"/>
      <c r="K501" s="146"/>
      <c r="L501" s="139"/>
      <c r="M501" s="146"/>
      <c r="N501" s="139"/>
    </row>
    <row r="502" spans="1:14" s="12" customFormat="1" ht="23">
      <c r="A502" s="145"/>
      <c r="C502" s="157"/>
      <c r="D502" s="157"/>
      <c r="E502" s="157"/>
      <c r="F502" s="157"/>
      <c r="G502" s="146"/>
      <c r="H502" s="139"/>
      <c r="I502" s="146"/>
      <c r="J502" s="139"/>
      <c r="K502" s="146"/>
      <c r="L502" s="139"/>
      <c r="M502" s="146"/>
      <c r="N502" s="139"/>
    </row>
    <row r="503" spans="1:14" s="12" customFormat="1" ht="24" customHeight="1">
      <c r="A503" s="145"/>
      <c r="C503" s="157"/>
      <c r="D503" s="157"/>
      <c r="E503" s="157"/>
      <c r="F503" s="157"/>
      <c r="G503" s="146"/>
      <c r="H503" s="139"/>
      <c r="I503" s="146"/>
      <c r="J503" s="139"/>
      <c r="K503" s="146"/>
      <c r="L503" s="139"/>
      <c r="M503" s="146"/>
      <c r="N503" s="139"/>
    </row>
    <row r="504" spans="1:14" s="12" customFormat="1" ht="24" customHeight="1">
      <c r="A504" s="145"/>
      <c r="C504" s="157"/>
      <c r="D504" s="157"/>
      <c r="E504" s="157"/>
      <c r="F504" s="157"/>
      <c r="G504" s="146"/>
      <c r="H504" s="139"/>
      <c r="I504" s="146"/>
      <c r="J504" s="139"/>
      <c r="K504" s="146"/>
      <c r="L504" s="139"/>
      <c r="M504" s="146"/>
      <c r="N504" s="139"/>
    </row>
    <row r="505" spans="1:14" s="12" customFormat="1" ht="23">
      <c r="A505" s="145"/>
      <c r="C505" s="157"/>
      <c r="D505" s="157"/>
      <c r="E505" s="157"/>
      <c r="F505" s="157"/>
      <c r="G505" s="146"/>
      <c r="H505" s="139"/>
      <c r="I505" s="146"/>
      <c r="J505" s="139"/>
      <c r="K505" s="146"/>
      <c r="L505" s="139"/>
      <c r="M505" s="146"/>
      <c r="N505" s="139"/>
    </row>
    <row r="506" spans="1:14" s="12" customFormat="1" ht="12.75" customHeight="1">
      <c r="M506" s="125"/>
      <c r="N506" s="125"/>
    </row>
    <row r="507" spans="1:14" s="12" customFormat="1" ht="23">
      <c r="A507" s="57" t="s">
        <v>49</v>
      </c>
      <c r="M507" s="7" t="s">
        <v>208</v>
      </c>
      <c r="N507" s="125"/>
    </row>
  </sheetData>
  <mergeCells count="52">
    <mergeCell ref="A465:M465"/>
    <mergeCell ref="A466:M466"/>
    <mergeCell ref="A467:M467"/>
    <mergeCell ref="G468:M468"/>
    <mergeCell ref="K469:M469"/>
    <mergeCell ref="A417:M417"/>
    <mergeCell ref="A418:M418"/>
    <mergeCell ref="A419:M419"/>
    <mergeCell ref="G420:M420"/>
    <mergeCell ref="K421:M421"/>
    <mergeCell ref="A367:M367"/>
    <mergeCell ref="A368:M368"/>
    <mergeCell ref="A369:M369"/>
    <mergeCell ref="G370:M370"/>
    <mergeCell ref="G371:I371"/>
    <mergeCell ref="K371:M371"/>
    <mergeCell ref="G337:G339"/>
    <mergeCell ref="I337:I339"/>
    <mergeCell ref="K337:K339"/>
    <mergeCell ref="Q337:S337"/>
    <mergeCell ref="U337:U339"/>
    <mergeCell ref="O338:O339"/>
    <mergeCell ref="Q338:S338"/>
    <mergeCell ref="A332:U332"/>
    <mergeCell ref="A333:U333"/>
    <mergeCell ref="A334:U334"/>
    <mergeCell ref="A335:U335"/>
    <mergeCell ref="G336:U336"/>
    <mergeCell ref="G295:AA295"/>
    <mergeCell ref="AC295:AC300"/>
    <mergeCell ref="AE295:AE300"/>
    <mergeCell ref="S296:Y296"/>
    <mergeCell ref="O297:O300"/>
    <mergeCell ref="Q297:Q300"/>
    <mergeCell ref="S297:W297"/>
    <mergeCell ref="A290:AE290"/>
    <mergeCell ref="A291:AE291"/>
    <mergeCell ref="A292:AE292"/>
    <mergeCell ref="A293:AE293"/>
    <mergeCell ref="G294:AE294"/>
    <mergeCell ref="G128:I128"/>
    <mergeCell ref="G169:I169"/>
    <mergeCell ref="K169:M169"/>
    <mergeCell ref="G211:I211"/>
    <mergeCell ref="G252:I252"/>
    <mergeCell ref="K252:M252"/>
    <mergeCell ref="I6:I7"/>
    <mergeCell ref="M6:M7"/>
    <mergeCell ref="I46:I47"/>
    <mergeCell ref="M46:M47"/>
    <mergeCell ref="I86:I87"/>
    <mergeCell ref="M86:M87"/>
  </mergeCells>
  <phoneticPr fontId="0" type="noConversion"/>
  <pageMargins left="0.9055118110236221" right="0.19685039370078741" top="0.39370078740157483" bottom="0.19685039370078741" header="0.27559055118110237" footer="0"/>
  <pageSetup paperSize="9" scale="85" fitToHeight="0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6">
    <tabColor rgb="FFFF0000"/>
    <pageSetUpPr fitToPage="1"/>
  </sheetPr>
  <dimension ref="A1:AI70"/>
  <sheetViews>
    <sheetView view="pageBreakPreview" topLeftCell="A13" zoomScale="90" zoomScaleSheetLayoutView="90" workbookViewId="0">
      <selection activeCell="U38" sqref="A35:U38"/>
    </sheetView>
  </sheetViews>
  <sheetFormatPr defaultColWidth="9.33203125" defaultRowHeight="22.5" customHeight="1"/>
  <cols>
    <col min="1" max="3" width="2.6640625" style="43" customWidth="1"/>
    <col min="4" max="4" width="36.6640625" style="43" customWidth="1"/>
    <col min="5" max="5" width="10.6640625" style="43" customWidth="1"/>
    <col min="6" max="6" width="0.6640625" style="43" customWidth="1"/>
    <col min="7" max="7" width="15.33203125" style="43" customWidth="1"/>
    <col min="8" max="8" width="0.6640625" style="43" customWidth="1"/>
    <col min="9" max="9" width="15.33203125" style="43" customWidth="1"/>
    <col min="10" max="10" width="0.6640625" style="43" customWidth="1"/>
    <col min="11" max="11" width="15.33203125" style="43" customWidth="1"/>
    <col min="12" max="12" width="0.6640625" style="43" customWidth="1"/>
    <col min="13" max="13" width="24" style="43" customWidth="1"/>
    <col min="14" max="14" width="0.6640625" style="43" customWidth="1"/>
    <col min="15" max="15" width="15.33203125" style="43" customWidth="1"/>
    <col min="16" max="16" width="0.6640625" style="43" customWidth="1"/>
    <col min="17" max="17" width="15.33203125" style="43" customWidth="1"/>
    <col min="18" max="18" width="0.6640625" style="43" customWidth="1"/>
    <col min="19" max="19" width="15.33203125" style="43" customWidth="1"/>
    <col min="20" max="20" width="0.6640625" style="43" customWidth="1"/>
    <col min="21" max="21" width="16.88671875" style="43" customWidth="1"/>
    <col min="22" max="22" width="1.109375" style="43" customWidth="1"/>
    <col min="23" max="23" width="16.88671875" style="43" customWidth="1"/>
    <col min="24" max="24" width="1.109375" style="43" customWidth="1"/>
    <col min="25" max="25" width="15.33203125" style="43" customWidth="1"/>
    <col min="26" max="26" width="0.6640625" style="43" customWidth="1"/>
    <col min="27" max="27" width="15.33203125" style="43" customWidth="1"/>
    <col min="28" max="28" width="0.6640625" style="43" customWidth="1"/>
    <col min="29" max="29" width="15.33203125" style="43" customWidth="1"/>
    <col min="30" max="30" width="0.6640625" style="43" customWidth="1"/>
    <col min="31" max="31" width="15.33203125" style="43" customWidth="1"/>
    <col min="32" max="32" width="15.88671875" style="109" bestFit="1" customWidth="1"/>
    <col min="33" max="33" width="14.109375" style="109" customWidth="1"/>
    <col min="34" max="16384" width="9.33203125" style="43"/>
  </cols>
  <sheetData>
    <row r="1" spans="1:33" ht="24.9" customHeight="1">
      <c r="A1" s="65"/>
      <c r="AE1" s="64" t="s">
        <v>46</v>
      </c>
    </row>
    <row r="2" spans="1:33" ht="24.9" customHeight="1">
      <c r="A2" s="65"/>
      <c r="AE2" s="64" t="s">
        <v>47</v>
      </c>
    </row>
    <row r="3" spans="1:33" s="53" customFormat="1" ht="24.9" customHeight="1">
      <c r="A3" s="319" t="s">
        <v>115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9"/>
      <c r="S3" s="319"/>
      <c r="T3" s="319"/>
      <c r="U3" s="319"/>
      <c r="V3" s="319"/>
      <c r="W3" s="319"/>
      <c r="X3" s="319"/>
      <c r="Y3" s="319"/>
      <c r="Z3" s="319"/>
      <c r="AA3" s="319"/>
      <c r="AB3" s="319"/>
      <c r="AC3" s="319"/>
      <c r="AD3" s="319"/>
      <c r="AE3" s="319"/>
      <c r="AF3" s="51"/>
      <c r="AG3" s="51"/>
    </row>
    <row r="4" spans="1:33" s="53" customFormat="1" ht="24.9" customHeight="1">
      <c r="A4" s="319" t="s">
        <v>43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  <c r="U4" s="319"/>
      <c r="V4" s="319"/>
      <c r="W4" s="319"/>
      <c r="X4" s="319"/>
      <c r="Y4" s="319"/>
      <c r="Z4" s="319"/>
      <c r="AA4" s="319"/>
      <c r="AB4" s="319"/>
      <c r="AC4" s="319"/>
      <c r="AD4" s="319"/>
      <c r="AE4" s="319"/>
      <c r="AF4" s="51"/>
      <c r="AG4" s="51"/>
    </row>
    <row r="5" spans="1:33" s="53" customFormat="1" ht="24.9" customHeight="1">
      <c r="A5" s="319" t="s">
        <v>176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  <c r="S5" s="319"/>
      <c r="T5" s="319"/>
      <c r="U5" s="319"/>
      <c r="V5" s="319"/>
      <c r="W5" s="319"/>
      <c r="X5" s="319"/>
      <c r="Y5" s="319"/>
      <c r="Z5" s="319"/>
      <c r="AA5" s="319"/>
      <c r="AB5" s="319"/>
      <c r="AC5" s="319"/>
      <c r="AD5" s="319"/>
      <c r="AE5" s="319"/>
      <c r="AF5" s="51"/>
      <c r="AG5" s="51"/>
    </row>
    <row r="6" spans="1:33" s="53" customFormat="1" ht="24.9" customHeight="1">
      <c r="A6" s="319" t="s">
        <v>1</v>
      </c>
      <c r="B6" s="319"/>
      <c r="C6" s="319"/>
      <c r="D6" s="319"/>
      <c r="E6" s="319"/>
      <c r="F6" s="319"/>
      <c r="G6" s="319"/>
      <c r="H6" s="319"/>
      <c r="I6" s="319"/>
      <c r="J6" s="319"/>
      <c r="K6" s="319"/>
      <c r="L6" s="319"/>
      <c r="M6" s="319"/>
      <c r="N6" s="319"/>
      <c r="O6" s="319"/>
      <c r="P6" s="319"/>
      <c r="Q6" s="319"/>
      <c r="R6" s="319"/>
      <c r="S6" s="319"/>
      <c r="T6" s="319"/>
      <c r="U6" s="319"/>
      <c r="V6" s="319"/>
      <c r="W6" s="319"/>
      <c r="X6" s="319"/>
      <c r="Y6" s="319"/>
      <c r="Z6" s="319"/>
      <c r="AA6" s="319"/>
      <c r="AB6" s="319"/>
      <c r="AC6" s="319"/>
      <c r="AD6" s="319"/>
      <c r="AE6" s="319"/>
      <c r="AF6" s="51"/>
      <c r="AG6" s="51"/>
    </row>
    <row r="7" spans="1:33" s="53" customFormat="1" ht="21.5">
      <c r="B7" s="126"/>
      <c r="C7" s="126"/>
      <c r="D7" s="126"/>
      <c r="E7" s="126"/>
      <c r="F7" s="126"/>
      <c r="G7" s="330" t="s">
        <v>45</v>
      </c>
      <c r="H7" s="330"/>
      <c r="I7" s="330"/>
      <c r="J7" s="330"/>
      <c r="K7" s="330"/>
      <c r="L7" s="330"/>
      <c r="M7" s="330"/>
      <c r="N7" s="330"/>
      <c r="O7" s="330"/>
      <c r="P7" s="330"/>
      <c r="Q7" s="330"/>
      <c r="R7" s="330"/>
      <c r="S7" s="330"/>
      <c r="T7" s="330"/>
      <c r="U7" s="330"/>
      <c r="V7" s="330"/>
      <c r="W7" s="330"/>
      <c r="X7" s="330"/>
      <c r="Y7" s="330"/>
      <c r="Z7" s="330"/>
      <c r="AA7" s="330"/>
      <c r="AB7" s="330"/>
      <c r="AC7" s="330"/>
      <c r="AD7" s="330"/>
      <c r="AE7" s="330"/>
      <c r="AF7" s="51"/>
      <c r="AG7" s="51"/>
    </row>
    <row r="8" spans="1:33" s="53" customFormat="1" ht="21.5">
      <c r="A8" s="68"/>
      <c r="B8" s="68"/>
      <c r="C8" s="68"/>
      <c r="D8" s="68"/>
      <c r="E8" s="68"/>
      <c r="F8" s="68"/>
      <c r="G8" s="323" t="s">
        <v>57</v>
      </c>
      <c r="H8" s="323"/>
      <c r="I8" s="323"/>
      <c r="J8" s="323"/>
      <c r="K8" s="323"/>
      <c r="L8" s="323"/>
      <c r="M8" s="323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68"/>
      <c r="AC8" s="320" t="s">
        <v>80</v>
      </c>
      <c r="AD8" s="68"/>
      <c r="AE8" s="320" t="s">
        <v>93</v>
      </c>
      <c r="AF8" s="51"/>
      <c r="AG8" s="51"/>
    </row>
    <row r="9" spans="1:33" ht="24.9" customHeight="1">
      <c r="A9" s="128"/>
      <c r="G9" s="72"/>
      <c r="H9" s="102"/>
      <c r="I9" s="72"/>
      <c r="J9" s="72"/>
      <c r="K9" s="72"/>
      <c r="L9" s="72"/>
      <c r="M9" s="72"/>
      <c r="N9" s="72"/>
      <c r="O9" s="129" t="s">
        <v>30</v>
      </c>
      <c r="P9" s="130"/>
      <c r="Q9" s="105"/>
      <c r="R9" s="104"/>
      <c r="S9" s="324" t="s">
        <v>68</v>
      </c>
      <c r="T9" s="324"/>
      <c r="U9" s="324"/>
      <c r="V9" s="324"/>
      <c r="W9" s="324"/>
      <c r="X9" s="324"/>
      <c r="Y9" s="324"/>
      <c r="Z9" s="104"/>
      <c r="AA9" s="159"/>
      <c r="AB9" s="104"/>
      <c r="AC9" s="328"/>
      <c r="AD9" s="131"/>
      <c r="AE9" s="321"/>
    </row>
    <row r="10" spans="1:33" ht="24.9" customHeight="1">
      <c r="A10" s="128"/>
      <c r="G10" s="102" t="s">
        <v>60</v>
      </c>
      <c r="H10" s="102"/>
      <c r="I10" s="102" t="s">
        <v>28</v>
      </c>
      <c r="J10" s="72"/>
      <c r="K10" s="102" t="s">
        <v>138</v>
      </c>
      <c r="L10" s="72"/>
      <c r="M10" s="195" t="s">
        <v>173</v>
      </c>
      <c r="N10" s="72"/>
      <c r="O10" s="320" t="s">
        <v>94</v>
      </c>
      <c r="P10" s="102"/>
      <c r="Q10" s="325" t="s">
        <v>13</v>
      </c>
      <c r="R10" s="104"/>
      <c r="S10" s="331" t="s">
        <v>74</v>
      </c>
      <c r="T10" s="331"/>
      <c r="U10" s="331"/>
      <c r="V10" s="331"/>
      <c r="W10" s="331"/>
      <c r="X10" s="102"/>
      <c r="Y10" s="104" t="s">
        <v>77</v>
      </c>
      <c r="Z10" s="104"/>
      <c r="AA10" s="104" t="s">
        <v>105</v>
      </c>
      <c r="AB10" s="104"/>
      <c r="AC10" s="328"/>
      <c r="AD10" s="131"/>
      <c r="AE10" s="321"/>
    </row>
    <row r="11" spans="1:33" ht="24.9" customHeight="1">
      <c r="A11" s="128"/>
      <c r="E11" s="134"/>
      <c r="G11" s="102" t="s">
        <v>27</v>
      </c>
      <c r="H11" s="102"/>
      <c r="I11" s="102" t="s">
        <v>29</v>
      </c>
      <c r="J11" s="72"/>
      <c r="K11" s="102" t="s">
        <v>139</v>
      </c>
      <c r="L11" s="72"/>
      <c r="M11" s="195" t="s">
        <v>126</v>
      </c>
      <c r="N11" s="72"/>
      <c r="O11" s="321"/>
      <c r="P11" s="102"/>
      <c r="Q11" s="326"/>
      <c r="R11" s="104"/>
      <c r="S11" s="104" t="s">
        <v>75</v>
      </c>
      <c r="T11" s="104"/>
      <c r="U11" s="104" t="s">
        <v>183</v>
      </c>
      <c r="V11" s="104"/>
      <c r="W11" s="104" t="s">
        <v>156</v>
      </c>
      <c r="X11" s="104"/>
      <c r="Y11" s="104" t="s">
        <v>78</v>
      </c>
      <c r="Z11" s="104"/>
      <c r="AA11" s="104" t="s">
        <v>106</v>
      </c>
      <c r="AB11" s="104"/>
      <c r="AC11" s="328"/>
      <c r="AD11" s="131"/>
      <c r="AE11" s="321"/>
    </row>
    <row r="12" spans="1:33" ht="24.9" customHeight="1">
      <c r="A12" s="69"/>
      <c r="E12" s="222" t="s">
        <v>55</v>
      </c>
      <c r="G12" s="132"/>
      <c r="H12" s="131"/>
      <c r="I12" s="132"/>
      <c r="J12" s="72"/>
      <c r="K12" s="127" t="s">
        <v>140</v>
      </c>
      <c r="L12" s="72"/>
      <c r="M12" s="196" t="s">
        <v>117</v>
      </c>
      <c r="N12" s="72"/>
      <c r="O12" s="322"/>
      <c r="P12" s="131"/>
      <c r="Q12" s="327"/>
      <c r="R12" s="131"/>
      <c r="S12" s="122" t="s">
        <v>76</v>
      </c>
      <c r="T12" s="104"/>
      <c r="U12" s="127" t="s">
        <v>184</v>
      </c>
      <c r="V12" s="102"/>
      <c r="W12" s="127" t="s">
        <v>157</v>
      </c>
      <c r="X12" s="102"/>
      <c r="Y12" s="122" t="s">
        <v>79</v>
      </c>
      <c r="Z12" s="104"/>
      <c r="AA12" s="122" t="s">
        <v>107</v>
      </c>
      <c r="AB12" s="131"/>
      <c r="AC12" s="329"/>
      <c r="AD12" s="131"/>
      <c r="AE12" s="322"/>
    </row>
    <row r="13" spans="1:33" ht="24" customHeight="1">
      <c r="A13" s="194" t="s">
        <v>147</v>
      </c>
      <c r="E13" s="134"/>
      <c r="G13" s="133"/>
      <c r="H13" s="133"/>
      <c r="I13" s="133"/>
      <c r="K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4"/>
      <c r="AE13" s="133"/>
    </row>
    <row r="14" spans="1:33" ht="21" customHeight="1">
      <c r="A14" s="172" t="s">
        <v>149</v>
      </c>
      <c r="B14" s="98"/>
      <c r="G14" s="45" t="e">
        <f>+#REF!</f>
        <v>#REF!</v>
      </c>
      <c r="H14" s="45"/>
      <c r="I14" s="45" t="e">
        <f>+#REF!</f>
        <v>#REF!</v>
      </c>
      <c r="J14" s="46"/>
      <c r="K14" s="45" t="e">
        <f>+#REF!</f>
        <v>#REF!</v>
      </c>
      <c r="L14" s="46"/>
      <c r="M14" s="120" t="e">
        <f>+#REF!</f>
        <v>#REF!</v>
      </c>
      <c r="N14" s="46"/>
      <c r="O14" s="45" t="e">
        <f>+#REF!</f>
        <v>#REF!</v>
      </c>
      <c r="P14" s="45"/>
      <c r="Q14" s="45">
        <v>891177</v>
      </c>
      <c r="R14" s="45"/>
      <c r="S14" s="45">
        <v>-211</v>
      </c>
      <c r="T14" s="45"/>
      <c r="U14" s="45">
        <v>132277</v>
      </c>
      <c r="V14" s="45"/>
      <c r="W14" s="45">
        <v>0</v>
      </c>
      <c r="X14" s="45"/>
      <c r="Y14" s="120">
        <f>S14+U14+W14</f>
        <v>132066</v>
      </c>
      <c r="Z14" s="45"/>
      <c r="AA14" s="71" t="e">
        <f>SUM(G14:W14)</f>
        <v>#REF!</v>
      </c>
      <c r="AB14" s="45"/>
      <c r="AC14" s="71">
        <v>23821</v>
      </c>
      <c r="AD14" s="45"/>
      <c r="AE14" s="45" t="e">
        <f>+AA14+AC14</f>
        <v>#REF!</v>
      </c>
      <c r="AG14" s="121" t="e">
        <f>+AE14-#REF!</f>
        <v>#REF!</v>
      </c>
    </row>
    <row r="15" spans="1:33" ht="21" customHeight="1">
      <c r="A15" s="172" t="s">
        <v>182</v>
      </c>
      <c r="B15" s="98"/>
      <c r="E15" s="154">
        <v>3</v>
      </c>
      <c r="G15" s="227"/>
      <c r="H15" s="45"/>
      <c r="I15" s="227"/>
      <c r="J15" s="46"/>
      <c r="K15" s="227"/>
      <c r="L15" s="46"/>
      <c r="M15" s="227"/>
      <c r="N15" s="46"/>
      <c r="O15" s="227"/>
      <c r="P15" s="45"/>
      <c r="Q15" s="227"/>
      <c r="R15" s="45"/>
      <c r="S15" s="227"/>
      <c r="T15" s="45"/>
      <c r="U15" s="227">
        <v>-132277</v>
      </c>
      <c r="V15" s="45"/>
      <c r="W15" s="227">
        <v>254800</v>
      </c>
      <c r="X15" s="45"/>
      <c r="Y15" s="228">
        <f>S15+U15+W15</f>
        <v>122523</v>
      </c>
      <c r="Z15" s="45"/>
      <c r="AA15" s="229">
        <f>SUM(G15:W15)</f>
        <v>122523</v>
      </c>
      <c r="AB15" s="45"/>
      <c r="AC15" s="227">
        <v>0</v>
      </c>
      <c r="AD15" s="45"/>
      <c r="AE15" s="227">
        <f>+AA15+AC15</f>
        <v>122523</v>
      </c>
      <c r="AG15" s="121"/>
    </row>
    <row r="16" spans="1:33" ht="21" customHeight="1">
      <c r="A16" s="172" t="s">
        <v>149</v>
      </c>
      <c r="B16" s="98"/>
      <c r="G16" s="45" t="e">
        <f>+G14+G15</f>
        <v>#REF!</v>
      </c>
      <c r="H16" s="45"/>
      <c r="I16" s="45" t="e">
        <f>+I14+I15</f>
        <v>#REF!</v>
      </c>
      <c r="J16" s="46"/>
      <c r="K16" s="45" t="e">
        <f>+K14+K15</f>
        <v>#REF!</v>
      </c>
      <c r="L16" s="46"/>
      <c r="M16" s="45" t="e">
        <f>+M14+M15</f>
        <v>#REF!</v>
      </c>
      <c r="N16" s="46"/>
      <c r="O16" s="45" t="e">
        <f>+O14+O15</f>
        <v>#REF!</v>
      </c>
      <c r="P16" s="45"/>
      <c r="Q16" s="45">
        <f>+Q14+Q15</f>
        <v>891177</v>
      </c>
      <c r="R16" s="45"/>
      <c r="S16" s="45">
        <f>+S14+S15</f>
        <v>-211</v>
      </c>
      <c r="T16" s="45"/>
      <c r="U16" s="45">
        <f>+U14+U15</f>
        <v>0</v>
      </c>
      <c r="V16" s="45"/>
      <c r="W16" s="45">
        <f>+W14+W15</f>
        <v>254800</v>
      </c>
      <c r="X16" s="45"/>
      <c r="Y16" s="45">
        <f>+Y14+Y15</f>
        <v>254589</v>
      </c>
      <c r="Z16" s="45"/>
      <c r="AA16" s="45" t="e">
        <f>+AA14+AA15</f>
        <v>#REF!</v>
      </c>
      <c r="AB16" s="45"/>
      <c r="AC16" s="45">
        <f>+AC14+AC15</f>
        <v>23821</v>
      </c>
      <c r="AD16" s="45"/>
      <c r="AE16" s="45" t="e">
        <f>+AE14+AE15</f>
        <v>#REF!</v>
      </c>
      <c r="AG16" s="121"/>
    </row>
    <row r="17" spans="1:35" ht="21" customHeight="1">
      <c r="A17" s="100" t="s">
        <v>150</v>
      </c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 t="e">
        <f>+#REF!</f>
        <v>#REF!</v>
      </c>
      <c r="R17" s="45"/>
      <c r="S17" s="45" t="e">
        <f>+#REF!</f>
        <v>#REF!</v>
      </c>
      <c r="T17" s="45"/>
      <c r="U17" s="73">
        <v>0</v>
      </c>
      <c r="V17" s="73"/>
      <c r="W17" s="223">
        <v>-15250</v>
      </c>
      <c r="X17" s="45"/>
      <c r="Y17" s="120" t="e">
        <f>+S17+U17+W17</f>
        <v>#REF!</v>
      </c>
      <c r="Z17" s="45"/>
      <c r="AA17" s="71" t="e">
        <f>SUM(G17:W17)</f>
        <v>#REF!</v>
      </c>
      <c r="AB17" s="45"/>
      <c r="AC17" s="45" t="e">
        <f>+#REF!</f>
        <v>#REF!</v>
      </c>
      <c r="AD17" s="45"/>
      <c r="AE17" s="45" t="e">
        <f>+AA17+AC17</f>
        <v>#REF!</v>
      </c>
      <c r="AG17" s="121"/>
      <c r="AH17" s="109"/>
      <c r="AI17" s="47"/>
    </row>
    <row r="18" spans="1:35" ht="21" customHeight="1">
      <c r="A18" s="100" t="s">
        <v>168</v>
      </c>
      <c r="B18" s="147"/>
      <c r="E18" s="154"/>
      <c r="G18" s="45"/>
      <c r="H18" s="45"/>
      <c r="I18" s="45"/>
      <c r="J18" s="45"/>
      <c r="K18" s="45"/>
      <c r="L18" s="45"/>
      <c r="M18" s="45">
        <v>-5</v>
      </c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71"/>
      <c r="Z18" s="45"/>
      <c r="AA18" s="71">
        <f>SUM(G18:W18)</f>
        <v>-5</v>
      </c>
      <c r="AB18" s="45"/>
      <c r="AC18" s="45"/>
      <c r="AD18" s="45"/>
      <c r="AE18" s="45">
        <f>+AC18+AA18</f>
        <v>-5</v>
      </c>
      <c r="AF18" s="160"/>
      <c r="AG18" s="161"/>
      <c r="AH18" s="160"/>
      <c r="AI18" s="47"/>
    </row>
    <row r="19" spans="1:35" ht="21" customHeight="1">
      <c r="A19" s="43" t="s">
        <v>89</v>
      </c>
      <c r="B19" s="100"/>
      <c r="E19" s="154">
        <v>13</v>
      </c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>
        <v>-78700</v>
      </c>
      <c r="R19" s="45"/>
      <c r="S19" s="45"/>
      <c r="T19" s="45"/>
      <c r="U19" s="45"/>
      <c r="V19" s="45"/>
      <c r="W19" s="45"/>
      <c r="X19" s="45"/>
      <c r="Y19" s="120"/>
      <c r="Z19" s="45"/>
      <c r="AA19" s="71">
        <f>SUM(Q19:Y19)</f>
        <v>-78700</v>
      </c>
      <c r="AB19" s="45"/>
      <c r="AC19" s="45"/>
      <c r="AD19" s="45"/>
      <c r="AE19" s="45">
        <f>+AC19+AA19</f>
        <v>-78700</v>
      </c>
      <c r="AG19" s="121"/>
      <c r="AH19" s="109"/>
      <c r="AI19" s="47"/>
    </row>
    <row r="20" spans="1:35" ht="21" customHeight="1">
      <c r="A20" s="100" t="s">
        <v>108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71"/>
      <c r="Z20" s="45"/>
      <c r="AA20" s="71"/>
      <c r="AB20" s="45"/>
      <c r="AC20" s="45"/>
      <c r="AD20" s="45"/>
      <c r="AE20" s="45"/>
      <c r="AF20" s="160"/>
      <c r="AG20" s="161"/>
      <c r="AH20" s="160"/>
      <c r="AI20" s="47"/>
    </row>
    <row r="21" spans="1:35" ht="21" customHeight="1">
      <c r="A21" s="100"/>
      <c r="B21" s="147" t="s">
        <v>109</v>
      </c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71"/>
      <c r="Z21" s="45"/>
      <c r="AA21" s="71"/>
      <c r="AB21" s="45"/>
      <c r="AC21" s="71">
        <v>-2100</v>
      </c>
      <c r="AD21" s="45"/>
      <c r="AE21" s="45">
        <f>+AC21+AA21</f>
        <v>-2100</v>
      </c>
      <c r="AF21" s="160"/>
      <c r="AG21" s="161"/>
      <c r="AH21" s="160"/>
      <c r="AI21" s="47"/>
    </row>
    <row r="22" spans="1:35" ht="21" customHeight="1" thickBot="1">
      <c r="A22" s="98" t="s">
        <v>178</v>
      </c>
      <c r="G22" s="44" t="e">
        <f>SUM(G16:G21)</f>
        <v>#REF!</v>
      </c>
      <c r="H22" s="45"/>
      <c r="I22" s="44" t="e">
        <f>SUM(I16:I21)</f>
        <v>#REF!</v>
      </c>
      <c r="J22" s="45">
        <f>SUM(J14:J14)</f>
        <v>0</v>
      </c>
      <c r="K22" s="44" t="e">
        <f>SUM(K16:K21)</f>
        <v>#REF!</v>
      </c>
      <c r="L22" s="45">
        <f>SUM(L14:L14)</f>
        <v>0</v>
      </c>
      <c r="M22" s="44" t="e">
        <f>SUM(M16:M21)</f>
        <v>#REF!</v>
      </c>
      <c r="N22" s="45"/>
      <c r="O22" s="44" t="e">
        <f>SUM(O16:O21)</f>
        <v>#REF!</v>
      </c>
      <c r="P22" s="45"/>
      <c r="Q22" s="44" t="e">
        <f>SUM(Q16:Q21)</f>
        <v>#REF!</v>
      </c>
      <c r="R22" s="45"/>
      <c r="S22" s="44" t="e">
        <f>SUM(S16:S21)</f>
        <v>#REF!</v>
      </c>
      <c r="T22" s="45"/>
      <c r="U22" s="44">
        <f>SUM(U16:U21)</f>
        <v>0</v>
      </c>
      <c r="V22" s="45"/>
      <c r="W22" s="44">
        <f>SUM(W16:W21)</f>
        <v>239550</v>
      </c>
      <c r="X22" s="45"/>
      <c r="Y22" s="44" t="e">
        <f>SUM(Y16:Y21)</f>
        <v>#REF!</v>
      </c>
      <c r="Z22" s="45"/>
      <c r="AA22" s="44" t="e">
        <f>SUM(AA16:AA21)</f>
        <v>#REF!</v>
      </c>
      <c r="AB22" s="45"/>
      <c r="AC22" s="44" t="e">
        <f>SUM(AC16:AC21)</f>
        <v>#REF!</v>
      </c>
      <c r="AD22" s="45"/>
      <c r="AE22" s="44" t="e">
        <f>SUM(AE16:AE21)</f>
        <v>#REF!</v>
      </c>
      <c r="AG22" s="121" t="e">
        <f>+AE22-#REF!</f>
        <v>#REF!</v>
      </c>
    </row>
    <row r="23" spans="1:35" ht="6" customHeight="1" thickTop="1">
      <c r="B23" s="70"/>
      <c r="G23" s="133"/>
      <c r="H23" s="133"/>
      <c r="I23" s="133"/>
      <c r="K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  <c r="AA23" s="133"/>
      <c r="AB23" s="133"/>
      <c r="AC23" s="134"/>
      <c r="AE23" s="133"/>
    </row>
    <row r="24" spans="1:35" ht="24" customHeight="1">
      <c r="A24" s="194" t="s">
        <v>135</v>
      </c>
      <c r="G24" s="133"/>
      <c r="H24" s="133"/>
      <c r="I24" s="133"/>
      <c r="K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133"/>
      <c r="AB24" s="133"/>
      <c r="AC24" s="134"/>
      <c r="AE24" s="133"/>
      <c r="AG24" s="121" t="e">
        <f>+AC22-#REF!</f>
        <v>#REF!</v>
      </c>
    </row>
    <row r="25" spans="1:35" ht="20">
      <c r="A25" s="172" t="s">
        <v>136</v>
      </c>
      <c r="G25" s="45" t="e">
        <f>+#REF!</f>
        <v>#REF!</v>
      </c>
      <c r="H25" s="45"/>
      <c r="I25" s="45" t="e">
        <f>+#REF!</f>
        <v>#REF!</v>
      </c>
      <c r="J25" s="46"/>
      <c r="K25" s="45" t="e">
        <f>+#REF!</f>
        <v>#REF!</v>
      </c>
      <c r="L25" s="46"/>
      <c r="M25" s="191">
        <v>20</v>
      </c>
      <c r="N25" s="46"/>
      <c r="O25" s="45" t="e">
        <f>+#REF!</f>
        <v>#REF!</v>
      </c>
      <c r="P25" s="45"/>
      <c r="Q25" s="45">
        <v>866823</v>
      </c>
      <c r="R25" s="45"/>
      <c r="S25" s="45">
        <v>-193</v>
      </c>
      <c r="T25" s="45"/>
      <c r="U25" s="45">
        <v>133660</v>
      </c>
      <c r="V25" s="45"/>
      <c r="W25" s="45">
        <v>0</v>
      </c>
      <c r="X25" s="45"/>
      <c r="Y25" s="120">
        <f>S25+U25</f>
        <v>133467</v>
      </c>
      <c r="Z25" s="45"/>
      <c r="AA25" s="71" t="e">
        <f>SUM(G25:U25)</f>
        <v>#REF!</v>
      </c>
      <c r="AB25" s="45"/>
      <c r="AC25" s="45">
        <v>22448</v>
      </c>
      <c r="AD25" s="45"/>
      <c r="AE25" s="45" t="e">
        <f>+AA25+AC25</f>
        <v>#REF!</v>
      </c>
    </row>
    <row r="26" spans="1:35" ht="20">
      <c r="A26" s="172" t="s">
        <v>148</v>
      </c>
      <c r="G26" s="45">
        <v>1200</v>
      </c>
      <c r="H26" s="45"/>
      <c r="I26" s="45">
        <v>10684</v>
      </c>
      <c r="J26" s="46"/>
      <c r="K26" s="45"/>
      <c r="L26" s="46"/>
      <c r="M26" s="191"/>
      <c r="N26" s="46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120"/>
      <c r="Z26" s="45"/>
      <c r="AA26" s="71">
        <f>SUM(G26:U26)</f>
        <v>11884</v>
      </c>
      <c r="AB26" s="45"/>
      <c r="AC26" s="45"/>
      <c r="AD26" s="45"/>
      <c r="AE26" s="45">
        <f>+AA26+AC26</f>
        <v>11884</v>
      </c>
    </row>
    <row r="27" spans="1:35" ht="20">
      <c r="A27" s="172" t="s">
        <v>134</v>
      </c>
      <c r="G27" s="45"/>
      <c r="H27" s="45"/>
      <c r="I27" s="45"/>
      <c r="J27" s="46"/>
      <c r="K27" s="45">
        <v>12126</v>
      </c>
      <c r="L27" s="46"/>
      <c r="M27" s="191"/>
      <c r="N27" s="46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120"/>
      <c r="Z27" s="45"/>
      <c r="AA27" s="71">
        <f>SUM(G27:U27)</f>
        <v>12126</v>
      </c>
      <c r="AB27" s="45"/>
      <c r="AC27" s="45"/>
      <c r="AD27" s="45"/>
      <c r="AE27" s="45">
        <f>+AA27+AC27</f>
        <v>12126</v>
      </c>
    </row>
    <row r="28" spans="1:35" ht="20">
      <c r="A28" s="147" t="s">
        <v>179</v>
      </c>
      <c r="G28" s="45"/>
      <c r="H28" s="45"/>
      <c r="I28" s="45"/>
      <c r="J28" s="46"/>
      <c r="K28" s="45"/>
      <c r="L28" s="46"/>
      <c r="M28" s="191"/>
      <c r="N28" s="46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120"/>
      <c r="Z28" s="45"/>
      <c r="AA28" s="71"/>
      <c r="AB28" s="45"/>
      <c r="AC28" s="45"/>
      <c r="AD28" s="45"/>
      <c r="AE28" s="45"/>
    </row>
    <row r="29" spans="1:35" ht="21.75" customHeight="1">
      <c r="B29" s="100" t="s">
        <v>137</v>
      </c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179" t="e">
        <f>+#REF!</f>
        <v>#REF!</v>
      </c>
      <c r="R29" s="45"/>
      <c r="S29" s="179" t="e">
        <f>+#REF!</f>
        <v>#REF!</v>
      </c>
      <c r="T29" s="45"/>
      <c r="U29" s="181">
        <v>2834</v>
      </c>
      <c r="V29" s="71"/>
      <c r="W29" s="181">
        <v>0</v>
      </c>
      <c r="X29" s="45"/>
      <c r="Y29" s="180" t="e">
        <f>S29+U29</f>
        <v>#REF!</v>
      </c>
      <c r="Z29" s="45"/>
      <c r="AA29" s="181" t="e">
        <f>SUM(G29:U29)</f>
        <v>#REF!</v>
      </c>
      <c r="AB29" s="45"/>
      <c r="AC29" s="179">
        <v>1026</v>
      </c>
      <c r="AD29" s="45"/>
      <c r="AE29" s="179" t="e">
        <f>+AA29+AC29</f>
        <v>#REF!</v>
      </c>
      <c r="AF29" s="217"/>
      <c r="AG29" s="218"/>
      <c r="AH29" s="217"/>
      <c r="AI29" s="47"/>
    </row>
    <row r="30" spans="1:35" ht="21.75" customHeight="1">
      <c r="B30" s="147" t="s">
        <v>127</v>
      </c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182"/>
      <c r="R30" s="45"/>
      <c r="S30" s="182"/>
      <c r="T30" s="45"/>
      <c r="U30" s="182"/>
      <c r="V30" s="45"/>
      <c r="W30" s="182"/>
      <c r="X30" s="45"/>
      <c r="Y30" s="183"/>
      <c r="Z30" s="45"/>
      <c r="AA30" s="184"/>
      <c r="AB30" s="45"/>
      <c r="AC30" s="182"/>
      <c r="AD30" s="45"/>
      <c r="AE30" s="182"/>
      <c r="AG30" s="121"/>
      <c r="AH30" s="109"/>
      <c r="AI30" s="47"/>
    </row>
    <row r="31" spans="1:35" ht="21.75" customHeight="1">
      <c r="C31" s="147" t="s">
        <v>167</v>
      </c>
      <c r="E31" s="154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182">
        <v>5530</v>
      </c>
      <c r="R31" s="45"/>
      <c r="S31" s="182"/>
      <c r="T31" s="45"/>
      <c r="U31" s="182"/>
      <c r="V31" s="45"/>
      <c r="W31" s="182"/>
      <c r="X31" s="45"/>
      <c r="Y31" s="183"/>
      <c r="Z31" s="45"/>
      <c r="AA31" s="184">
        <f>SUM(G31:U31)</f>
        <v>5530</v>
      </c>
      <c r="AB31" s="45"/>
      <c r="AC31" s="182">
        <v>1476</v>
      </c>
      <c r="AD31" s="45"/>
      <c r="AE31" s="182">
        <f>+AA31+AC31</f>
        <v>7006</v>
      </c>
      <c r="AG31" s="121"/>
      <c r="AH31" s="109"/>
      <c r="AI31" s="47"/>
    </row>
    <row r="32" spans="1:35" ht="21.75" customHeight="1">
      <c r="B32" s="147" t="s">
        <v>127</v>
      </c>
      <c r="C32" s="147"/>
      <c r="E32" s="154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182"/>
      <c r="R32" s="45"/>
      <c r="S32" s="182"/>
      <c r="T32" s="45"/>
      <c r="U32" s="182"/>
      <c r="V32" s="45"/>
      <c r="W32" s="182"/>
      <c r="X32" s="45"/>
      <c r="Y32" s="183"/>
      <c r="Z32" s="45"/>
      <c r="AA32" s="184"/>
      <c r="AB32" s="45"/>
      <c r="AC32" s="182"/>
      <c r="AD32" s="45"/>
      <c r="AE32" s="182"/>
      <c r="AG32" s="121"/>
      <c r="AH32" s="109"/>
      <c r="AI32" s="47"/>
    </row>
    <row r="33" spans="1:35" ht="21.75" customHeight="1">
      <c r="C33" s="147" t="s">
        <v>145</v>
      </c>
      <c r="E33" s="154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182"/>
      <c r="R33" s="45"/>
      <c r="S33" s="182"/>
      <c r="T33" s="45"/>
      <c r="U33" s="182"/>
      <c r="V33" s="45"/>
      <c r="W33" s="182"/>
      <c r="X33" s="45"/>
      <c r="Y33" s="183"/>
      <c r="Z33" s="45"/>
      <c r="AA33" s="184"/>
      <c r="AB33" s="45"/>
      <c r="AC33" s="182"/>
      <c r="AD33" s="45"/>
      <c r="AE33" s="182"/>
      <c r="AG33" s="121"/>
      <c r="AH33" s="109"/>
      <c r="AI33" s="47"/>
    </row>
    <row r="34" spans="1:35" ht="21.75" customHeight="1">
      <c r="C34" s="147" t="s">
        <v>146</v>
      </c>
      <c r="E34" s="154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185" t="e">
        <f>+#REF!</f>
        <v>#REF!</v>
      </c>
      <c r="R34" s="45"/>
      <c r="S34" s="185"/>
      <c r="T34" s="45"/>
      <c r="U34" s="185"/>
      <c r="V34" s="45"/>
      <c r="W34" s="185"/>
      <c r="X34" s="45"/>
      <c r="Y34" s="186"/>
      <c r="Z34" s="45"/>
      <c r="AA34" s="187" t="e">
        <f>SUM(G34:U34)</f>
        <v>#REF!</v>
      </c>
      <c r="AB34" s="45"/>
      <c r="AC34" s="185">
        <v>0</v>
      </c>
      <c r="AD34" s="45"/>
      <c r="AE34" s="185" t="e">
        <f>+AA34+AC34</f>
        <v>#REF!</v>
      </c>
      <c r="AG34" s="121"/>
      <c r="AH34" s="109"/>
      <c r="AI34" s="47"/>
    </row>
    <row r="35" spans="1:35" ht="21.75" customHeight="1">
      <c r="A35" s="147" t="s">
        <v>180</v>
      </c>
      <c r="B35" s="100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 t="e">
        <f>SUM(Q29:Q34)</f>
        <v>#REF!</v>
      </c>
      <c r="R35" s="45"/>
      <c r="S35" s="45" t="e">
        <f>SUM(S29:S34)</f>
        <v>#REF!</v>
      </c>
      <c r="T35" s="45"/>
      <c r="U35" s="45">
        <f>SUM(U29:U34)</f>
        <v>2834</v>
      </c>
      <c r="V35" s="45"/>
      <c r="W35" s="45">
        <f>SUM(W29:W34)</f>
        <v>0</v>
      </c>
      <c r="X35" s="45"/>
      <c r="Y35" s="45" t="e">
        <f>SUM(Y29:Y34)</f>
        <v>#REF!</v>
      </c>
      <c r="Z35" s="45"/>
      <c r="AA35" s="45" t="e">
        <f>SUM(AA29:AA34)</f>
        <v>#REF!</v>
      </c>
      <c r="AB35" s="45"/>
      <c r="AC35" s="45">
        <f>SUM(AC29:AC34)</f>
        <v>2502</v>
      </c>
      <c r="AD35" s="45"/>
      <c r="AE35" s="45" t="e">
        <f>SUM(AE29:AE34)</f>
        <v>#REF!</v>
      </c>
      <c r="AG35" s="121"/>
      <c r="AH35" s="109"/>
      <c r="AI35" s="47"/>
    </row>
    <row r="36" spans="1:35" ht="21" hidden="1" customHeight="1">
      <c r="A36" s="100" t="s">
        <v>143</v>
      </c>
      <c r="B36" s="147"/>
      <c r="E36" s="154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71"/>
      <c r="Z36" s="45"/>
      <c r="AA36" s="71">
        <f>SUM(G36:U36)</f>
        <v>0</v>
      </c>
      <c r="AB36" s="45"/>
      <c r="AC36" s="45"/>
      <c r="AD36" s="45"/>
      <c r="AE36" s="45">
        <f>+AC36+AA36</f>
        <v>0</v>
      </c>
      <c r="AF36" s="160"/>
      <c r="AG36" s="161"/>
      <c r="AH36" s="160"/>
      <c r="AI36" s="47"/>
    </row>
    <row r="37" spans="1:35" ht="21" hidden="1" customHeight="1">
      <c r="A37" s="100" t="s">
        <v>133</v>
      </c>
      <c r="E37" s="154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71"/>
      <c r="Z37" s="45"/>
      <c r="AA37" s="71">
        <f>SUM(G37:U37)</f>
        <v>0</v>
      </c>
      <c r="AB37" s="45"/>
      <c r="AC37" s="45">
        <f>-AA37</f>
        <v>0</v>
      </c>
      <c r="AD37" s="45"/>
      <c r="AE37" s="45">
        <f>+AC37+AA37</f>
        <v>0</v>
      </c>
      <c r="AF37" s="160"/>
      <c r="AG37" s="161"/>
      <c r="AH37" s="160"/>
      <c r="AI37" s="47"/>
    </row>
    <row r="38" spans="1:35" ht="21.75" customHeight="1">
      <c r="A38" s="100" t="s">
        <v>89</v>
      </c>
      <c r="E38" s="154">
        <v>13</v>
      </c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>
        <v>-77500</v>
      </c>
      <c r="R38" s="45"/>
      <c r="S38" s="45"/>
      <c r="T38" s="45"/>
      <c r="U38" s="45"/>
      <c r="V38" s="45"/>
      <c r="W38" s="45"/>
      <c r="X38" s="45"/>
      <c r="Y38" s="71"/>
      <c r="Z38" s="45"/>
      <c r="AA38" s="71">
        <f>SUM(G38:U38)</f>
        <v>-77500</v>
      </c>
      <c r="AB38" s="45"/>
      <c r="AC38" s="71"/>
      <c r="AD38" s="45"/>
      <c r="AE38" s="45">
        <f>+AA38+AC38</f>
        <v>-77500</v>
      </c>
      <c r="AF38" s="219"/>
      <c r="AG38" s="220"/>
      <c r="AH38" s="219"/>
      <c r="AI38" s="47"/>
    </row>
    <row r="39" spans="1:35" ht="21" customHeight="1">
      <c r="A39" s="100" t="s">
        <v>108</v>
      </c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71"/>
      <c r="Z39" s="45"/>
      <c r="AA39" s="71"/>
      <c r="AB39" s="45"/>
      <c r="AC39" s="71"/>
      <c r="AD39" s="45"/>
      <c r="AE39" s="45"/>
      <c r="AF39" s="160"/>
      <c r="AG39" s="161"/>
      <c r="AH39" s="160"/>
      <c r="AI39" s="47"/>
    </row>
    <row r="40" spans="1:35" ht="21" customHeight="1">
      <c r="A40" s="100"/>
      <c r="B40" s="147" t="s">
        <v>109</v>
      </c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71"/>
      <c r="Z40" s="45"/>
      <c r="AA40" s="71"/>
      <c r="AB40" s="45"/>
      <c r="AC40" s="224">
        <v>-2520</v>
      </c>
      <c r="AD40" s="45"/>
      <c r="AE40" s="45">
        <f>+AA40+AC40</f>
        <v>-2520</v>
      </c>
      <c r="AF40" s="160"/>
      <c r="AG40" s="161"/>
      <c r="AH40" s="160"/>
      <c r="AI40" s="47"/>
    </row>
    <row r="41" spans="1:35" ht="21.75" hidden="1" customHeight="1">
      <c r="A41" s="100" t="s">
        <v>119</v>
      </c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AF41" s="219"/>
      <c r="AG41" s="220"/>
      <c r="AH41" s="219"/>
      <c r="AI41" s="47"/>
    </row>
    <row r="42" spans="1:35" ht="21.75" hidden="1" customHeight="1">
      <c r="A42" s="100"/>
      <c r="B42" s="147" t="s">
        <v>128</v>
      </c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71"/>
      <c r="Z42" s="45"/>
      <c r="AA42" s="71"/>
      <c r="AB42" s="45"/>
      <c r="AC42" s="45"/>
      <c r="AD42" s="45"/>
      <c r="AE42" s="45">
        <f>+AA42+AC42</f>
        <v>0</v>
      </c>
      <c r="AF42" s="219"/>
      <c r="AG42" s="220"/>
      <c r="AH42" s="219"/>
      <c r="AI42" s="47"/>
    </row>
    <row r="43" spans="1:35" ht="21.75" customHeight="1" thickBot="1">
      <c r="A43" s="98" t="s">
        <v>177</v>
      </c>
      <c r="G43" s="44" t="e">
        <f>+G25+G35+G36+G37+G42+G26+G27+G38+G40</f>
        <v>#REF!</v>
      </c>
      <c r="H43" s="45"/>
      <c r="I43" s="44" t="e">
        <f>+I25+I35+I36+I37+I42+I26+I27+I38+I40</f>
        <v>#REF!</v>
      </c>
      <c r="J43" s="45">
        <f>SUM(J25:J29)</f>
        <v>0</v>
      </c>
      <c r="K43" s="44" t="e">
        <f>+K25+K35+K36+K37+K42+K26+K27+K38+K40</f>
        <v>#REF!</v>
      </c>
      <c r="L43" s="45">
        <f>SUM(L25:L29)</f>
        <v>0</v>
      </c>
      <c r="M43" s="44">
        <f>+M25+M35+M36+M37+M42+M26+M27+M38+M40</f>
        <v>20</v>
      </c>
      <c r="N43" s="45"/>
      <c r="O43" s="44" t="e">
        <f>+O25+O35+O36+O37+O42+O26+O27+O38+O40</f>
        <v>#REF!</v>
      </c>
      <c r="P43" s="45"/>
      <c r="Q43" s="44" t="e">
        <f>+Q25+Q35+Q36+Q37+Q42+Q26+Q27+Q38+Q40</f>
        <v>#REF!</v>
      </c>
      <c r="R43" s="45"/>
      <c r="S43" s="44" t="e">
        <f>+S25+S35+S36+S37+S42+S26+S27+S38+S40</f>
        <v>#REF!</v>
      </c>
      <c r="T43" s="45"/>
      <c r="U43" s="44">
        <f>+U25+U35+U36+U37+U42+U26+U27+U38+U40</f>
        <v>136494</v>
      </c>
      <c r="V43" s="45"/>
      <c r="W43" s="44">
        <f>+W25+W35+W36+W37+W42+W26+W27+W38+W40</f>
        <v>0</v>
      </c>
      <c r="X43" s="45"/>
      <c r="Y43" s="44" t="e">
        <f>+Y25+Y35+Y36+Y37+Y42+Y26+Y27+Y38+Y40</f>
        <v>#REF!</v>
      </c>
      <c r="Z43" s="45"/>
      <c r="AA43" s="44" t="e">
        <f>+AA25+AA35+AA36+AA37+AA42+AA26+AA27+AA38+AA40</f>
        <v>#REF!</v>
      </c>
      <c r="AB43" s="45"/>
      <c r="AC43" s="44">
        <f>+AC25+AC35+AC36+AC37+AC42+AC26+AC27+AC38+AC40</f>
        <v>22430</v>
      </c>
      <c r="AD43" s="45"/>
      <c r="AE43" s="44" t="e">
        <f>+AE25+AE35+AE36+AE37+AE42+AE26+AE27+AE38+AE40</f>
        <v>#REF!</v>
      </c>
      <c r="AF43" s="121">
        <v>1211134</v>
      </c>
      <c r="AG43" s="121"/>
    </row>
    <row r="44" spans="1:35" s="147" customFormat="1" ht="20.5" thickTop="1">
      <c r="A44" s="100"/>
      <c r="G44" s="148"/>
      <c r="H44" s="148"/>
      <c r="I44" s="148"/>
      <c r="J44" s="148"/>
      <c r="K44" s="148"/>
      <c r="L44" s="148"/>
      <c r="M44" s="148"/>
      <c r="N44" s="148"/>
      <c r="O44" s="148"/>
      <c r="P44" s="148"/>
      <c r="Q44" s="148"/>
      <c r="R44" s="148"/>
      <c r="S44" s="148"/>
      <c r="T44" s="148"/>
      <c r="U44" s="148"/>
      <c r="V44" s="148"/>
      <c r="W44" s="148"/>
      <c r="X44" s="148"/>
      <c r="Y44" s="149"/>
      <c r="Z44" s="148"/>
      <c r="AA44" s="148"/>
      <c r="AB44" s="148"/>
      <c r="AC44" s="148"/>
      <c r="AD44" s="148"/>
      <c r="AE44" s="148"/>
      <c r="AF44" s="151" t="e">
        <f>+AE43-AF43</f>
        <v>#REF!</v>
      </c>
      <c r="AG44" s="151"/>
      <c r="AH44" s="150"/>
      <c r="AI44" s="152"/>
    </row>
    <row r="45" spans="1:35" s="147" customFormat="1" ht="20">
      <c r="A45" s="100"/>
      <c r="G45" s="148"/>
      <c r="H45" s="148"/>
      <c r="I45" s="148"/>
      <c r="J45" s="148"/>
      <c r="K45" s="148"/>
      <c r="L45" s="148"/>
      <c r="M45" s="148"/>
      <c r="N45" s="148"/>
      <c r="O45" s="148"/>
      <c r="P45" s="148"/>
      <c r="Q45" s="148"/>
      <c r="R45" s="148"/>
      <c r="S45" s="148"/>
      <c r="T45" s="148"/>
      <c r="U45" s="148"/>
      <c r="V45" s="148"/>
      <c r="W45" s="148"/>
      <c r="X45" s="148"/>
      <c r="Y45" s="149"/>
      <c r="Z45" s="148"/>
      <c r="AA45" s="148"/>
      <c r="AB45" s="148"/>
      <c r="AC45" s="148"/>
      <c r="AD45" s="148"/>
      <c r="AE45" s="148"/>
      <c r="AF45" s="151"/>
      <c r="AG45" s="151"/>
      <c r="AH45" s="150"/>
      <c r="AI45" s="152"/>
    </row>
    <row r="46" spans="1:35" ht="6" customHeight="1">
      <c r="A46" s="100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71"/>
      <c r="Z46" s="45"/>
      <c r="AA46" s="71"/>
      <c r="AB46" s="45"/>
      <c r="AC46" s="45"/>
      <c r="AD46" s="45"/>
      <c r="AE46" s="45"/>
      <c r="AG46" s="121"/>
      <c r="AH46" s="109"/>
      <c r="AI46" s="47"/>
    </row>
    <row r="47" spans="1:35" s="206" customFormat="1" ht="26">
      <c r="A47" s="205" t="s">
        <v>49</v>
      </c>
      <c r="AE47" s="207" t="s">
        <v>125</v>
      </c>
      <c r="AF47" s="208"/>
      <c r="AG47" s="208"/>
    </row>
    <row r="50" spans="7:31" ht="22.5" customHeight="1"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</row>
    <row r="60" spans="7:31" ht="12.75" customHeight="1"/>
    <row r="65" ht="6.75" customHeight="1"/>
    <row r="67" ht="20"/>
    <row r="68" ht="20"/>
    <row r="69" ht="16.5" customHeight="1"/>
    <row r="70" ht="28.5" customHeight="1"/>
  </sheetData>
  <mergeCells count="12">
    <mergeCell ref="A6:AE6"/>
    <mergeCell ref="A3:AE3"/>
    <mergeCell ref="A4:AE4"/>
    <mergeCell ref="AE8:AE12"/>
    <mergeCell ref="A5:AE5"/>
    <mergeCell ref="G8:AA8"/>
    <mergeCell ref="S9:Y9"/>
    <mergeCell ref="Q10:Q12"/>
    <mergeCell ref="O10:O12"/>
    <mergeCell ref="AC8:AC12"/>
    <mergeCell ref="G7:AE7"/>
    <mergeCell ref="S10:W10"/>
  </mergeCells>
  <phoneticPr fontId="0" type="noConversion"/>
  <printOptions horizontalCentered="1" verticalCentered="1"/>
  <pageMargins left="0.23622047244094491" right="0.19685039370078741" top="0.31496062992125984" bottom="0.19685039370078741" header="0.23622047244094491" footer="0"/>
  <pageSetup paperSize="9" scale="62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งบการเงิน</vt:lpstr>
      <vt:lpstr>การเปลี่ยนแปลง(รวม)</vt:lpstr>
      <vt:lpstr>'การเปลี่ยนแปลง(รวม)'!Print_Area</vt:lpstr>
      <vt:lpstr>งบการเงิน!Print_Area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สำหรับผู้พัฒนา</dc:creator>
  <cp:lastModifiedBy>Windows 10</cp:lastModifiedBy>
  <cp:lastPrinted>2021-11-10T02:25:38Z</cp:lastPrinted>
  <dcterms:created xsi:type="dcterms:W3CDTF">2001-02-12T07:11:35Z</dcterms:created>
  <dcterms:modified xsi:type="dcterms:W3CDTF">2021-11-10T02:44:35Z</dcterms:modified>
</cp:coreProperties>
</file>