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21\Q32021\Audit\SET\"/>
    </mc:Choice>
  </mc:AlternateContent>
  <xr:revisionPtr revIDLastSave="0" documentId="13_ncr:1_{382B12A4-143D-4C00-8D02-7F67FE23BF0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 2-4" sheetId="12" r:id="rId1"/>
    <sheet name="PL 5-8" sheetId="1" r:id="rId2"/>
    <sheet name="SH 9-10" sheetId="16" r:id="rId3"/>
    <sheet name="SH 11-12" sheetId="18" r:id="rId4"/>
    <sheet name="CF 13-15" sheetId="4" r:id="rId5"/>
  </sheets>
  <definedNames>
    <definedName name="_Regression_Int" localSheetId="4" hidden="1">1</definedName>
    <definedName name="_Regression_Int" localSheetId="1" hidden="1">1</definedName>
    <definedName name="_xlnm.Print_Area" localSheetId="0">'BS 2-4'!$A$1:$I$101</definedName>
    <definedName name="_xlnm.Print_Area" localSheetId="4">'CF 13-15'!$A$1:$H$109</definedName>
    <definedName name="_xlnm.Print_Area" localSheetId="1">'PL 5-8'!$A$1:$J$141</definedName>
    <definedName name="_xlnm.Print_Area" localSheetId="3">'SH 11-12'!$A$1:$Q$52</definedName>
    <definedName name="_xlnm.Print_Area" localSheetId="2">'SH 9-10'!$A$1:$AA$66</definedName>
    <definedName name="Print_Area_MI" localSheetId="4">'CF 13-15'!$A$1:$D$10</definedName>
    <definedName name="Print_Area_MI">'PL 5-8'!$A$1:$F$141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0" i="18" l="1"/>
  <c r="I50" i="18"/>
  <c r="G50" i="18"/>
  <c r="E50" i="18"/>
  <c r="C50" i="18"/>
  <c r="H140" i="1" l="1"/>
  <c r="D140" i="1"/>
  <c r="J98" i="1"/>
  <c r="F98" i="1"/>
  <c r="D70" i="1"/>
  <c r="H70" i="1"/>
  <c r="J27" i="1"/>
  <c r="F27" i="1"/>
  <c r="J94" i="1" l="1"/>
  <c r="F94" i="1"/>
  <c r="J93" i="1"/>
  <c r="F93" i="1"/>
  <c r="J88" i="1"/>
  <c r="F88" i="1"/>
  <c r="J23" i="1"/>
  <c r="F23" i="1"/>
  <c r="J22" i="1"/>
  <c r="F22" i="1"/>
  <c r="J17" i="1"/>
  <c r="F17" i="1"/>
  <c r="B84" i="4" l="1"/>
  <c r="H84" i="4"/>
  <c r="F84" i="4"/>
  <c r="D84" i="4"/>
  <c r="J118" i="1"/>
  <c r="H118" i="1"/>
  <c r="F118" i="1"/>
  <c r="D118" i="1"/>
  <c r="J48" i="1"/>
  <c r="H48" i="1"/>
  <c r="F48" i="1"/>
  <c r="D48" i="1"/>
  <c r="H71" i="4" l="1"/>
  <c r="D71" i="4"/>
  <c r="H30" i="4"/>
  <c r="H42" i="4" s="1"/>
  <c r="H46" i="4" s="1"/>
  <c r="H87" i="4" s="1"/>
  <c r="J140" i="1"/>
  <c r="H89" i="1"/>
  <c r="J125" i="1"/>
  <c r="F140" i="1"/>
  <c r="F125" i="1"/>
  <c r="F127" i="1" s="1"/>
  <c r="J95" i="1"/>
  <c r="J89" i="1"/>
  <c r="J84" i="1"/>
  <c r="F95" i="1"/>
  <c r="F89" i="1"/>
  <c r="F84" i="1"/>
  <c r="J70" i="1"/>
  <c r="J63" i="1"/>
  <c r="J55" i="1"/>
  <c r="J57" i="1" s="1"/>
  <c r="F70" i="1"/>
  <c r="F63" i="1"/>
  <c r="F57" i="1"/>
  <c r="J24" i="1"/>
  <c r="J18" i="1"/>
  <c r="J13" i="1"/>
  <c r="F24" i="1"/>
  <c r="F18" i="1"/>
  <c r="F13" i="1"/>
  <c r="I95" i="12"/>
  <c r="I97" i="12" s="1"/>
  <c r="G95" i="12"/>
  <c r="G97" i="12" s="1"/>
  <c r="E95" i="12"/>
  <c r="E97" i="12" s="1"/>
  <c r="C95" i="12"/>
  <c r="C97" i="12" s="1"/>
  <c r="I64" i="12"/>
  <c r="G64" i="12"/>
  <c r="E64" i="12"/>
  <c r="C64" i="12"/>
  <c r="I56" i="12"/>
  <c r="G56" i="12"/>
  <c r="E56" i="12"/>
  <c r="C56" i="12"/>
  <c r="I34" i="12"/>
  <c r="G34" i="12"/>
  <c r="E34" i="12"/>
  <c r="C34" i="12"/>
  <c r="I21" i="12"/>
  <c r="I36" i="12" s="1"/>
  <c r="G21" i="12"/>
  <c r="E21" i="12"/>
  <c r="E36" i="12" s="1"/>
  <c r="C21" i="12"/>
  <c r="C36" i="12" s="1"/>
  <c r="E66" i="12" l="1"/>
  <c r="E99" i="12" s="1"/>
  <c r="G36" i="12"/>
  <c r="F90" i="1"/>
  <c r="F97" i="1" s="1"/>
  <c r="F101" i="1" s="1"/>
  <c r="F103" i="1" s="1"/>
  <c r="F133" i="1" s="1"/>
  <c r="D30" i="4" s="1"/>
  <c r="D42" i="4" s="1"/>
  <c r="I66" i="12"/>
  <c r="I99" i="12" s="1"/>
  <c r="J127" i="1"/>
  <c r="F19" i="1"/>
  <c r="J90" i="1"/>
  <c r="J19" i="1"/>
  <c r="H90" i="4"/>
  <c r="H92" i="4" s="1"/>
  <c r="G66" i="12"/>
  <c r="G99" i="12" s="1"/>
  <c r="C66" i="12"/>
  <c r="C99" i="12" s="1"/>
  <c r="J97" i="1" l="1"/>
  <c r="J101" i="1" s="1"/>
  <c r="J103" i="1" s="1"/>
  <c r="J128" i="1" s="1"/>
  <c r="J138" i="1" s="1"/>
  <c r="D46" i="4"/>
  <c r="F26" i="1"/>
  <c r="F30" i="1" s="1"/>
  <c r="F32" i="1" s="1"/>
  <c r="F58" i="1" s="1"/>
  <c r="F68" i="1" s="1"/>
  <c r="J26" i="1"/>
  <c r="J30" i="1" s="1"/>
  <c r="J32" i="1" s="1"/>
  <c r="J58" i="1" s="1"/>
  <c r="J68" i="1" s="1"/>
  <c r="F128" i="1"/>
  <c r="F138" i="1" s="1"/>
  <c r="Q49" i="18"/>
  <c r="K47" i="18"/>
  <c r="I47" i="18"/>
  <c r="G47" i="18"/>
  <c r="E47" i="18"/>
  <c r="C47" i="18"/>
  <c r="Q42" i="18"/>
  <c r="AA65" i="16"/>
  <c r="U65" i="16"/>
  <c r="S63" i="16"/>
  <c r="O63" i="16"/>
  <c r="Y63" i="16"/>
  <c r="U61" i="16"/>
  <c r="M63" i="16"/>
  <c r="Y58" i="16"/>
  <c r="S58" i="16"/>
  <c r="Q58" i="16"/>
  <c r="O58" i="16"/>
  <c r="M58" i="16"/>
  <c r="K58" i="16"/>
  <c r="K66" i="16" s="1"/>
  <c r="I58" i="16"/>
  <c r="I66" i="16" s="1"/>
  <c r="G58" i="16"/>
  <c r="G66" i="16" s="1"/>
  <c r="E58" i="16"/>
  <c r="E66" i="16" s="1"/>
  <c r="C58" i="16"/>
  <c r="C66" i="16" s="1"/>
  <c r="W56" i="16"/>
  <c r="AA56" i="16" s="1"/>
  <c r="U52" i="16"/>
  <c r="U58" i="16" s="1"/>
  <c r="W48" i="16"/>
  <c r="AA48" i="16" s="1"/>
  <c r="D87" i="4" l="1"/>
  <c r="D90" i="4" s="1"/>
  <c r="D92" i="4" s="1"/>
  <c r="J133" i="1"/>
  <c r="S66" i="16"/>
  <c r="M66" i="16"/>
  <c r="Y66" i="16"/>
  <c r="O66" i="16"/>
  <c r="W52" i="16"/>
  <c r="W61" i="16"/>
  <c r="H95" i="1"/>
  <c r="D95" i="1"/>
  <c r="AA61" i="16" l="1"/>
  <c r="W58" i="16"/>
  <c r="AA52" i="16"/>
  <c r="AA58" i="16" s="1"/>
  <c r="H24" i="1"/>
  <c r="D24" i="1"/>
  <c r="Y24" i="16" l="1"/>
  <c r="S24" i="16"/>
  <c r="Q24" i="16"/>
  <c r="O24" i="16"/>
  <c r="M24" i="16"/>
  <c r="K24" i="16"/>
  <c r="K33" i="16" s="1"/>
  <c r="I24" i="16"/>
  <c r="I33" i="16" s="1"/>
  <c r="G24" i="16"/>
  <c r="G33" i="16" s="1"/>
  <c r="E24" i="16"/>
  <c r="E33" i="16" s="1"/>
  <c r="C24" i="16"/>
  <c r="C33" i="16" s="1"/>
  <c r="W22" i="16"/>
  <c r="AA22" i="16" s="1"/>
  <c r="F30" i="4" l="1"/>
  <c r="F42" i="4" s="1"/>
  <c r="F46" i="4" s="1"/>
  <c r="F87" i="4" s="1"/>
  <c r="B71" i="4"/>
  <c r="F71" i="4"/>
  <c r="F90" i="4" l="1"/>
  <c r="F92" i="4" s="1"/>
  <c r="AA32" i="16" l="1"/>
  <c r="U31" i="16"/>
  <c r="Q23" i="18"/>
  <c r="W31" i="16" l="1"/>
  <c r="AA31" i="16" s="1"/>
  <c r="H125" i="1"/>
  <c r="D125" i="1"/>
  <c r="H55" i="1"/>
  <c r="Q63" i="16" l="1"/>
  <c r="Q66" i="16" s="1"/>
  <c r="U62" i="16"/>
  <c r="O47" i="18"/>
  <c r="O50" i="18" s="1"/>
  <c r="Q46" i="18"/>
  <c r="Q24" i="18"/>
  <c r="K21" i="18"/>
  <c r="K25" i="18" s="1"/>
  <c r="I21" i="18"/>
  <c r="I25" i="18" s="1"/>
  <c r="G21" i="18"/>
  <c r="G25" i="18" s="1"/>
  <c r="E21" i="18"/>
  <c r="E25" i="18" s="1"/>
  <c r="C21" i="18"/>
  <c r="C25" i="18" s="1"/>
  <c r="Q16" i="18"/>
  <c r="U32" i="16"/>
  <c r="Y29" i="16"/>
  <c r="Y33" i="16" s="1"/>
  <c r="S29" i="16"/>
  <c r="S33" i="16" s="1"/>
  <c r="O29" i="16"/>
  <c r="O33" i="16" s="1"/>
  <c r="U27" i="16"/>
  <c r="M29" i="16"/>
  <c r="M33" i="16" s="1"/>
  <c r="U18" i="16"/>
  <c r="W62" i="16" l="1"/>
  <c r="U63" i="16"/>
  <c r="U66" i="16" s="1"/>
  <c r="W18" i="16"/>
  <c r="U24" i="16"/>
  <c r="W27" i="16"/>
  <c r="H127" i="1"/>
  <c r="Q20" i="18" s="1"/>
  <c r="D127" i="1"/>
  <c r="D89" i="1"/>
  <c r="D84" i="1"/>
  <c r="H84" i="1"/>
  <c r="H63" i="1"/>
  <c r="D63" i="1"/>
  <c r="H57" i="1"/>
  <c r="D57" i="1"/>
  <c r="H18" i="1"/>
  <c r="D18" i="1"/>
  <c r="H13" i="1"/>
  <c r="D13" i="1"/>
  <c r="A40" i="12"/>
  <c r="A71" i="12" s="1"/>
  <c r="AA62" i="16" l="1"/>
  <c r="AA63" i="16" s="1"/>
  <c r="AA66" i="16" s="1"/>
  <c r="W63" i="16"/>
  <c r="W66" i="16" s="1"/>
  <c r="AA18" i="16"/>
  <c r="AA24" i="16" s="1"/>
  <c r="W24" i="16"/>
  <c r="O21" i="18"/>
  <c r="O25" i="18" s="1"/>
  <c r="U28" i="16"/>
  <c r="Q29" i="16"/>
  <c r="Q33" i="16" s="1"/>
  <c r="D90" i="1"/>
  <c r="AA27" i="16"/>
  <c r="H19" i="1"/>
  <c r="D19" i="1"/>
  <c r="H90" i="1"/>
  <c r="H97" i="1" l="1"/>
  <c r="H101" i="1" s="1"/>
  <c r="H103" i="1" s="1"/>
  <c r="D97" i="1"/>
  <c r="D101" i="1" s="1"/>
  <c r="D103" i="1" s="1"/>
  <c r="D26" i="1"/>
  <c r="D30" i="1" s="1"/>
  <c r="D32" i="1" s="1"/>
  <c r="D58" i="1" s="1"/>
  <c r="D68" i="1" s="1"/>
  <c r="H26" i="1"/>
  <c r="H30" i="1" s="1"/>
  <c r="H32" i="1" s="1"/>
  <c r="H58" i="1" s="1"/>
  <c r="H68" i="1" s="1"/>
  <c r="W28" i="16"/>
  <c r="U29" i="16"/>
  <c r="U33" i="16" s="1"/>
  <c r="H128" i="1" l="1"/>
  <c r="H138" i="1" s="1"/>
  <c r="H133" i="1"/>
  <c r="D128" i="1"/>
  <c r="D138" i="1" s="1"/>
  <c r="D133" i="1"/>
  <c r="B30" i="4" s="1"/>
  <c r="B42" i="4" s="1"/>
  <c r="AA28" i="16"/>
  <c r="AA29" i="16" s="1"/>
  <c r="AA33" i="16" s="1"/>
  <c r="W29" i="16"/>
  <c r="W33" i="16" s="1"/>
  <c r="B46" i="4" l="1"/>
  <c r="M21" i="18"/>
  <c r="M25" i="18" s="1"/>
  <c r="Q19" i="18"/>
  <c r="Q21" i="18" s="1"/>
  <c r="Q25" i="18" s="1"/>
  <c r="B87" i="4" l="1"/>
  <c r="B90" i="4" s="1"/>
  <c r="B92" i="4" s="1"/>
  <c r="M47" i="18"/>
  <c r="M50" i="18" s="1"/>
  <c r="Q45" i="18"/>
  <c r="Q47" i="18" s="1"/>
  <c r="Q50" i="18" s="1"/>
</calcChain>
</file>

<file path=xl/sharedStrings.xml><?xml version="1.0" encoding="utf-8"?>
<sst xmlns="http://schemas.openxmlformats.org/spreadsheetml/2006/main" count="603" uniqueCount="269">
  <si>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</si>
  <si>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</si>
  <si>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</si>
  <si>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</si>
  <si>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</si>
  <si>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</si>
  <si>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</si>
  <si>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</si>
  <si>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</si>
  <si>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</si>
  <si>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</si>
  <si>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</si>
  <si>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</si>
  <si>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</si>
  <si>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</si>
  <si>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</si>
  <si>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</si>
  <si>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</si>
  <si>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</si>
  <si>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</si>
  <si>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</si>
  <si>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</si>
  <si>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</si>
  <si>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</si>
  <si>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</si>
  <si>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</si>
  <si>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</si>
  <si>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</si>
  <si>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</si>
  <si>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</si>
  <si>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</si>
  <si>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</si>
  <si>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</si>
  <si>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</si>
  <si>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</si>
  <si>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</si>
  <si>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</si>
  <si>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General</t>
  </si>
  <si>
    <t>Comprehensive income for the period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</si>
  <si>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</si>
  <si>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</si>
  <si>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</si>
  <si>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</si>
  <si>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</si>
  <si>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</si>
  <si>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</si>
  <si>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</si>
  <si>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</si>
  <si>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</si>
  <si>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</si>
  <si>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</si>
  <si>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Gross profit</t>
  </si>
  <si>
    <t>Total other income</t>
  </si>
  <si>
    <t>Profit before expenses</t>
  </si>
  <si>
    <t>Dividends income</t>
  </si>
  <si>
    <t xml:space="preserve">       General reserve</t>
  </si>
  <si>
    <t>Finance costs</t>
  </si>
  <si>
    <t>Deferred tax liabilities</t>
  </si>
  <si>
    <t>Interest paid</t>
  </si>
  <si>
    <t>Cash flows from financing activities</t>
  </si>
  <si>
    <t>Statement of financial position</t>
  </si>
  <si>
    <t>Statement of comprehensive income  (Unaudited)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</si>
  <si>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</si>
  <si>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</si>
  <si>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</si>
  <si>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</si>
  <si>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</si>
  <si>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</si>
  <si>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</si>
  <si>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</si>
  <si>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</si>
  <si>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</si>
  <si>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</si>
  <si>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</si>
  <si>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</si>
  <si>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 xml:space="preserve">Interest received  </t>
  </si>
  <si>
    <t>Interest income</t>
  </si>
  <si>
    <t>Other payables</t>
  </si>
  <si>
    <t xml:space="preserve">Consolidated </t>
  </si>
  <si>
    <t>financial statements</t>
  </si>
  <si>
    <t xml:space="preserve">Separate </t>
  </si>
  <si>
    <t xml:space="preserve">Net cash used in financing activities  </t>
  </si>
  <si>
    <t xml:space="preserve">   Non-controlling interests</t>
  </si>
  <si>
    <t>controlling</t>
  </si>
  <si>
    <t>30 September</t>
  </si>
  <si>
    <t xml:space="preserve">Nine-month period ended </t>
  </si>
  <si>
    <t xml:space="preserve">   cash equivalents</t>
  </si>
  <si>
    <t>Real estate projects under development</t>
  </si>
  <si>
    <t>Restricted deposits at financial institution</t>
  </si>
  <si>
    <t xml:space="preserve">    Share premium on treasury shares</t>
  </si>
  <si>
    <t>Tax expense</t>
  </si>
  <si>
    <t xml:space="preserve">Taxes paid </t>
  </si>
  <si>
    <t>Provisions for employee benefits</t>
  </si>
  <si>
    <t xml:space="preserve">Proceeds from repayment of loans to related parties </t>
  </si>
  <si>
    <t xml:space="preserve">   and employees</t>
  </si>
  <si>
    <t xml:space="preserve">Effect of exchange rate changes on cash and </t>
  </si>
  <si>
    <t>premium</t>
  </si>
  <si>
    <t>on</t>
  </si>
  <si>
    <t>Distribution costs</t>
  </si>
  <si>
    <t>equity</t>
  </si>
  <si>
    <t>Net cash from (used in) investing activities</t>
  </si>
  <si>
    <t xml:space="preserve">    Authorised share capital</t>
  </si>
  <si>
    <t>Other components of equity</t>
  </si>
  <si>
    <t>Equity attributable to owners of the parent</t>
  </si>
  <si>
    <t>Total equity</t>
  </si>
  <si>
    <t>Total liabilities and equity</t>
  </si>
  <si>
    <t>the parent</t>
  </si>
  <si>
    <t>of</t>
  </si>
  <si>
    <t>comprehensive</t>
  </si>
  <si>
    <t xml:space="preserve"> of equity</t>
  </si>
  <si>
    <t>Acquisition of assets</t>
  </si>
  <si>
    <t>shares</t>
  </si>
  <si>
    <t>8</t>
  </si>
  <si>
    <t>Items that will be reclassified subsequently</t>
  </si>
  <si>
    <t>Total items that will be reclassified subsequently</t>
  </si>
  <si>
    <t xml:space="preserve">   to profit or loss</t>
  </si>
  <si>
    <t>Total comprehensive income (expense) for the period</t>
  </si>
  <si>
    <t>Total comprehensive income (expense) attributable to:</t>
  </si>
  <si>
    <t xml:space="preserve">   Dividends</t>
  </si>
  <si>
    <t>Net increase (decrease) in cash and cash equivalents,</t>
  </si>
  <si>
    <t>Net increase (decrease) in cash and cash equivalents</t>
  </si>
  <si>
    <t>Proceeds from sale of assets</t>
  </si>
  <si>
    <t>2020</t>
  </si>
  <si>
    <t>Current investments</t>
  </si>
  <si>
    <t>Other receivables</t>
  </si>
  <si>
    <t>Short-term loans to related parties</t>
  </si>
  <si>
    <t>Other non-current financial assets</t>
  </si>
  <si>
    <t xml:space="preserve">Right-of-use assets </t>
  </si>
  <si>
    <t xml:space="preserve">    from financial institutions</t>
  </si>
  <si>
    <t>Current portion of lease liabilities</t>
  </si>
  <si>
    <t>Lease liabilities</t>
  </si>
  <si>
    <t>Share capital:</t>
  </si>
  <si>
    <t xml:space="preserve">     at Baht 1 per share)</t>
  </si>
  <si>
    <t>Share premium:</t>
  </si>
  <si>
    <t>Balance at 1 January 2020</t>
  </si>
  <si>
    <t>Balance at 30 September 2020</t>
  </si>
  <si>
    <t>11</t>
  </si>
  <si>
    <t>Items that will not be reclassified to profit or loss</t>
  </si>
  <si>
    <t>Gain on investments in equity instruments designated</t>
  </si>
  <si>
    <t>Income tax relating to items that will not be reclassified</t>
  </si>
  <si>
    <t>Loss on investments in equity instruments designated</t>
  </si>
  <si>
    <t>Share of other</t>
  </si>
  <si>
    <t>Share</t>
  </si>
  <si>
    <t>income</t>
  </si>
  <si>
    <t>other</t>
  </si>
  <si>
    <t xml:space="preserve">Equity </t>
  </si>
  <si>
    <t xml:space="preserve">of associates </t>
  </si>
  <si>
    <t xml:space="preserve"> components</t>
  </si>
  <si>
    <t>ordinary</t>
  </si>
  <si>
    <t>treasury</t>
  </si>
  <si>
    <t xml:space="preserve"> shares</t>
  </si>
  <si>
    <t xml:space="preserve">  </t>
  </si>
  <si>
    <t>Transactions with owners, recorded directly in equity</t>
  </si>
  <si>
    <t xml:space="preserve">   Other comprehensive income</t>
  </si>
  <si>
    <t>Transfer to general reserve</t>
  </si>
  <si>
    <t xml:space="preserve">   Other comprehensive income </t>
  </si>
  <si>
    <t>Transfer to retained earnings</t>
  </si>
  <si>
    <t>Other components</t>
  </si>
  <si>
    <t>paid</t>
  </si>
  <si>
    <t>Share premium on</t>
  </si>
  <si>
    <t>Legal reserve</t>
  </si>
  <si>
    <t>General reserve</t>
  </si>
  <si>
    <t>Transfer to retained earings</t>
  </si>
  <si>
    <t>Gain on derivative</t>
  </si>
  <si>
    <t>Payment of lease liabilities</t>
  </si>
  <si>
    <t>Proceeds from short-term borrowings from related parties</t>
  </si>
  <si>
    <t>Repayment of short-term borrowings from related party</t>
  </si>
  <si>
    <t>Exchange differences on translating financial statements</t>
  </si>
  <si>
    <t>Profit (loss) attributable to:</t>
  </si>
  <si>
    <t>Other income</t>
  </si>
  <si>
    <t>6</t>
  </si>
  <si>
    <t>10</t>
  </si>
  <si>
    <t>Nine-month period ended 30 September 2020</t>
  </si>
  <si>
    <t xml:space="preserve">   net of tax</t>
  </si>
  <si>
    <t>Acquisition of equity securities</t>
  </si>
  <si>
    <t>Proceeds from sale of equity securities</t>
  </si>
  <si>
    <t>Dividends paid to owners of parent</t>
  </si>
  <si>
    <t xml:space="preserve">Cash and cash equivalents at 1 January </t>
  </si>
  <si>
    <t>Cash and cash equivalents at 30 September</t>
  </si>
  <si>
    <t>Payable for purchases of assets</t>
  </si>
  <si>
    <t>Transfer other non-current assets to right-of-use assets</t>
  </si>
  <si>
    <t>Net cash from operating activities</t>
  </si>
  <si>
    <t>Cash receipt from dissolution of the subsidiary</t>
  </si>
  <si>
    <t xml:space="preserve">   Decrease in non-controlling interests of the subsidiary</t>
  </si>
  <si>
    <t xml:space="preserve">     from dissolution of the subsidiary</t>
  </si>
  <si>
    <t>Decrease in non-controlling interests of the subsidiary</t>
  </si>
  <si>
    <t>Profit (loss) from operating activities</t>
  </si>
  <si>
    <t xml:space="preserve">   Distributions to owners </t>
  </si>
  <si>
    <t>Advance received from rental income</t>
  </si>
  <si>
    <t xml:space="preserve">  Distributions to owners </t>
  </si>
  <si>
    <t xml:space="preserve">Transfer property, plant and equipment to </t>
  </si>
  <si>
    <t xml:space="preserve">   investment properties</t>
  </si>
  <si>
    <t>Increase (decrease) in current investments</t>
  </si>
  <si>
    <t xml:space="preserve">   from financial institutions</t>
  </si>
  <si>
    <t>Nine-month period ended 30 September 2021</t>
  </si>
  <si>
    <t>Balance at 1 January 2021</t>
  </si>
  <si>
    <t>Balance at 30 September 2021</t>
  </si>
  <si>
    <t>2021</t>
  </si>
  <si>
    <t>Trade accounts receivable</t>
  </si>
  <si>
    <t>5</t>
  </si>
  <si>
    <t>Output VAT on consignment sales of inventories</t>
  </si>
  <si>
    <t xml:space="preserve"> </t>
  </si>
  <si>
    <t>13</t>
  </si>
  <si>
    <t>7</t>
  </si>
  <si>
    <t xml:space="preserve">Long-term loan </t>
  </si>
  <si>
    <t>9</t>
  </si>
  <si>
    <t>Other intangible assets</t>
  </si>
  <si>
    <t>Bank overdrafts and short-term loans</t>
  </si>
  <si>
    <t>Trade accounts payable</t>
  </si>
  <si>
    <t>Short-term loans from related parties</t>
  </si>
  <si>
    <t xml:space="preserve">Current portion of advance received from </t>
  </si>
  <si>
    <t xml:space="preserve">    rental income</t>
  </si>
  <si>
    <t xml:space="preserve">    (500 million ordinary shares, par value </t>
  </si>
  <si>
    <t xml:space="preserve">    Issued and paid-up share capital</t>
  </si>
  <si>
    <t xml:space="preserve">    (291 million ordinary shares, par value </t>
  </si>
  <si>
    <t xml:space="preserve">    Share premium on ordinary shares</t>
  </si>
  <si>
    <t>Retained earnings:</t>
  </si>
  <si>
    <t>Revenue from sale of goods</t>
  </si>
  <si>
    <t>Costs of sales of goods</t>
  </si>
  <si>
    <t xml:space="preserve">Share of loss of associates accounted for </t>
  </si>
  <si>
    <t xml:space="preserve">   using equity method</t>
  </si>
  <si>
    <t xml:space="preserve">   at FVOCI</t>
  </si>
  <si>
    <t>Total items that will not be reclassified to</t>
  </si>
  <si>
    <t xml:space="preserve">   profit or loss</t>
  </si>
  <si>
    <t xml:space="preserve">   Owners of parent</t>
  </si>
  <si>
    <t>Other comprehensive expense for the period,</t>
  </si>
  <si>
    <t>Translating</t>
  </si>
  <si>
    <t>Fair value</t>
  </si>
  <si>
    <t>equity method</t>
  </si>
  <si>
    <t>using</t>
  </si>
  <si>
    <t xml:space="preserve">   Changes in non-controlling interests of the subsidiary</t>
  </si>
  <si>
    <t>Total transactions with owner, recorded directly in equity</t>
  </si>
  <si>
    <t xml:space="preserve">   Profit or loss</t>
  </si>
  <si>
    <t xml:space="preserve">   Acquisition of non-controlling interests from increasing in</t>
  </si>
  <si>
    <t xml:space="preserve">     share capital of investment in subsidiary</t>
  </si>
  <si>
    <t>(Reversal of) impairment loss on trade and other receivables</t>
  </si>
  <si>
    <t>(Reversal of) loss on inventories devaluation</t>
  </si>
  <si>
    <t>Realised unearned lease income</t>
  </si>
  <si>
    <t>Expenses for employee benefits</t>
  </si>
  <si>
    <t>Provisions for employee benefits paid</t>
  </si>
  <si>
    <t>Taxes received</t>
  </si>
  <si>
    <t>Net cash generated from operating activites</t>
  </si>
  <si>
    <t>Payment for call-up of share capital from subsidiary</t>
  </si>
  <si>
    <t>Proceeds from call-up of share capital from subsidiary-</t>
  </si>
  <si>
    <t xml:space="preserve">   non-controlling interests</t>
  </si>
  <si>
    <t xml:space="preserve">   before effect of exchange rate changes</t>
  </si>
  <si>
    <t>Increase in right-of-use assets</t>
  </si>
  <si>
    <t>Decrease in right-of-use assets</t>
  </si>
  <si>
    <t>Loss from operating activities</t>
  </si>
  <si>
    <t xml:space="preserve">Share of gain (loss) of associates accounted for </t>
  </si>
  <si>
    <t>Loss before income tax expense</t>
  </si>
  <si>
    <t>Loss for the period</t>
  </si>
  <si>
    <t>Other comprehensive income for the period,</t>
  </si>
  <si>
    <t>Total comprehensive income for the period</t>
  </si>
  <si>
    <t>Total comprehensive expense for the period</t>
  </si>
  <si>
    <t>Adjustments to reconcile loss to cash receipts (payments)</t>
  </si>
  <si>
    <t>Impairment loss of investment in associates and subsidiaries</t>
  </si>
  <si>
    <t>Share of loss of investments in associates accounted for using</t>
  </si>
  <si>
    <t xml:space="preserve">   equity method, net of tax</t>
  </si>
  <si>
    <t xml:space="preserve">(Reversal of) loss in impairment real estate projects </t>
  </si>
  <si>
    <t xml:space="preserve">   undervelopment</t>
  </si>
  <si>
    <t>(Gain) loss on disposal of assets</t>
  </si>
  <si>
    <t>Gain on disposal of investments</t>
  </si>
  <si>
    <t>Acquisition of investments in associates</t>
  </si>
  <si>
    <t>Decrease in bank overdrafts and short-term borrowing</t>
  </si>
  <si>
    <r>
      <t xml:space="preserve">Basic loss per share  </t>
    </r>
    <r>
      <rPr>
        <b/>
        <i/>
        <sz val="11"/>
        <rFont val="Times New Roman"/>
        <family val="1"/>
      </rPr>
      <t xml:space="preserve">(in Baht)  </t>
    </r>
  </si>
  <si>
    <t>Current portion of long-term loan</t>
  </si>
  <si>
    <t>Decrease in fair value of investments</t>
  </si>
  <si>
    <t>Loan to related party and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</si>
</sst>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\ ;\(#,##0\)"/>
    <numFmt numFmtId="192" formatCode="_(* #,##0_);_(* \(#,##0\);_(* &quot;-&quot;??_);_(@_)"/>
    <numFmt numFmtId="193" formatCode="#,##0\ \ ;\(#,##0\)"/>
    <numFmt numFmtId="194" formatCode="_-* #,##0_-;\-* #,##0_-;_-* &quot;-&quot;??_-;_-@_-"/>
  </numFmts>
  <fonts count="26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39" fontId="0" fillId="0" borderId="0"/>
    <xf numFmtId="40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8" fillId="0" borderId="0"/>
    <xf numFmtId="0" fontId="2" fillId="0" borderId="0"/>
    <xf numFmtId="0" fontId="17" fillId="0" borderId="0"/>
    <xf numFmtId="0" fontId="18" fillId="0" borderId="0"/>
    <xf numFmtId="188" fontId="20" fillId="0" borderId="0" applyFont="0" applyFill="0" applyBorder="0" applyAlignment="0" applyProtection="0"/>
  </cellStyleXfs>
  <cellXfs count="312">
    <xf numFmtId="39" fontId="0" fillId="0" borderId="0" xfId="0"/>
    <xf numFmtId="37" fontId="4" fillId="0" borderId="0" xfId="4" applyNumberFormat="1" applyFont="1"/>
    <xf numFmtId="37" fontId="3" fillId="0" borderId="0" xfId="4" applyNumberFormat="1" applyFont="1"/>
    <xf numFmtId="189" fontId="6" fillId="0" borderId="0" xfId="0" applyNumberFormat="1" applyFont="1"/>
    <xf numFmtId="37" fontId="4" fillId="0" borderId="0" xfId="4" applyNumberFormat="1" applyFont="1" applyFill="1" applyBorder="1" applyAlignment="1">
      <alignment horizontal="right"/>
    </xf>
    <xf numFmtId="189" fontId="7" fillId="0" borderId="0" xfId="0" applyNumberFormat="1" applyFont="1" applyFill="1" applyAlignment="1"/>
    <xf numFmtId="189" fontId="1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22" fillId="0" borderId="0" xfId="0" applyNumberFormat="1" applyFont="1" applyFill="1" applyAlignment="1"/>
    <xf numFmtId="0" fontId="23" fillId="0" borderId="0" xfId="0" applyNumberFormat="1" applyFont="1" applyFill="1" applyAlignment="1"/>
    <xf numFmtId="0" fontId="15" fillId="0" borderId="0" xfId="8" applyFont="1" applyFill="1" applyAlignment="1"/>
    <xf numFmtId="189" fontId="7" fillId="0" borderId="0" xfId="0" quotePrefix="1" applyNumberFormat="1" applyFont="1" applyFill="1"/>
    <xf numFmtId="189" fontId="9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/>
    <xf numFmtId="38" fontId="7" fillId="0" borderId="0" xfId="1" applyNumberFormat="1" applyFont="1" applyFill="1" applyAlignment="1"/>
    <xf numFmtId="38" fontId="13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192" fontId="0" fillId="0" borderId="0" xfId="1" applyNumberFormat="1" applyFont="1" applyFill="1" applyBorder="1" applyAlignment="1"/>
    <xf numFmtId="192" fontId="0" fillId="0" borderId="0" xfId="1" applyNumberFormat="1" applyFont="1" applyFill="1" applyBorder="1" applyAlignment="1">
      <alignment horizontal="right"/>
    </xf>
    <xf numFmtId="192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left"/>
    </xf>
    <xf numFmtId="189" fontId="8" fillId="0" borderId="0" xfId="0" applyNumberFormat="1" applyFont="1" applyFill="1" applyAlignment="1"/>
    <xf numFmtId="189" fontId="11" fillId="0" borderId="0" xfId="0" applyNumberFormat="1" applyFont="1" applyFill="1" applyAlignment="1"/>
    <xf numFmtId="189" fontId="7" fillId="0" borderId="0" xfId="0" quotePrefix="1" applyNumberFormat="1" applyFont="1" applyFill="1" applyAlignment="1"/>
    <xf numFmtId="189" fontId="7" fillId="0" borderId="0" xfId="0" applyNumberFormat="1" applyFont="1"/>
    <xf numFmtId="189" fontId="6" fillId="0" borderId="0" xfId="0" applyNumberFormat="1" applyFont="1" applyFill="1" applyAlignment="1">
      <alignment horizontal="center"/>
    </xf>
    <xf numFmtId="38" fontId="13" fillId="0" borderId="0" xfId="1" applyNumberFormat="1" applyFont="1" applyFill="1" applyAlignment="1"/>
    <xf numFmtId="189" fontId="13" fillId="0" borderId="0" xfId="0" applyNumberFormat="1" applyFont="1" applyFill="1" applyAlignment="1"/>
    <xf numFmtId="38" fontId="3" fillId="0" borderId="0" xfId="1" applyNumberFormat="1" applyFont="1" applyFill="1" applyAlignment="1"/>
    <xf numFmtId="189" fontId="3" fillId="0" borderId="0" xfId="0" applyNumberFormat="1" applyFont="1" applyFill="1" applyBorder="1" applyAlignment="1"/>
    <xf numFmtId="37" fontId="3" fillId="0" borderId="0" xfId="1" applyNumberFormat="1" applyFont="1" applyFill="1" applyAlignment="1"/>
    <xf numFmtId="189" fontId="4" fillId="0" borderId="0" xfId="0" applyNumberFormat="1" applyFont="1" applyFill="1" applyAlignment="1"/>
    <xf numFmtId="0" fontId="19" fillId="0" borderId="0" xfId="0" applyNumberFormat="1" applyFont="1" applyFill="1" applyAlignment="1">
      <alignment horizontal="left"/>
    </xf>
    <xf numFmtId="38" fontId="3" fillId="0" borderId="0" xfId="1" applyNumberFormat="1" applyFont="1" applyFill="1" applyBorder="1" applyAlignment="1"/>
    <xf numFmtId="37" fontId="3" fillId="0" borderId="0" xfId="1" applyNumberFormat="1" applyFont="1" applyFill="1" applyBorder="1" applyAlignment="1"/>
    <xf numFmtId="189" fontId="3" fillId="0" borderId="0" xfId="0" applyNumberFormat="1" applyFont="1" applyFill="1" applyAlignment="1"/>
    <xf numFmtId="192" fontId="3" fillId="0" borderId="1" xfId="1" applyNumberFormat="1" applyFont="1" applyFill="1" applyBorder="1" applyAlignment="1"/>
    <xf numFmtId="0" fontId="24" fillId="0" borderId="0" xfId="0" applyNumberFormat="1" applyFont="1" applyFill="1" applyAlignment="1"/>
    <xf numFmtId="187" fontId="3" fillId="0" borderId="0" xfId="1" applyNumberFormat="1" applyFont="1" applyFill="1" applyAlignment="1"/>
    <xf numFmtId="37" fontId="16" fillId="0" borderId="0" xfId="4" applyNumberFormat="1" applyFont="1" applyAlignment="1">
      <alignment horizontal="center"/>
    </xf>
    <xf numFmtId="192" fontId="3" fillId="0" borderId="4" xfId="1" applyNumberFormat="1" applyFont="1" applyFill="1" applyBorder="1" applyAlignment="1"/>
    <xf numFmtId="192" fontId="3" fillId="0" borderId="5" xfId="1" applyNumberFormat="1" applyFont="1" applyFill="1" applyBorder="1" applyAlignment="1"/>
    <xf numFmtId="192" fontId="4" fillId="0" borderId="0" xfId="4" applyNumberFormat="1" applyFont="1" applyFill="1" applyBorder="1" applyAlignment="1">
      <alignment horizontal="right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/>
    <xf numFmtId="49" fontId="7" fillId="0" borderId="0" xfId="1" applyNumberFormat="1" applyFont="1" applyFill="1" applyAlignment="1"/>
    <xf numFmtId="43" fontId="4" fillId="0" borderId="1" xfId="4" applyNumberFormat="1" applyFont="1" applyFill="1" applyBorder="1" applyAlignment="1"/>
    <xf numFmtId="192" fontId="0" fillId="0" borderId="0" xfId="2" applyNumberFormat="1" applyFont="1" applyFill="1" applyBorder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2" fontId="0" fillId="0" borderId="0" xfId="2" applyNumberFormat="1" applyFont="1" applyFill="1" applyBorder="1" applyAlignment="1"/>
    <xf numFmtId="192" fontId="4" fillId="0" borderId="0" xfId="2" applyNumberFormat="1" applyFont="1" applyFill="1"/>
    <xf numFmtId="192" fontId="4" fillId="0" borderId="1" xfId="2" applyNumberFormat="1" applyFont="1" applyFill="1" applyBorder="1" applyAlignment="1">
      <alignment horizontal="right"/>
    </xf>
    <xf numFmtId="192" fontId="3" fillId="0" borderId="0" xfId="2" applyNumberFormat="1" applyFont="1" applyFill="1" applyBorder="1" applyAlignment="1"/>
    <xf numFmtId="39" fontId="0" fillId="0" borderId="0" xfId="0" applyFont="1"/>
    <xf numFmtId="192" fontId="0" fillId="0" borderId="1" xfId="2" applyNumberFormat="1" applyFont="1" applyFill="1" applyBorder="1" applyAlignment="1">
      <alignment horizontal="right"/>
    </xf>
    <xf numFmtId="192" fontId="0" fillId="0" borderId="1" xfId="2" applyNumberFormat="1" applyFont="1" applyFill="1" applyBorder="1" applyAlignment="1"/>
    <xf numFmtId="188" fontId="0" fillId="0" borderId="0" xfId="2" applyFont="1"/>
    <xf numFmtId="192" fontId="7" fillId="0" borderId="0" xfId="2" applyNumberFormat="1" applyFont="1" applyFill="1" applyBorder="1" applyAlignment="1">
      <alignment horizontal="right"/>
    </xf>
    <xf numFmtId="188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39" fontId="0" fillId="0" borderId="0" xfId="0" applyFont="1" applyBorder="1" applyAlignment="1"/>
    <xf numFmtId="0" fontId="0" fillId="0" borderId="0" xfId="6" applyFont="1"/>
    <xf numFmtId="192" fontId="0" fillId="0" borderId="0" xfId="3" applyNumberFormat="1" applyFont="1" applyFill="1" applyBorder="1" applyAlignment="1"/>
    <xf numFmtId="40" fontId="4" fillId="0" borderId="0" xfId="1" applyFont="1"/>
    <xf numFmtId="192" fontId="4" fillId="0" borderId="0" xfId="1" applyNumberFormat="1" applyFont="1"/>
    <xf numFmtId="192" fontId="0" fillId="0" borderId="2" xfId="2" applyNumberFormat="1" applyFont="1" applyFill="1" applyBorder="1" applyAlignment="1">
      <alignment horizontal="right"/>
    </xf>
    <xf numFmtId="192" fontId="0" fillId="0" borderId="2" xfId="2" applyNumberFormat="1" applyFont="1" applyFill="1" applyBorder="1" applyAlignment="1"/>
    <xf numFmtId="190" fontId="7" fillId="0" borderId="0" xfId="0" applyNumberFormat="1" applyFont="1"/>
    <xf numFmtId="189" fontId="8" fillId="0" borderId="0" xfId="0" applyNumberFormat="1" applyFont="1"/>
    <xf numFmtId="189" fontId="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left"/>
    </xf>
    <xf numFmtId="189" fontId="6" fillId="0" borderId="0" xfId="0" applyNumberFormat="1" applyFont="1" applyAlignment="1">
      <alignment horizontal="left"/>
    </xf>
    <xf numFmtId="189" fontId="6" fillId="0" borderId="0" xfId="0" quotePrefix="1" applyNumberFormat="1" applyFont="1" applyAlignment="1">
      <alignment horizontal="left"/>
    </xf>
    <xf numFmtId="189" fontId="6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89" fontId="9" fillId="0" borderId="0" xfId="0" applyNumberFormat="1" applyFont="1"/>
    <xf numFmtId="49" fontId="12" fillId="0" borderId="0" xfId="0" applyNumberFormat="1" applyFont="1" applyAlignment="1">
      <alignment horizontal="center"/>
    </xf>
    <xf numFmtId="189" fontId="11" fillId="0" borderId="0" xfId="0" applyNumberFormat="1" applyFont="1"/>
    <xf numFmtId="39" fontId="0" fillId="0" borderId="0" xfId="0" applyAlignment="1">
      <alignment horizontal="left"/>
    </xf>
    <xf numFmtId="191" fontId="0" fillId="0" borderId="0" xfId="0" applyNumberFormat="1"/>
    <xf numFmtId="189" fontId="7" fillId="0" borderId="0" xfId="0" quotePrefix="1" applyNumberFormat="1" applyFont="1"/>
    <xf numFmtId="191" fontId="7" fillId="0" borderId="0" xfId="0" applyNumberFormat="1" applyFont="1"/>
    <xf numFmtId="0" fontId="6" fillId="0" borderId="0" xfId="0" applyNumberFormat="1" applyFont="1"/>
    <xf numFmtId="49" fontId="11" fillId="0" borderId="0" xfId="0" applyNumberFormat="1" applyFont="1" applyAlignment="1">
      <alignment horizontal="center"/>
    </xf>
    <xf numFmtId="191" fontId="6" fillId="0" borderId="0" xfId="0" applyNumberFormat="1" applyFont="1"/>
    <xf numFmtId="0" fontId="7" fillId="0" borderId="0" xfId="0" applyNumberFormat="1" applyFont="1"/>
    <xf numFmtId="191" fontId="0" fillId="0" borderId="0" xfId="9" applyNumberFormat="1" applyFont="1"/>
    <xf numFmtId="191" fontId="7" fillId="0" borderId="0" xfId="9" applyNumberFormat="1" applyFont="1"/>
    <xf numFmtId="0" fontId="8" fillId="0" borderId="0" xfId="0" applyNumberFormat="1" applyFont="1"/>
    <xf numFmtId="0" fontId="9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left"/>
    </xf>
    <xf numFmtId="191" fontId="7" fillId="0" borderId="0" xfId="0" applyNumberFormat="1" applyFont="1" applyAlignment="1">
      <alignment horizontal="right"/>
    </xf>
    <xf numFmtId="37" fontId="6" fillId="0" borderId="0" xfId="0" applyNumberFormat="1" applyFont="1"/>
    <xf numFmtId="37" fontId="7" fillId="0" borderId="0" xfId="0" applyNumberFormat="1" applyFont="1"/>
    <xf numFmtId="191" fontId="7" fillId="0" borderId="1" xfId="0" applyNumberFormat="1" applyFont="1" applyBorder="1" applyAlignment="1">
      <alignment horizontal="right"/>
    </xf>
    <xf numFmtId="189" fontId="12" fillId="0" borderId="0" xfId="0" applyNumberFormat="1" applyFont="1"/>
    <xf numFmtId="191" fontId="0" fillId="0" borderId="4" xfId="0" applyNumberFormat="1" applyBorder="1"/>
    <xf numFmtId="191" fontId="7" fillId="0" borderId="1" xfId="0" applyNumberFormat="1" applyFont="1" applyBorder="1"/>
    <xf numFmtId="191" fontId="0" fillId="0" borderId="1" xfId="0" quotePrefix="1" applyNumberFormat="1" applyBorder="1" applyAlignment="1">
      <alignment horizontal="right"/>
    </xf>
    <xf numFmtId="192" fontId="6" fillId="0" borderId="0" xfId="0" applyNumberFormat="1" applyFont="1" applyAlignment="1">
      <alignment horizontal="center"/>
    </xf>
    <xf numFmtId="0" fontId="3" fillId="0" borderId="0" xfId="0" applyNumberFormat="1" applyFont="1"/>
    <xf numFmtId="192" fontId="0" fillId="0" borderId="0" xfId="1" applyNumberFormat="1" applyFont="1" applyAlignment="1">
      <alignment horizontal="right"/>
    </xf>
    <xf numFmtId="0" fontId="19" fillId="0" borderId="0" xfId="0" applyNumberFormat="1" applyFont="1" applyAlignment="1">
      <alignment horizontal="left"/>
    </xf>
    <xf numFmtId="39" fontId="3" fillId="0" borderId="0" xfId="0" applyFont="1" applyAlignment="1">
      <alignment horizontal="left"/>
    </xf>
    <xf numFmtId="37" fontId="14" fillId="0" borderId="0" xfId="4" applyNumberFormat="1" applyFont="1" applyAlignment="1">
      <alignment horizontal="left"/>
    </xf>
    <xf numFmtId="37" fontId="15" fillId="0" borderId="0" xfId="4" applyNumberFormat="1" applyFont="1"/>
    <xf numFmtId="39" fontId="15" fillId="0" borderId="0" xfId="0" applyFont="1" applyAlignment="1">
      <alignment horizontal="left"/>
    </xf>
    <xf numFmtId="37" fontId="15" fillId="0" borderId="0" xfId="4" applyNumberFormat="1" applyFont="1" applyAlignment="1">
      <alignment horizontal="left"/>
    </xf>
    <xf numFmtId="37" fontId="0" fillId="0" borderId="0" xfId="4" applyNumberFormat="1" applyFont="1"/>
    <xf numFmtId="37" fontId="0" fillId="0" borderId="0" xfId="4" applyNumberFormat="1" applyFont="1" applyAlignment="1">
      <alignment horizontal="center"/>
    </xf>
    <xf numFmtId="192" fontId="4" fillId="0" borderId="0" xfId="2" applyNumberFormat="1" applyFont="1" applyAlignment="1">
      <alignment horizontal="center"/>
    </xf>
    <xf numFmtId="39" fontId="0" fillId="0" borderId="0" xfId="0" applyAlignment="1">
      <alignment horizontal="center"/>
    </xf>
    <xf numFmtId="39" fontId="4" fillId="0" borderId="0" xfId="0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0" fontId="3" fillId="0" borderId="0" xfId="0" applyNumberFormat="1" applyFont="1" applyAlignment="1">
      <alignment horizontal="left"/>
    </xf>
    <xf numFmtId="38" fontId="3" fillId="0" borderId="0" xfId="1" applyNumberFormat="1" applyFont="1" applyAlignment="1">
      <alignment horizontal="right"/>
    </xf>
    <xf numFmtId="37" fontId="23" fillId="0" borderId="0" xfId="1" applyNumberFormat="1" applyFont="1" applyAlignment="1">
      <alignment horizontal="right"/>
    </xf>
    <xf numFmtId="191" fontId="3" fillId="0" borderId="0" xfId="4" applyNumberFormat="1" applyFont="1" applyAlignment="1">
      <alignment horizontal="right"/>
    </xf>
    <xf numFmtId="191" fontId="0" fillId="0" borderId="0" xfId="4" applyNumberFormat="1" applyFont="1" applyAlignment="1">
      <alignment horizontal="right"/>
    </xf>
    <xf numFmtId="37" fontId="0" fillId="0" borderId="0" xfId="4" applyNumberFormat="1" applyFont="1" applyAlignment="1">
      <alignment horizontal="right"/>
    </xf>
    <xf numFmtId="191" fontId="0" fillId="0" borderId="0" xfId="4" applyNumberFormat="1" applyFont="1" applyAlignment="1">
      <alignment horizontal="center"/>
    </xf>
    <xf numFmtId="0" fontId="19" fillId="0" borderId="0" xfId="0" applyNumberFormat="1" applyFont="1"/>
    <xf numFmtId="0" fontId="16" fillId="0" borderId="0" xfId="0" applyNumberFormat="1" applyFont="1" applyAlignment="1">
      <alignment horizontal="center"/>
    </xf>
    <xf numFmtId="188" fontId="4" fillId="0" borderId="1" xfId="1" applyNumberFormat="1" applyFont="1" applyBorder="1" applyAlignment="1">
      <alignment horizontal="right"/>
    </xf>
    <xf numFmtId="191" fontId="4" fillId="0" borderId="1" xfId="4" applyNumberFormat="1" applyFont="1" applyBorder="1" applyAlignment="1">
      <alignment horizontal="right"/>
    </xf>
    <xf numFmtId="191" fontId="4" fillId="0" borderId="0" xfId="4" applyNumberFormat="1" applyFont="1" applyAlignment="1">
      <alignment horizontal="right"/>
    </xf>
    <xf numFmtId="37" fontId="4" fillId="0" borderId="0" xfId="4" applyNumberFormat="1" applyFont="1" applyAlignment="1">
      <alignment horizontal="right"/>
    </xf>
    <xf numFmtId="191" fontId="4" fillId="0" borderId="0" xfId="4" applyNumberFormat="1" applyFont="1" applyAlignment="1">
      <alignment horizontal="center"/>
    </xf>
    <xf numFmtId="43" fontId="4" fillId="0" borderId="0" xfId="4" applyFont="1"/>
    <xf numFmtId="192" fontId="4" fillId="0" borderId="0" xfId="1" applyNumberFormat="1" applyFont="1" applyAlignment="1">
      <alignment horizontal="right"/>
    </xf>
    <xf numFmtId="192" fontId="0" fillId="0" borderId="0" xfId="0" applyNumberFormat="1"/>
    <xf numFmtId="43" fontId="4" fillId="0" borderId="1" xfId="4" applyFont="1" applyBorder="1"/>
    <xf numFmtId="192" fontId="4" fillId="0" borderId="1" xfId="1" applyNumberFormat="1" applyFont="1" applyBorder="1" applyAlignment="1">
      <alignment horizontal="right"/>
    </xf>
    <xf numFmtId="192" fontId="0" fillId="0" borderId="1" xfId="0" applyNumberFormat="1" applyBorder="1"/>
    <xf numFmtId="43" fontId="3" fillId="0" borderId="3" xfId="4" applyFont="1" applyBorder="1"/>
    <xf numFmtId="194" fontId="3" fillId="0" borderId="0" xfId="4" applyNumberFormat="1" applyFont="1" applyAlignment="1">
      <alignment horizontal="right"/>
    </xf>
    <xf numFmtId="192" fontId="3" fillId="0" borderId="1" xfId="1" applyNumberFormat="1" applyFont="1" applyBorder="1" applyAlignment="1">
      <alignment horizontal="right"/>
    </xf>
    <xf numFmtId="192" fontId="3" fillId="0" borderId="3" xfId="1" applyNumberFormat="1" applyFont="1" applyBorder="1" applyAlignment="1">
      <alignment horizontal="right"/>
    </xf>
    <xf numFmtId="194" fontId="3" fillId="0" borderId="0" xfId="1" applyNumberFormat="1" applyFont="1" applyAlignment="1">
      <alignment horizontal="right"/>
    </xf>
    <xf numFmtId="38" fontId="6" fillId="0" borderId="0" xfId="1" applyNumberFormat="1" applyFont="1"/>
    <xf numFmtId="189" fontId="3" fillId="0" borderId="0" xfId="0" applyNumberFormat="1" applyFont="1"/>
    <xf numFmtId="192" fontId="3" fillId="0" borderId="0" xfId="0" applyNumberFormat="1" applyFont="1" applyAlignment="1">
      <alignment horizontal="right"/>
    </xf>
    <xf numFmtId="37" fontId="3" fillId="0" borderId="4" xfId="4" applyNumberFormat="1" applyFont="1" applyBorder="1"/>
    <xf numFmtId="37" fontId="0" fillId="0" borderId="1" xfId="4" applyNumberFormat="1" applyFont="1" applyBorder="1"/>
    <xf numFmtId="192" fontId="4" fillId="0" borderId="0" xfId="2" applyNumberFormat="1" applyFont="1" applyAlignment="1">
      <alignment horizontal="center" wrapText="1"/>
    </xf>
    <xf numFmtId="188" fontId="4" fillId="0" borderId="0" xfId="1" applyNumberFormat="1" applyFont="1" applyAlignment="1">
      <alignment horizontal="right"/>
    </xf>
    <xf numFmtId="192" fontId="3" fillId="0" borderId="3" xfId="1" applyNumberFormat="1" applyFont="1" applyBorder="1"/>
    <xf numFmtId="187" fontId="7" fillId="0" borderId="0" xfId="0" applyNumberFormat="1" applyFont="1"/>
    <xf numFmtId="187" fontId="0" fillId="0" borderId="1" xfId="0" applyNumberFormat="1" applyBorder="1"/>
    <xf numFmtId="187" fontId="0" fillId="0" borderId="0" xfId="0" applyNumberFormat="1"/>
    <xf numFmtId="39" fontId="15" fillId="0" borderId="0" xfId="0" applyFont="1" applyAlignment="1">
      <alignment horizontal="center"/>
    </xf>
    <xf numFmtId="37" fontId="4" fillId="0" borderId="0" xfId="4" applyNumberFormat="1" applyFont="1" applyAlignment="1">
      <alignment horizontal="center"/>
    </xf>
    <xf numFmtId="0" fontId="4" fillId="0" borderId="0" xfId="7" applyFont="1" applyAlignment="1">
      <alignment horizontal="center"/>
    </xf>
    <xf numFmtId="192" fontId="3" fillId="0" borderId="0" xfId="4" applyNumberFormat="1" applyFont="1" applyAlignment="1">
      <alignment horizontal="right"/>
    </xf>
    <xf numFmtId="192" fontId="0" fillId="0" borderId="1" xfId="1" applyNumberFormat="1" applyFont="1" applyBorder="1"/>
    <xf numFmtId="192" fontId="0" fillId="0" borderId="0" xfId="1" applyNumberFormat="1" applyFont="1"/>
    <xf numFmtId="194" fontId="3" fillId="0" borderId="0" xfId="4" applyNumberFormat="1" applyFont="1"/>
    <xf numFmtId="43" fontId="3" fillId="0" borderId="2" xfId="4" applyFont="1" applyBorder="1"/>
    <xf numFmtId="43" fontId="3" fillId="0" borderId="0" xfId="4" applyFont="1"/>
    <xf numFmtId="37" fontId="3" fillId="0" borderId="0" xfId="4" applyNumberFormat="1" applyFont="1" applyAlignment="1">
      <alignment horizontal="right"/>
    </xf>
    <xf numFmtId="191" fontId="3" fillId="0" borderId="2" xfId="4" applyNumberFormat="1" applyFont="1" applyBorder="1" applyAlignment="1">
      <alignment horizontal="right"/>
    </xf>
    <xf numFmtId="192" fontId="4" fillId="0" borderId="0" xfId="4" applyNumberFormat="1" applyFont="1" applyAlignment="1">
      <alignment horizontal="right"/>
    </xf>
    <xf numFmtId="0" fontId="24" fillId="0" borderId="0" xfId="0" applyNumberFormat="1" applyFont="1"/>
    <xf numFmtId="38" fontId="4" fillId="0" borderId="0" xfId="1" applyNumberFormat="1" applyFont="1" applyFill="1" applyBorder="1" applyAlignment="1">
      <alignment horizontal="right"/>
    </xf>
    <xf numFmtId="38" fontId="4" fillId="0" borderId="0" xfId="1" applyNumberFormat="1" applyFont="1" applyFill="1" applyAlignment="1">
      <alignment horizontal="right"/>
    </xf>
    <xf numFmtId="192" fontId="4" fillId="0" borderId="0" xfId="1" applyNumberFormat="1" applyFont="1" applyFill="1" applyAlignment="1">
      <alignment horizontal="right"/>
    </xf>
    <xf numFmtId="192" fontId="4" fillId="0" borderId="0" xfId="1" applyNumberFormat="1" applyFont="1" applyFill="1" applyAlignment="1"/>
    <xf numFmtId="38" fontId="4" fillId="0" borderId="0" xfId="1" applyNumberFormat="1" applyFont="1" applyFill="1" applyAlignment="1"/>
    <xf numFmtId="192" fontId="4" fillId="0" borderId="2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/>
    <xf numFmtId="192" fontId="3" fillId="0" borderId="3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89" fontId="14" fillId="0" borderId="0" xfId="0" applyNumberFormat="1" applyFont="1" applyFill="1" applyAlignment="1"/>
    <xf numFmtId="38" fontId="25" fillId="0" borderId="0" xfId="1" applyNumberFormat="1" applyFont="1" applyFill="1" applyAlignment="1">
      <alignment horizontal="left"/>
    </xf>
    <xf numFmtId="38" fontId="25" fillId="0" borderId="0" xfId="1" applyNumberFormat="1" applyFont="1" applyFill="1" applyAlignment="1"/>
    <xf numFmtId="189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37" fontId="4" fillId="0" borderId="1" xfId="1" applyNumberFormat="1" applyFont="1" applyFill="1" applyBorder="1" applyAlignment="1"/>
    <xf numFmtId="37" fontId="3" fillId="0" borderId="0" xfId="1" applyNumberFormat="1" applyFont="1" applyFill="1" applyAlignment="1">
      <alignment horizontal="right"/>
    </xf>
    <xf numFmtId="38" fontId="3" fillId="0" borderId="5" xfId="1" applyNumberFormat="1" applyFont="1" applyFill="1" applyBorder="1" applyAlignment="1">
      <alignment horizontal="right"/>
    </xf>
    <xf numFmtId="38" fontId="4" fillId="0" borderId="0" xfId="1" applyNumberFormat="1" applyFont="1" applyFill="1" applyBorder="1" applyAlignment="1"/>
    <xf numFmtId="40" fontId="4" fillId="0" borderId="0" xfId="1" applyFont="1" applyFill="1" applyAlignment="1"/>
    <xf numFmtId="39" fontId="0" fillId="0" borderId="0" xfId="0" applyFill="1"/>
    <xf numFmtId="192" fontId="3" fillId="0" borderId="1" xfId="2" applyNumberFormat="1" applyFont="1" applyFill="1" applyBorder="1" applyAlignment="1">
      <alignment horizontal="right"/>
    </xf>
    <xf numFmtId="0" fontId="3" fillId="0" borderId="0" xfId="6" applyFont="1"/>
    <xf numFmtId="192" fontId="3" fillId="0" borderId="0" xfId="1" applyNumberFormat="1" applyFont="1" applyFill="1" applyBorder="1" applyAlignment="1"/>
    <xf numFmtId="192" fontId="3" fillId="0" borderId="1" xfId="2" applyNumberFormat="1" applyFont="1" applyFill="1" applyBorder="1" applyAlignment="1"/>
    <xf numFmtId="188" fontId="4" fillId="0" borderId="0" xfId="1" applyNumberFormat="1" applyFont="1" applyBorder="1" applyAlignment="1">
      <alignment horizontal="right"/>
    </xf>
    <xf numFmtId="191" fontId="4" fillId="0" borderId="0" xfId="4" applyNumberFormat="1" applyFont="1" applyBorder="1" applyAlignment="1">
      <alignment horizontal="right"/>
    </xf>
    <xf numFmtId="188" fontId="4" fillId="0" borderId="0" xfId="4" applyNumberFormat="1" applyFont="1" applyBorder="1" applyAlignment="1">
      <alignment horizontal="right"/>
    </xf>
    <xf numFmtId="37" fontId="24" fillId="0" borderId="0" xfId="1" applyNumberFormat="1" applyFont="1" applyBorder="1" applyAlignment="1">
      <alignment horizontal="right"/>
    </xf>
    <xf numFmtId="192" fontId="4" fillId="0" borderId="0" xfId="1" applyNumberFormat="1" applyFont="1" applyBorder="1" applyAlignment="1">
      <alignment horizontal="right"/>
    </xf>
    <xf numFmtId="37" fontId="0" fillId="0" borderId="0" xfId="4" applyNumberFormat="1" applyFont="1" applyBorder="1" applyAlignment="1">
      <alignment horizontal="right"/>
    </xf>
    <xf numFmtId="191" fontId="0" fillId="0" borderId="0" xfId="4" applyNumberFormat="1" applyFont="1" applyBorder="1" applyAlignment="1">
      <alignment horizontal="center"/>
    </xf>
    <xf numFmtId="188" fontId="0" fillId="0" borderId="1" xfId="1" applyNumberFormat="1" applyFont="1" applyBorder="1" applyAlignment="1">
      <alignment horizontal="right"/>
    </xf>
    <xf numFmtId="188" fontId="3" fillId="0" borderId="1" xfId="1" applyNumberFormat="1" applyFont="1" applyBorder="1" applyAlignment="1">
      <alignment horizontal="right"/>
    </xf>
    <xf numFmtId="188" fontId="3" fillId="0" borderId="0" xfId="1" applyNumberFormat="1" applyFont="1" applyAlignment="1">
      <alignment horizontal="right"/>
    </xf>
    <xf numFmtId="191" fontId="3" fillId="0" borderId="0" xfId="4" applyNumberFormat="1" applyFont="1" applyAlignment="1">
      <alignment horizontal="center"/>
    </xf>
    <xf numFmtId="190" fontId="4" fillId="0" borderId="0" xfId="0" applyNumberFormat="1" applyFont="1" applyFill="1" applyAlignment="1"/>
    <xf numFmtId="49" fontId="12" fillId="0" borderId="0" xfId="0" applyNumberFormat="1" applyFont="1" applyAlignment="1">
      <alignment horizontal="center"/>
    </xf>
    <xf numFmtId="37" fontId="14" fillId="0" borderId="0" xfId="4" applyNumberFormat="1" applyFont="1" applyAlignment="1">
      <alignment horizontal="left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189" fontId="7" fillId="0" borderId="0" xfId="0" applyNumberFormat="1" applyFont="1" applyBorder="1"/>
    <xf numFmtId="0" fontId="7" fillId="0" borderId="0" xfId="0" applyNumberFormat="1" applyFont="1" applyBorder="1"/>
    <xf numFmtId="192" fontId="0" fillId="0" borderId="0" xfId="2" applyNumberFormat="1" applyFont="1" applyBorder="1"/>
    <xf numFmtId="190" fontId="7" fillId="0" borderId="0" xfId="0" applyNumberFormat="1" applyFont="1" applyBorder="1"/>
    <xf numFmtId="192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/>
    <xf numFmtId="49" fontId="11" fillId="0" borderId="0" xfId="0" applyNumberFormat="1" applyFont="1" applyBorder="1" applyAlignment="1">
      <alignment horizontal="center"/>
    </xf>
    <xf numFmtId="0" fontId="6" fillId="0" borderId="0" xfId="0" applyNumberFormat="1" applyFont="1" applyBorder="1"/>
    <xf numFmtId="192" fontId="0" fillId="0" borderId="0" xfId="1" applyNumberFormat="1" applyFont="1" applyBorder="1" applyAlignment="1">
      <alignment horizontal="right"/>
    </xf>
    <xf numFmtId="192" fontId="0" fillId="0" borderId="0" xfId="6" applyNumberFormat="1" applyFont="1" applyBorder="1"/>
    <xf numFmtId="192" fontId="0" fillId="0" borderId="0" xfId="2" applyNumberFormat="1" applyFont="1" applyBorder="1" applyAlignment="1">
      <alignment horizontal="right"/>
    </xf>
    <xf numFmtId="39" fontId="0" fillId="0" borderId="0" xfId="0" applyBorder="1" applyAlignment="1">
      <alignment wrapText="1"/>
    </xf>
    <xf numFmtId="49" fontId="10" fillId="0" borderId="0" xfId="0" applyNumberFormat="1" applyFont="1" applyBorder="1" applyAlignment="1">
      <alignment horizontal="center"/>
    </xf>
    <xf numFmtId="190" fontId="6" fillId="0" borderId="0" xfId="0" applyNumberFormat="1" applyFont="1" applyBorder="1" applyAlignment="1">
      <alignment horizontal="left"/>
    </xf>
    <xf numFmtId="189" fontId="6" fillId="0" borderId="0" xfId="0" applyNumberFormat="1" applyFont="1" applyBorder="1" applyAlignment="1">
      <alignment horizontal="left"/>
    </xf>
    <xf numFmtId="0" fontId="21" fillId="0" borderId="0" xfId="0" applyNumberFormat="1" applyFont="1" applyBorder="1" applyAlignment="1">
      <alignment horizontal="left"/>
    </xf>
    <xf numFmtId="188" fontId="7" fillId="0" borderId="0" xfId="10" applyFont="1" applyBorder="1" applyAlignment="1">
      <alignment horizontal="center"/>
    </xf>
    <xf numFmtId="193" fontId="7" fillId="0" borderId="0" xfId="0" applyNumberFormat="1" applyFont="1"/>
    <xf numFmtId="188" fontId="7" fillId="0" borderId="0" xfId="2" applyFont="1" applyFill="1" applyBorder="1" applyAlignment="1">
      <alignment horizontal="center"/>
    </xf>
    <xf numFmtId="191" fontId="6" fillId="0" borderId="3" xfId="0" applyNumberFormat="1" applyFont="1" applyBorder="1"/>
    <xf numFmtId="188" fontId="7" fillId="0" borderId="0" xfId="10" applyFont="1" applyFill="1" applyBorder="1" applyAlignment="1">
      <alignment horizontal="center"/>
    </xf>
    <xf numFmtId="192" fontId="7" fillId="0" borderId="0" xfId="10" applyNumberFormat="1" applyFont="1" applyFill="1" applyBorder="1" applyAlignment="1">
      <alignment horizontal="center"/>
    </xf>
    <xf numFmtId="191" fontId="6" fillId="0" borderId="4" xfId="0" applyNumberFormat="1" applyFont="1" applyBorder="1"/>
    <xf numFmtId="191" fontId="7" fillId="0" borderId="0" xfId="2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center"/>
    </xf>
    <xf numFmtId="37" fontId="6" fillId="0" borderId="3" xfId="0" applyNumberFormat="1" applyFont="1" applyBorder="1"/>
    <xf numFmtId="37" fontId="6" fillId="0" borderId="2" xfId="0" applyNumberFormat="1" applyFont="1" applyBorder="1"/>
    <xf numFmtId="37" fontId="6" fillId="0" borderId="1" xfId="0" applyNumberFormat="1" applyFont="1" applyBorder="1"/>
    <xf numFmtId="189" fontId="0" fillId="0" borderId="0" xfId="0" applyNumberFormat="1"/>
    <xf numFmtId="189" fontId="7" fillId="0" borderId="0" xfId="0" quotePrefix="1" applyNumberFormat="1" applyFont="1" applyAlignment="1">
      <alignment horizontal="left"/>
    </xf>
    <xf numFmtId="49" fontId="12" fillId="0" borderId="0" xfId="0" quotePrefix="1" applyNumberFormat="1" applyFont="1" applyAlignment="1">
      <alignment horizontal="center"/>
    </xf>
    <xf numFmtId="191" fontId="0" fillId="0" borderId="0" xfId="2" applyNumberFormat="1" applyFont="1" applyFill="1" applyBorder="1" applyAlignment="1"/>
    <xf numFmtId="37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40" fontId="7" fillId="0" borderId="0" xfId="1" applyFont="1" applyFill="1"/>
    <xf numFmtId="37" fontId="6" fillId="0" borderId="0" xfId="0" applyNumberFormat="1" applyFont="1" applyBorder="1" applyAlignment="1">
      <alignment horizontal="right"/>
    </xf>
    <xf numFmtId="189" fontId="3" fillId="0" borderId="0" xfId="0" applyNumberFormat="1" applyFont="1" applyFill="1" applyAlignment="1">
      <alignment horizontal="center"/>
    </xf>
    <xf numFmtId="39" fontId="0" fillId="0" borderId="0" xfId="0" applyFont="1" applyAlignment="1">
      <alignment horizontal="center"/>
    </xf>
    <xf numFmtId="188" fontId="0" fillId="0" borderId="0" xfId="1" applyNumberFormat="1" applyFont="1" applyBorder="1" applyAlignment="1">
      <alignment horizontal="right"/>
    </xf>
    <xf numFmtId="49" fontId="12" fillId="0" borderId="0" xfId="0" applyNumberFormat="1" applyFont="1" applyAlignment="1">
      <alignment horizontal="center"/>
    </xf>
    <xf numFmtId="189" fontId="0" fillId="0" borderId="0" xfId="0" applyNumberFormat="1" applyFont="1" applyFill="1" applyAlignment="1"/>
    <xf numFmtId="39" fontId="0" fillId="0" borderId="0" xfId="0" applyFill="1" applyAlignment="1">
      <alignment horizontal="left"/>
    </xf>
    <xf numFmtId="189" fontId="3" fillId="0" borderId="0" xfId="0" applyNumberFormat="1" applyFont="1" applyFill="1" applyAlignment="1">
      <alignment horizontal="center"/>
    </xf>
    <xf numFmtId="38" fontId="16" fillId="0" borderId="0" xfId="1" applyNumberFormat="1" applyFont="1" applyFill="1" applyBorder="1" applyAlignment="1">
      <alignment horizontal="center"/>
    </xf>
    <xf numFmtId="189" fontId="25" fillId="0" borderId="0" xfId="0" applyNumberFormat="1" applyFont="1" applyFill="1" applyAlignment="1">
      <alignment horizontal="left"/>
    </xf>
    <xf numFmtId="38" fontId="0" fillId="0" borderId="0" xfId="1" applyNumberFormat="1" applyFont="1" applyFill="1" applyAlignment="1">
      <alignment horizontal="left"/>
    </xf>
    <xf numFmtId="189" fontId="25" fillId="0" borderId="0" xfId="0" applyNumberFormat="1" applyFont="1" applyFill="1" applyAlignment="1"/>
    <xf numFmtId="49" fontId="16" fillId="0" borderId="0" xfId="0" quotePrefix="1" applyNumberFormat="1" applyFont="1" applyFill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189" fontId="15" fillId="0" borderId="0" xfId="0" applyNumberFormat="1" applyFont="1" applyFill="1" applyAlignment="1"/>
    <xf numFmtId="49" fontId="16" fillId="0" borderId="0" xfId="0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left"/>
    </xf>
    <xf numFmtId="192" fontId="3" fillId="0" borderId="3" xfId="1" applyNumberFormat="1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/>
    </xf>
    <xf numFmtId="189" fontId="19" fillId="0" borderId="0" xfId="0" applyNumberFormat="1" applyFont="1" applyFill="1" applyAlignment="1">
      <alignment horizontal="left"/>
    </xf>
    <xf numFmtId="189" fontId="19" fillId="0" borderId="0" xfId="0" applyNumberFormat="1" applyFont="1" applyFill="1" applyAlignment="1"/>
    <xf numFmtId="38" fontId="0" fillId="0" borderId="0" xfId="1" applyNumberFormat="1" applyFont="1" applyFill="1" applyBorder="1" applyAlignment="1"/>
    <xf numFmtId="192" fontId="0" fillId="0" borderId="0" xfId="1" applyNumberFormat="1" applyFont="1" applyFill="1" applyAlignment="1"/>
    <xf numFmtId="192" fontId="3" fillId="0" borderId="5" xfId="1" applyNumberFormat="1" applyFont="1" applyFill="1" applyBorder="1" applyAlignment="1">
      <alignment horizontal="center"/>
    </xf>
    <xf numFmtId="192" fontId="3" fillId="0" borderId="6" xfId="1" applyNumberFormat="1" applyFont="1" applyFill="1" applyBorder="1" applyAlignment="1"/>
    <xf numFmtId="0" fontId="0" fillId="0" borderId="0" xfId="0" applyNumberFormat="1" applyFont="1"/>
    <xf numFmtId="0" fontId="0" fillId="0" borderId="0" xfId="0" applyNumberFormat="1" applyFont="1" applyFill="1" applyAlignment="1"/>
    <xf numFmtId="189" fontId="0" fillId="0" borderId="0" xfId="0" applyNumberFormat="1" applyFont="1"/>
    <xf numFmtId="192" fontId="3" fillId="0" borderId="0" xfId="0" applyNumberFormat="1" applyFont="1" applyFill="1" applyAlignment="1"/>
    <xf numFmtId="40" fontId="0" fillId="0" borderId="0" xfId="1" applyNumberFormat="1" applyFont="1" applyFill="1" applyBorder="1" applyAlignment="1"/>
    <xf numFmtId="188" fontId="0" fillId="0" borderId="0" xfId="1" applyNumberFormat="1" applyFont="1" applyFill="1" applyBorder="1" applyAlignment="1"/>
    <xf numFmtId="192" fontId="3" fillId="0" borderId="0" xfId="2" applyNumberFormat="1" applyFont="1" applyFill="1" applyBorder="1" applyAlignment="1">
      <alignment horizontal="right"/>
    </xf>
    <xf numFmtId="192" fontId="3" fillId="0" borderId="3" xfId="1" applyNumberFormat="1" applyFont="1" applyFill="1" applyBorder="1" applyAlignment="1"/>
    <xf numFmtId="192" fontId="3" fillId="0" borderId="0" xfId="1" applyNumberFormat="1" applyFont="1" applyFill="1" applyAlignment="1"/>
    <xf numFmtId="37" fontId="4" fillId="0" borderId="0" xfId="4" applyNumberFormat="1" applyFont="1" applyBorder="1" applyAlignment="1">
      <alignment horizontal="right"/>
    </xf>
    <xf numFmtId="191" fontId="3" fillId="0" borderId="0" xfId="4" applyNumberFormat="1" applyFont="1" applyBorder="1" applyAlignment="1">
      <alignment horizontal="right"/>
    </xf>
    <xf numFmtId="188" fontId="4" fillId="0" borderId="1" xfId="4" applyNumberFormat="1" applyFont="1" applyBorder="1" applyAlignment="1">
      <alignment horizontal="right"/>
    </xf>
    <xf numFmtId="49" fontId="12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left"/>
    </xf>
    <xf numFmtId="189" fontId="9" fillId="0" borderId="0" xfId="0" quotePrefix="1" applyNumberFormat="1" applyFont="1" applyAlignment="1">
      <alignment horizontal="left"/>
    </xf>
    <xf numFmtId="189" fontId="6" fillId="0" borderId="0" xfId="0" applyNumberFormat="1" applyFont="1" applyAlignment="1">
      <alignment horizontal="center"/>
    </xf>
    <xf numFmtId="38" fontId="16" fillId="0" borderId="0" xfId="1" applyNumberFormat="1" applyFont="1" applyFill="1" applyBorder="1" applyAlignment="1">
      <alignment horizontal="center"/>
    </xf>
    <xf numFmtId="189" fontId="3" fillId="0" borderId="0" xfId="0" applyNumberFormat="1" applyFont="1" applyFill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37" fontId="14" fillId="0" borderId="0" xfId="4" applyNumberFormat="1" applyFont="1" applyAlignment="1">
      <alignment horizontal="left"/>
    </xf>
    <xf numFmtId="39" fontId="3" fillId="0" borderId="0" xfId="0" applyFont="1" applyAlignment="1">
      <alignment horizontal="center"/>
    </xf>
    <xf numFmtId="37" fontId="0" fillId="0" borderId="1" xfId="4" applyNumberFormat="1" applyFont="1" applyBorder="1" applyAlignment="1">
      <alignment horizontal="center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38" fontId="4" fillId="0" borderId="0" xfId="1" quotePrefix="1" applyNumberFormat="1" applyFont="1" applyFill="1" applyAlignment="1">
      <alignment horizontal="center" wrapText="1"/>
    </xf>
    <xf numFmtId="38" fontId="4" fillId="0" borderId="0" xfId="1" applyNumberFormat="1" applyFont="1" applyFill="1" applyAlignment="1">
      <alignment horizontal="center" wrapText="1"/>
    </xf>
    <xf numFmtId="189" fontId="6" fillId="0" borderId="0" xfId="0" applyNumberFormat="1" applyFont="1" applyFill="1" applyAlignment="1">
      <alignment horizontal="center"/>
    </xf>
    <xf numFmtId="38" fontId="12" fillId="0" borderId="0" xfId="1" applyNumberFormat="1" applyFont="1" applyFill="1" applyBorder="1" applyAlignment="1">
      <alignment horizontal="center"/>
    </xf>
    <xf numFmtId="188" fontId="3" fillId="0" borderId="4" xfId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/>
    <xf numFmtId="188" fontId="3" fillId="0" borderId="4" xfId="1" applyNumberFormat="1" applyFont="1" applyFill="1" applyBorder="1" applyAlignment="1"/>
    <xf numFmtId="190" fontId="23" fillId="0" borderId="0" xfId="1" applyNumberFormat="1" applyFont="1" applyAlignment="1">
      <alignment horizontal="right"/>
    </xf>
    <xf numFmtId="192" fontId="3" fillId="0" borderId="5" xfId="1" applyNumberFormat="1" applyFont="1" applyBorder="1" applyAlignment="1">
      <alignment horizontal="right"/>
    </xf>
    <xf numFmtId="37" fontId="14" fillId="0" borderId="0" xfId="4" applyNumberFormat="1" applyFont="1" applyAlignment="1"/>
  </cellXfs>
  <cellStyles count="11">
    <cellStyle name="Comma" xfId="1" builtinId="3"/>
    <cellStyle name="Comma 2 33" xfId="2" xr:uid="{00000000-0005-0000-0000-000001000000}"/>
    <cellStyle name="Comma 2 33 2" xfId="3" xr:uid="{00000000-0005-0000-0000-000002000000}"/>
    <cellStyle name="Comma 3" xfId="10" xr:uid="{83BABE9A-179A-49A8-8A7B-0F55C298681B}"/>
    <cellStyle name="Comma_Csc02-Accounts-A3103tedit" xfId="4" xr:uid="{00000000-0005-0000-0000-000003000000}"/>
    <cellStyle name="Normal" xfId="0" builtinId="0"/>
    <cellStyle name="Normal 11" xfId="5" xr:uid="{00000000-0005-0000-0000-000005000000}"/>
    <cellStyle name="Normal 2" xfId="6" xr:uid="{00000000-0005-0000-0000-000006000000}"/>
    <cellStyle name="Normal 4" xfId="9" xr:uid="{01B0DA48-D378-475C-83FE-0B592B8E0383}"/>
    <cellStyle name="Normal_NewCity02-Accounts-A3006e-Nit" xfId="7" xr:uid="{00000000-0005-0000-0000-000007000000}"/>
    <cellStyle name="Normal_SMK45Q1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7E71-14B4-47B1-9E2A-57DD0DFE10E7}">
  <dimension ref="A1:I101"/>
  <sheetViews>
    <sheetView tabSelected="1" zoomScaleNormal="100" zoomScaleSheetLayoutView="100" workbookViewId="0"/>
  </sheetViews>
  <sheetFormatPr defaultColWidth="9.28515625" defaultRowHeight="20.65" customHeight="1" x14ac:dyDescent="0.25"/>
  <cols>
    <col min="1" max="1" width="45.7109375" style="25" customWidth="1"/>
    <col min="2" max="2" width="6.5703125" style="77" customWidth="1"/>
    <col min="3" max="3" width="12.7109375" style="69" customWidth="1"/>
    <col min="4" max="4" width="0.7109375" style="25" customWidth="1"/>
    <col min="5" max="5" width="12.85546875" style="69" customWidth="1"/>
    <col min="6" max="6" width="0.7109375" style="25" customWidth="1"/>
    <col min="7" max="7" width="12" style="69" customWidth="1"/>
    <col min="8" max="8" width="0.7109375" style="25" customWidth="1"/>
    <col min="9" max="9" width="12.5703125" style="69" customWidth="1"/>
    <col min="10" max="16384" width="9.28515625" style="25"/>
  </cols>
  <sheetData>
    <row r="1" spans="1:9" ht="20.65" customHeight="1" x14ac:dyDescent="0.3">
      <c r="A1" s="70" t="s">
        <v>70</v>
      </c>
      <c r="B1" s="70"/>
      <c r="C1" s="3"/>
      <c r="D1" s="3"/>
      <c r="E1" s="3"/>
      <c r="G1" s="25"/>
      <c r="I1" s="25"/>
    </row>
    <row r="2" spans="1:9" ht="20.65" customHeight="1" x14ac:dyDescent="0.25">
      <c r="A2" s="71" t="s">
        <v>60</v>
      </c>
      <c r="B2" s="72"/>
      <c r="C2" s="73"/>
      <c r="D2" s="74"/>
      <c r="E2" s="73"/>
      <c r="G2" s="73"/>
      <c r="H2" s="74"/>
      <c r="I2" s="73"/>
    </row>
    <row r="3" spans="1:9" ht="20.65" customHeight="1" x14ac:dyDescent="0.25">
      <c r="A3" s="290"/>
      <c r="B3" s="291"/>
      <c r="C3" s="291"/>
      <c r="D3" s="291"/>
      <c r="E3" s="291"/>
      <c r="G3" s="25"/>
      <c r="I3" s="25"/>
    </row>
    <row r="4" spans="1:9" ht="20.65" customHeight="1" x14ac:dyDescent="0.25">
      <c r="A4" s="74"/>
      <c r="B4" s="75"/>
      <c r="C4" s="292" t="s">
        <v>78</v>
      </c>
      <c r="D4" s="292"/>
      <c r="E4" s="292"/>
      <c r="F4" s="76"/>
      <c r="G4" s="292" t="s">
        <v>80</v>
      </c>
      <c r="H4" s="292"/>
      <c r="I4" s="292"/>
    </row>
    <row r="5" spans="1:9" ht="20.65" customHeight="1" x14ac:dyDescent="0.25">
      <c r="A5" s="74"/>
      <c r="B5" s="75"/>
      <c r="C5" s="292" t="s">
        <v>79</v>
      </c>
      <c r="D5" s="292"/>
      <c r="E5" s="292"/>
      <c r="F5" s="76"/>
      <c r="G5" s="292" t="s">
        <v>79</v>
      </c>
      <c r="H5" s="292"/>
      <c r="I5" s="292"/>
    </row>
    <row r="6" spans="1:9" ht="20.65" customHeight="1" x14ac:dyDescent="0.25">
      <c r="C6" s="78" t="s">
        <v>84</v>
      </c>
      <c r="E6" s="78" t="s">
        <v>32</v>
      </c>
      <c r="G6" s="78" t="s">
        <v>84</v>
      </c>
      <c r="I6" s="78" t="s">
        <v>32</v>
      </c>
    </row>
    <row r="7" spans="1:9" ht="20.65" customHeight="1" x14ac:dyDescent="0.25">
      <c r="A7" s="3" t="s">
        <v>6</v>
      </c>
      <c r="B7" s="77" t="s">
        <v>24</v>
      </c>
      <c r="C7" s="78" t="s">
        <v>197</v>
      </c>
      <c r="D7" s="78"/>
      <c r="E7" s="78" t="s">
        <v>122</v>
      </c>
      <c r="G7" s="78" t="s">
        <v>197</v>
      </c>
      <c r="H7" s="78"/>
      <c r="I7" s="78" t="s">
        <v>122</v>
      </c>
    </row>
    <row r="8" spans="1:9" ht="20.65" customHeight="1" x14ac:dyDescent="0.25">
      <c r="A8" s="3"/>
      <c r="C8" s="79" t="s">
        <v>74</v>
      </c>
      <c r="D8" s="78"/>
      <c r="E8" s="78"/>
      <c r="G8" s="79" t="s">
        <v>74</v>
      </c>
      <c r="H8" s="78"/>
      <c r="I8" s="78"/>
    </row>
    <row r="9" spans="1:9" ht="20.65" customHeight="1" x14ac:dyDescent="0.25">
      <c r="A9" s="80"/>
      <c r="C9" s="289" t="s">
        <v>36</v>
      </c>
      <c r="D9" s="289"/>
      <c r="E9" s="289"/>
      <c r="F9" s="289"/>
      <c r="G9" s="289"/>
      <c r="H9" s="289"/>
      <c r="I9" s="289"/>
    </row>
    <row r="10" spans="1:9" ht="20.65" customHeight="1" x14ac:dyDescent="0.25">
      <c r="A10" s="82" t="s">
        <v>7</v>
      </c>
      <c r="B10" s="210"/>
    </row>
    <row r="11" spans="1:9" ht="20.65" customHeight="1" x14ac:dyDescent="0.25">
      <c r="A11" s="83" t="s">
        <v>31</v>
      </c>
      <c r="B11" s="210"/>
      <c r="C11" s="84">
        <v>1456060</v>
      </c>
      <c r="D11" s="86"/>
      <c r="E11" s="84">
        <v>1795163</v>
      </c>
      <c r="F11" s="86"/>
      <c r="G11" s="84">
        <v>1441183</v>
      </c>
      <c r="H11" s="86"/>
      <c r="I11" s="84">
        <v>1780973</v>
      </c>
    </row>
    <row r="12" spans="1:9" ht="20.65" customHeight="1" x14ac:dyDescent="0.25">
      <c r="A12" s="83" t="s">
        <v>123</v>
      </c>
      <c r="B12" s="210"/>
      <c r="C12" s="84">
        <v>950433</v>
      </c>
      <c r="D12" s="86"/>
      <c r="E12" s="84">
        <v>576541</v>
      </c>
      <c r="F12" s="86"/>
      <c r="G12" s="84">
        <v>950433</v>
      </c>
      <c r="H12" s="86"/>
      <c r="I12" s="84">
        <v>576541</v>
      </c>
    </row>
    <row r="13" spans="1:9" ht="20.65" customHeight="1" x14ac:dyDescent="0.25">
      <c r="A13" s="83" t="s">
        <v>198</v>
      </c>
      <c r="B13" s="210" t="s">
        <v>170</v>
      </c>
      <c r="C13" s="84">
        <v>710187</v>
      </c>
      <c r="D13" s="86"/>
      <c r="E13" s="84">
        <v>1083002</v>
      </c>
      <c r="F13" s="86"/>
      <c r="G13" s="84">
        <v>677104</v>
      </c>
      <c r="H13" s="86"/>
      <c r="I13" s="84">
        <v>1076076</v>
      </c>
    </row>
    <row r="14" spans="1:9" ht="20.65" customHeight="1" x14ac:dyDescent="0.25">
      <c r="A14" s="83" t="s">
        <v>124</v>
      </c>
      <c r="B14" s="210"/>
      <c r="C14" s="84">
        <v>109089</v>
      </c>
      <c r="D14" s="86"/>
      <c r="E14" s="84">
        <v>260006</v>
      </c>
      <c r="F14" s="86"/>
      <c r="G14" s="84">
        <v>107798</v>
      </c>
      <c r="H14" s="86"/>
      <c r="I14" s="84">
        <v>260312</v>
      </c>
    </row>
    <row r="15" spans="1:9" ht="20.65" customHeight="1" x14ac:dyDescent="0.25">
      <c r="A15" s="83" t="s">
        <v>125</v>
      </c>
      <c r="B15" s="210" t="s">
        <v>199</v>
      </c>
      <c r="C15" s="84">
        <v>20000</v>
      </c>
      <c r="D15" s="86"/>
      <c r="E15" s="84">
        <v>57500</v>
      </c>
      <c r="F15" s="86"/>
      <c r="G15" s="84">
        <v>132000</v>
      </c>
      <c r="H15" s="86"/>
      <c r="I15" s="84">
        <v>176000</v>
      </c>
    </row>
    <row r="16" spans="1:9" ht="20.65" customHeight="1" x14ac:dyDescent="0.25">
      <c r="A16" s="257" t="s">
        <v>266</v>
      </c>
      <c r="B16" s="255"/>
      <c r="C16" s="84">
        <v>3550</v>
      </c>
      <c r="D16" s="86"/>
      <c r="E16" s="235">
        <v>0</v>
      </c>
      <c r="F16" s="86"/>
      <c r="G16" s="84">
        <v>3550</v>
      </c>
      <c r="H16" s="86"/>
      <c r="I16" s="235">
        <v>0</v>
      </c>
    </row>
    <row r="17" spans="1:9" ht="20.65" customHeight="1" x14ac:dyDescent="0.25">
      <c r="A17" s="83" t="s">
        <v>18</v>
      </c>
      <c r="B17" s="210"/>
      <c r="C17" s="84">
        <v>2944597</v>
      </c>
      <c r="D17" s="86"/>
      <c r="E17" s="84">
        <v>2999779</v>
      </c>
      <c r="F17" s="86"/>
      <c r="G17" s="84">
        <v>2938677</v>
      </c>
      <c r="H17" s="86"/>
      <c r="I17" s="84">
        <v>2986327</v>
      </c>
    </row>
    <row r="18" spans="1:9" ht="20.65" customHeight="1" x14ac:dyDescent="0.25">
      <c r="A18" s="85" t="s">
        <v>87</v>
      </c>
      <c r="B18" s="210"/>
      <c r="C18" s="84">
        <v>88676</v>
      </c>
      <c r="D18" s="232"/>
      <c r="E18" s="84">
        <v>98051</v>
      </c>
      <c r="F18" s="86"/>
      <c r="G18" s="233">
        <v>0</v>
      </c>
      <c r="H18" s="86"/>
      <c r="I18" s="233">
        <v>0</v>
      </c>
    </row>
    <row r="19" spans="1:9" ht="20.65" customHeight="1" x14ac:dyDescent="0.25">
      <c r="A19" s="25" t="s">
        <v>200</v>
      </c>
      <c r="B19" s="210"/>
      <c r="C19" s="84">
        <v>237917</v>
      </c>
      <c r="D19" s="232"/>
      <c r="E19" s="84">
        <v>236003</v>
      </c>
      <c r="F19" s="86"/>
      <c r="G19" s="84">
        <v>237917</v>
      </c>
      <c r="H19" s="86"/>
      <c r="I19" s="84">
        <v>236003</v>
      </c>
    </row>
    <row r="20" spans="1:9" ht="20.65" customHeight="1" x14ac:dyDescent="0.25">
      <c r="A20" s="25" t="s">
        <v>0</v>
      </c>
      <c r="B20" s="210"/>
      <c r="C20" s="84">
        <v>16755</v>
      </c>
      <c r="D20" s="232"/>
      <c r="E20" s="84">
        <v>26176</v>
      </c>
      <c r="F20" s="86"/>
      <c r="G20" s="84">
        <v>15450</v>
      </c>
      <c r="H20" s="86"/>
      <c r="I20" s="84">
        <v>22742</v>
      </c>
    </row>
    <row r="21" spans="1:9" ht="20.65" customHeight="1" x14ac:dyDescent="0.25">
      <c r="A21" s="3" t="s">
        <v>8</v>
      </c>
      <c r="B21" s="88"/>
      <c r="C21" s="234">
        <f>SUM(C11:C20)</f>
        <v>6537264</v>
      </c>
      <c r="D21" s="89">
        <v>0</v>
      </c>
      <c r="E21" s="234">
        <f>SUM(E11:E20)</f>
        <v>7132221</v>
      </c>
      <c r="F21" s="89">
        <v>0</v>
      </c>
      <c r="G21" s="234">
        <f>SUM(G11:G20)</f>
        <v>6504112</v>
      </c>
      <c r="H21" s="89">
        <v>0</v>
      </c>
      <c r="I21" s="234">
        <f>SUM(I11:I20)</f>
        <v>7114974</v>
      </c>
    </row>
    <row r="22" spans="1:9" ht="20.65" customHeight="1" x14ac:dyDescent="0.25">
      <c r="A22" s="3"/>
      <c r="B22" s="210"/>
      <c r="C22" s="86" t="s">
        <v>201</v>
      </c>
      <c r="D22" s="86"/>
      <c r="E22" s="86" t="s">
        <v>201</v>
      </c>
      <c r="F22" s="86"/>
      <c r="G22" s="86"/>
      <c r="H22" s="86"/>
      <c r="I22" s="86"/>
    </row>
    <row r="23" spans="1:9" ht="20.65" customHeight="1" x14ac:dyDescent="0.25">
      <c r="A23" s="82" t="s">
        <v>20</v>
      </c>
      <c r="B23" s="210"/>
      <c r="C23" s="86"/>
      <c r="D23" s="86"/>
      <c r="E23" s="86"/>
      <c r="F23" s="86"/>
      <c r="G23" s="86"/>
      <c r="H23" s="86"/>
      <c r="I23" s="86"/>
    </row>
    <row r="24" spans="1:9" ht="20.65" customHeight="1" x14ac:dyDescent="0.25">
      <c r="A24" s="25" t="s">
        <v>88</v>
      </c>
      <c r="B24" s="210"/>
      <c r="C24" s="91">
        <v>2949</v>
      </c>
      <c r="D24" s="232"/>
      <c r="E24" s="91">
        <v>2949</v>
      </c>
      <c r="F24" s="86"/>
      <c r="G24" s="233">
        <v>0</v>
      </c>
      <c r="H24" s="86"/>
      <c r="I24" s="233">
        <v>0</v>
      </c>
    </row>
    <row r="25" spans="1:9" ht="20.65" customHeight="1" x14ac:dyDescent="0.25">
      <c r="A25" s="25" t="s">
        <v>126</v>
      </c>
      <c r="B25" s="210" t="s">
        <v>202</v>
      </c>
      <c r="C25" s="91">
        <v>19704831</v>
      </c>
      <c r="D25" s="86"/>
      <c r="E25" s="91">
        <v>19686554</v>
      </c>
      <c r="F25" s="86"/>
      <c r="G25" s="91">
        <v>19704831</v>
      </c>
      <c r="H25" s="86"/>
      <c r="I25" s="86">
        <v>19686554</v>
      </c>
    </row>
    <row r="26" spans="1:9" ht="20.65" customHeight="1" x14ac:dyDescent="0.25">
      <c r="A26" s="25" t="s">
        <v>40</v>
      </c>
      <c r="B26" s="210" t="s">
        <v>203</v>
      </c>
      <c r="C26" s="91">
        <v>932268</v>
      </c>
      <c r="D26" s="86"/>
      <c r="E26" s="91">
        <v>892238</v>
      </c>
      <c r="F26" s="86"/>
      <c r="G26" s="86">
        <v>752309</v>
      </c>
      <c r="H26" s="86"/>
      <c r="I26" s="86">
        <v>707227</v>
      </c>
    </row>
    <row r="27" spans="1:9" ht="20.65" customHeight="1" x14ac:dyDescent="0.25">
      <c r="A27" s="25" t="s">
        <v>72</v>
      </c>
      <c r="B27" s="210" t="s">
        <v>112</v>
      </c>
      <c r="C27" s="235">
        <v>0</v>
      </c>
      <c r="D27" s="86"/>
      <c r="E27" s="235">
        <v>0</v>
      </c>
      <c r="F27" s="86"/>
      <c r="G27" s="86">
        <v>23247</v>
      </c>
      <c r="H27" s="86"/>
      <c r="I27" s="86">
        <v>26449</v>
      </c>
    </row>
    <row r="28" spans="1:9" ht="20.65" customHeight="1" x14ac:dyDescent="0.25">
      <c r="A28" s="25" t="s">
        <v>204</v>
      </c>
      <c r="B28" s="210"/>
      <c r="C28" s="236">
        <v>0</v>
      </c>
      <c r="D28" s="86"/>
      <c r="E28" s="236">
        <v>3550</v>
      </c>
      <c r="F28" s="86"/>
      <c r="G28" s="236">
        <v>0</v>
      </c>
      <c r="H28" s="86"/>
      <c r="I28" s="236">
        <v>3550</v>
      </c>
    </row>
    <row r="29" spans="1:9" ht="20.65" customHeight="1" x14ac:dyDescent="0.25">
      <c r="A29" s="25" t="s">
        <v>41</v>
      </c>
      <c r="B29" s="210"/>
      <c r="C29" s="91">
        <v>1128499</v>
      </c>
      <c r="D29" s="86"/>
      <c r="E29" s="91">
        <v>1129447</v>
      </c>
      <c r="F29" s="86"/>
      <c r="G29" s="86">
        <v>1191858</v>
      </c>
      <c r="H29" s="86"/>
      <c r="I29" s="86">
        <v>1193791</v>
      </c>
    </row>
    <row r="30" spans="1:9" ht="20.65" customHeight="1" x14ac:dyDescent="0.25">
      <c r="A30" s="25" t="s">
        <v>27</v>
      </c>
      <c r="B30" s="210"/>
      <c r="C30" s="91">
        <v>2551684</v>
      </c>
      <c r="D30" s="86"/>
      <c r="E30" s="91">
        <v>2662659</v>
      </c>
      <c r="F30" s="86"/>
      <c r="G30" s="86">
        <v>2484821</v>
      </c>
      <c r="H30" s="86"/>
      <c r="I30" s="86">
        <v>2592705</v>
      </c>
    </row>
    <row r="31" spans="1:9" ht="20.65" customHeight="1" x14ac:dyDescent="0.25">
      <c r="A31" s="25" t="s">
        <v>127</v>
      </c>
      <c r="B31" s="210" t="s">
        <v>205</v>
      </c>
      <c r="C31" s="91">
        <v>776741</v>
      </c>
      <c r="D31" s="86"/>
      <c r="E31" s="91">
        <v>383926</v>
      </c>
      <c r="F31" s="86"/>
      <c r="G31" s="86">
        <v>772954</v>
      </c>
      <c r="H31" s="86"/>
      <c r="I31" s="86">
        <v>381877</v>
      </c>
    </row>
    <row r="32" spans="1:9" ht="20.65" customHeight="1" x14ac:dyDescent="0.25">
      <c r="A32" s="25" t="s">
        <v>206</v>
      </c>
      <c r="B32" s="210"/>
      <c r="C32" s="91">
        <v>91554</v>
      </c>
      <c r="D32" s="86"/>
      <c r="E32" s="91">
        <v>90850</v>
      </c>
      <c r="F32" s="86"/>
      <c r="G32" s="86">
        <v>84404</v>
      </c>
      <c r="H32" s="86"/>
      <c r="I32" s="86">
        <v>83312</v>
      </c>
    </row>
    <row r="33" spans="1:9" ht="20.65" customHeight="1" x14ac:dyDescent="0.25">
      <c r="A33" s="25" t="s">
        <v>2</v>
      </c>
      <c r="B33" s="210"/>
      <c r="C33" s="91">
        <v>233992</v>
      </c>
      <c r="D33" s="86"/>
      <c r="E33" s="92">
        <v>243410</v>
      </c>
      <c r="F33" s="86"/>
      <c r="G33" s="86">
        <v>230184</v>
      </c>
      <c r="H33" s="86"/>
      <c r="I33" s="86">
        <v>239938</v>
      </c>
    </row>
    <row r="34" spans="1:9" ht="20.65" customHeight="1" x14ac:dyDescent="0.25">
      <c r="A34" s="3" t="s">
        <v>9</v>
      </c>
      <c r="B34" s="88"/>
      <c r="C34" s="234">
        <f>SUM(C24:C33)</f>
        <v>25422518</v>
      </c>
      <c r="D34" s="89"/>
      <c r="E34" s="234">
        <f>SUM(E24:E33)</f>
        <v>25095583</v>
      </c>
      <c r="F34" s="89"/>
      <c r="G34" s="234">
        <f>SUM(G24:G33)</f>
        <v>25244608</v>
      </c>
      <c r="H34" s="89"/>
      <c r="I34" s="234">
        <f>SUM(I24:I33)</f>
        <v>24915403</v>
      </c>
    </row>
    <row r="35" spans="1:9" ht="20.65" customHeight="1" x14ac:dyDescent="0.25">
      <c r="B35" s="210"/>
      <c r="C35" s="86"/>
      <c r="D35" s="86"/>
      <c r="E35" s="86"/>
      <c r="F35" s="86"/>
      <c r="G35" s="86"/>
      <c r="H35" s="86"/>
      <c r="I35" s="86"/>
    </row>
    <row r="36" spans="1:9" ht="20.65" customHeight="1" thickBot="1" x14ac:dyDescent="0.3">
      <c r="A36" s="3" t="s">
        <v>10</v>
      </c>
      <c r="B36" s="88"/>
      <c r="C36" s="237">
        <f>SUM(C21,C34)</f>
        <v>31959782</v>
      </c>
      <c r="D36" s="89"/>
      <c r="E36" s="237">
        <f>SUM(E21,E34)</f>
        <v>32227804</v>
      </c>
      <c r="F36" s="89"/>
      <c r="G36" s="237">
        <f>SUM(G21,G34)</f>
        <v>31748720</v>
      </c>
      <c r="H36" s="89"/>
      <c r="I36" s="237">
        <f>SUM(I21,I34)</f>
        <v>32030377</v>
      </c>
    </row>
    <row r="37" spans="1:9" ht="20.65" customHeight="1" thickTop="1" x14ac:dyDescent="0.25">
      <c r="A37" s="226"/>
      <c r="B37" s="214"/>
      <c r="C37" s="225"/>
      <c r="D37" s="217"/>
      <c r="E37" s="231"/>
      <c r="F37" s="217"/>
      <c r="G37" s="224"/>
      <c r="H37" s="217"/>
      <c r="I37" s="231"/>
    </row>
    <row r="38" spans="1:9" ht="20.65" customHeight="1" x14ac:dyDescent="0.25">
      <c r="A38" s="216"/>
      <c r="B38" s="214"/>
      <c r="C38" s="218"/>
      <c r="D38" s="215"/>
      <c r="E38" s="218"/>
      <c r="F38" s="215"/>
      <c r="G38" s="218"/>
      <c r="H38" s="215"/>
      <c r="I38" s="218"/>
    </row>
    <row r="39" spans="1:9" ht="20.65" customHeight="1" x14ac:dyDescent="0.3">
      <c r="A39" s="93" t="s">
        <v>70</v>
      </c>
      <c r="B39" s="70"/>
      <c r="C39" s="3"/>
      <c r="D39" s="3"/>
      <c r="E39" s="3"/>
      <c r="G39" s="25"/>
      <c r="I39" s="25"/>
    </row>
    <row r="40" spans="1:9" ht="20.65" customHeight="1" x14ac:dyDescent="0.25">
      <c r="A40" s="94" t="str">
        <f>A2</f>
        <v>Statement of financial position</v>
      </c>
      <c r="B40" s="72"/>
      <c r="C40" s="73"/>
      <c r="D40" s="74"/>
      <c r="E40" s="73"/>
      <c r="G40" s="73"/>
      <c r="H40" s="74"/>
      <c r="I40" s="73"/>
    </row>
    <row r="41" spans="1:9" ht="20.65" customHeight="1" x14ac:dyDescent="0.25">
      <c r="A41" s="95"/>
      <c r="B41" s="75"/>
      <c r="C41" s="292" t="s">
        <v>78</v>
      </c>
      <c r="D41" s="292"/>
      <c r="E41" s="292"/>
      <c r="F41" s="76"/>
      <c r="G41" s="292" t="s">
        <v>80</v>
      </c>
      <c r="H41" s="292"/>
      <c r="I41" s="292"/>
    </row>
    <row r="42" spans="1:9" ht="20.65" customHeight="1" x14ac:dyDescent="0.25">
      <c r="A42" s="95"/>
      <c r="B42" s="75"/>
      <c r="C42" s="292" t="s">
        <v>79</v>
      </c>
      <c r="D42" s="292"/>
      <c r="E42" s="292"/>
      <c r="F42" s="76"/>
      <c r="G42" s="292" t="s">
        <v>79</v>
      </c>
      <c r="H42" s="292"/>
      <c r="I42" s="292"/>
    </row>
    <row r="43" spans="1:9" ht="20.65" customHeight="1" x14ac:dyDescent="0.25">
      <c r="A43" s="90"/>
      <c r="C43" s="78" t="s">
        <v>84</v>
      </c>
      <c r="E43" s="78" t="s">
        <v>32</v>
      </c>
      <c r="G43" s="78" t="s">
        <v>84</v>
      </c>
      <c r="I43" s="78" t="s">
        <v>32</v>
      </c>
    </row>
    <row r="44" spans="1:9" ht="20.65" customHeight="1" x14ac:dyDescent="0.25">
      <c r="A44" s="87" t="s">
        <v>28</v>
      </c>
      <c r="B44" s="77" t="s">
        <v>24</v>
      </c>
      <c r="C44" s="78" t="s">
        <v>197</v>
      </c>
      <c r="D44" s="78"/>
      <c r="E44" s="78" t="s">
        <v>122</v>
      </c>
      <c r="G44" s="78" t="s">
        <v>197</v>
      </c>
      <c r="H44" s="78"/>
      <c r="I44" s="78" t="s">
        <v>122</v>
      </c>
    </row>
    <row r="45" spans="1:9" ht="20.65" customHeight="1" x14ac:dyDescent="0.25">
      <c r="A45" s="87"/>
      <c r="C45" s="79" t="s">
        <v>74</v>
      </c>
      <c r="D45" s="78"/>
      <c r="E45" s="78"/>
      <c r="G45" s="79" t="s">
        <v>74</v>
      </c>
      <c r="H45" s="78"/>
      <c r="I45" s="78"/>
    </row>
    <row r="46" spans="1:9" ht="20.65" customHeight="1" x14ac:dyDescent="0.25">
      <c r="A46" s="87"/>
      <c r="C46" s="289" t="s">
        <v>36</v>
      </c>
      <c r="D46" s="289"/>
      <c r="E46" s="289"/>
      <c r="F46" s="289"/>
      <c r="G46" s="289"/>
      <c r="H46" s="289"/>
      <c r="I46" s="289"/>
    </row>
    <row r="47" spans="1:9" ht="20.65" customHeight="1" x14ac:dyDescent="0.25">
      <c r="A47" s="82" t="s">
        <v>11</v>
      </c>
      <c r="B47" s="210"/>
    </row>
    <row r="48" spans="1:9" ht="20.65" customHeight="1" x14ac:dyDescent="0.25">
      <c r="A48" s="25" t="s">
        <v>207</v>
      </c>
      <c r="B48" s="210"/>
    </row>
    <row r="49" spans="1:9" ht="20.65" customHeight="1" x14ac:dyDescent="0.25">
      <c r="A49" s="96" t="s">
        <v>128</v>
      </c>
      <c r="B49" s="210"/>
      <c r="C49" s="86">
        <v>14653</v>
      </c>
      <c r="D49" s="86"/>
      <c r="E49" s="86">
        <v>31050</v>
      </c>
      <c r="F49" s="86"/>
      <c r="G49" s="233">
        <v>0</v>
      </c>
      <c r="H49" s="86"/>
      <c r="I49" s="233">
        <v>0</v>
      </c>
    </row>
    <row r="50" spans="1:9" ht="20.65" customHeight="1" x14ac:dyDescent="0.25">
      <c r="A50" s="96" t="s">
        <v>208</v>
      </c>
      <c r="B50" s="210"/>
      <c r="C50" s="238">
        <v>665745</v>
      </c>
      <c r="D50" s="86"/>
      <c r="E50" s="238">
        <v>1005407</v>
      </c>
      <c r="F50" s="86"/>
      <c r="G50" s="97">
        <v>649004</v>
      </c>
      <c r="H50" s="86"/>
      <c r="I50" s="97">
        <v>986475</v>
      </c>
    </row>
    <row r="51" spans="1:9" ht="20.65" customHeight="1" x14ac:dyDescent="0.25">
      <c r="A51" s="25" t="s">
        <v>77</v>
      </c>
      <c r="B51" s="210"/>
      <c r="C51" s="238">
        <v>399555</v>
      </c>
      <c r="D51" s="86"/>
      <c r="E51" s="238">
        <v>410637</v>
      </c>
      <c r="F51" s="86"/>
      <c r="G51" s="59">
        <v>392424</v>
      </c>
      <c r="H51" s="86"/>
      <c r="I51" s="59">
        <v>404543</v>
      </c>
    </row>
    <row r="52" spans="1:9" ht="20.65" customHeight="1" x14ac:dyDescent="0.25">
      <c r="A52" s="25" t="s">
        <v>129</v>
      </c>
      <c r="B52" s="210"/>
      <c r="C52" s="238">
        <v>303856</v>
      </c>
      <c r="D52" s="86"/>
      <c r="E52" s="238">
        <v>194894</v>
      </c>
      <c r="F52" s="86"/>
      <c r="G52" s="59">
        <v>302029</v>
      </c>
      <c r="H52" s="86"/>
      <c r="I52" s="59">
        <v>193824</v>
      </c>
    </row>
    <row r="53" spans="1:9" ht="20.65" customHeight="1" x14ac:dyDescent="0.25">
      <c r="A53" s="96" t="s">
        <v>209</v>
      </c>
      <c r="B53" s="210" t="s">
        <v>199</v>
      </c>
      <c r="C53" s="86">
        <v>36000</v>
      </c>
      <c r="D53" s="86"/>
      <c r="E53" s="86">
        <v>22000</v>
      </c>
      <c r="F53" s="86"/>
      <c r="G53" s="233">
        <v>0</v>
      </c>
      <c r="H53" s="86"/>
      <c r="I53" s="233">
        <v>0</v>
      </c>
    </row>
    <row r="54" spans="1:9" ht="20.65" customHeight="1" x14ac:dyDescent="0.25">
      <c r="A54" s="96" t="s">
        <v>210</v>
      </c>
      <c r="B54" s="25"/>
      <c r="C54" s="25"/>
      <c r="E54" s="25"/>
      <c r="G54" s="25"/>
      <c r="I54" s="25"/>
    </row>
    <row r="55" spans="1:9" ht="20.65" customHeight="1" x14ac:dyDescent="0.25">
      <c r="A55" s="96" t="s">
        <v>211</v>
      </c>
      <c r="B55" s="210"/>
      <c r="C55" s="86">
        <v>6662</v>
      </c>
      <c r="D55" s="86"/>
      <c r="E55" s="86">
        <v>6662</v>
      </c>
      <c r="F55" s="86"/>
      <c r="G55" s="239">
        <v>6662</v>
      </c>
      <c r="H55" s="86"/>
      <c r="I55" s="239">
        <v>6662</v>
      </c>
    </row>
    <row r="56" spans="1:9" ht="20.65" customHeight="1" x14ac:dyDescent="0.25">
      <c r="A56" s="3" t="s">
        <v>17</v>
      </c>
      <c r="B56" s="88"/>
      <c r="C56" s="240">
        <f>SUM(C49:C55)</f>
        <v>1426471</v>
      </c>
      <c r="D56" s="98">
        <v>0</v>
      </c>
      <c r="E56" s="240">
        <f>SUM(E49:E55)</f>
        <v>1670650</v>
      </c>
      <c r="F56" s="98">
        <v>0</v>
      </c>
      <c r="G56" s="240">
        <f>SUM(G49:G55)</f>
        <v>1350119</v>
      </c>
      <c r="H56" s="98">
        <v>0</v>
      </c>
      <c r="I56" s="240">
        <f>SUM(I49:I55)</f>
        <v>1591504</v>
      </c>
    </row>
    <row r="57" spans="1:9" ht="20.65" customHeight="1" x14ac:dyDescent="0.25">
      <c r="B57" s="210"/>
      <c r="C57" s="99"/>
      <c r="D57" s="99"/>
      <c r="E57" s="99"/>
      <c r="F57" s="99"/>
      <c r="G57" s="99"/>
      <c r="H57" s="99"/>
      <c r="I57" s="99"/>
    </row>
    <row r="58" spans="1:9" ht="20.65" customHeight="1" x14ac:dyDescent="0.25">
      <c r="A58" s="82" t="s">
        <v>49</v>
      </c>
      <c r="B58" s="210"/>
      <c r="C58" s="99"/>
      <c r="D58" s="99"/>
      <c r="E58" s="99"/>
      <c r="F58" s="99"/>
      <c r="G58" s="99"/>
      <c r="H58" s="99"/>
      <c r="I58" s="99"/>
    </row>
    <row r="59" spans="1:9" ht="20.65" customHeight="1" x14ac:dyDescent="0.25">
      <c r="A59" s="25" t="s">
        <v>130</v>
      </c>
      <c r="B59" s="210"/>
      <c r="C59" s="99">
        <v>471518</v>
      </c>
      <c r="D59" s="99"/>
      <c r="E59" s="99">
        <v>205761</v>
      </c>
      <c r="F59" s="99"/>
      <c r="G59" s="99">
        <v>469529</v>
      </c>
      <c r="H59" s="99"/>
      <c r="I59" s="99">
        <v>204581</v>
      </c>
    </row>
    <row r="60" spans="1:9" s="3" customFormat="1" ht="20.65" customHeight="1" x14ac:dyDescent="0.25">
      <c r="A60" s="25" t="s">
        <v>57</v>
      </c>
      <c r="B60" s="210" t="s">
        <v>171</v>
      </c>
      <c r="C60" s="84">
        <v>2434986</v>
      </c>
      <c r="D60" s="86"/>
      <c r="E60" s="84">
        <v>2452849</v>
      </c>
      <c r="F60" s="86"/>
      <c r="G60" s="84">
        <v>2428986</v>
      </c>
      <c r="H60" s="86"/>
      <c r="I60" s="84">
        <v>2450507</v>
      </c>
    </row>
    <row r="61" spans="1:9" ht="20.65" customHeight="1" x14ac:dyDescent="0.25">
      <c r="A61" s="25" t="s">
        <v>92</v>
      </c>
      <c r="B61" s="210"/>
      <c r="C61" s="97">
        <v>484745</v>
      </c>
      <c r="D61" s="86"/>
      <c r="E61" s="97">
        <v>497442</v>
      </c>
      <c r="F61" s="86"/>
      <c r="G61" s="97">
        <v>456526</v>
      </c>
      <c r="H61" s="86"/>
      <c r="I61" s="97">
        <v>467618</v>
      </c>
    </row>
    <row r="62" spans="1:9" ht="20.65" customHeight="1" x14ac:dyDescent="0.25">
      <c r="A62" s="25" t="s">
        <v>188</v>
      </c>
      <c r="B62" s="210"/>
      <c r="C62" s="97">
        <v>186292</v>
      </c>
      <c r="D62" s="86"/>
      <c r="E62" s="97">
        <v>191275</v>
      </c>
      <c r="F62" s="99"/>
      <c r="G62" s="99">
        <v>186292</v>
      </c>
      <c r="H62" s="99"/>
      <c r="I62" s="99">
        <v>191275</v>
      </c>
    </row>
    <row r="63" spans="1:9" ht="20.65" customHeight="1" x14ac:dyDescent="0.25">
      <c r="A63" s="25" t="s">
        <v>42</v>
      </c>
      <c r="B63" s="210"/>
      <c r="C63" s="100">
        <v>90352</v>
      </c>
      <c r="D63" s="86"/>
      <c r="E63" s="100">
        <v>93066</v>
      </c>
      <c r="F63" s="86"/>
      <c r="G63" s="100">
        <v>87801</v>
      </c>
      <c r="H63" s="86"/>
      <c r="I63" s="100">
        <v>91414</v>
      </c>
    </row>
    <row r="64" spans="1:9" ht="20.65" customHeight="1" x14ac:dyDescent="0.25">
      <c r="A64" s="3" t="s">
        <v>43</v>
      </c>
      <c r="B64" s="88"/>
      <c r="C64" s="98">
        <f>SUM(C59:C63)</f>
        <v>3667893</v>
      </c>
      <c r="D64" s="98"/>
      <c r="E64" s="98">
        <f>SUM(E59:E63)</f>
        <v>3440393</v>
      </c>
      <c r="F64" s="98"/>
      <c r="G64" s="98">
        <f>SUM(G59:G63)</f>
        <v>3629134</v>
      </c>
      <c r="H64" s="98"/>
      <c r="I64" s="98">
        <f>SUM(I59:I63)</f>
        <v>3405395</v>
      </c>
    </row>
    <row r="65" spans="1:9" ht="20.65" customHeight="1" x14ac:dyDescent="0.25">
      <c r="A65" s="3"/>
      <c r="B65" s="88"/>
      <c r="C65" s="241"/>
      <c r="D65" s="98"/>
      <c r="E65" s="241"/>
      <c r="F65" s="98"/>
      <c r="G65" s="241"/>
      <c r="H65" s="98"/>
      <c r="I65" s="241"/>
    </row>
    <row r="66" spans="1:9" ht="20.65" customHeight="1" x14ac:dyDescent="0.25">
      <c r="A66" s="3" t="s">
        <v>26</v>
      </c>
      <c r="B66" s="210"/>
      <c r="C66" s="242">
        <f>C56+C64</f>
        <v>5094364</v>
      </c>
      <c r="D66" s="98"/>
      <c r="E66" s="242">
        <f>E56+E64</f>
        <v>5111043</v>
      </c>
      <c r="F66" s="98"/>
      <c r="G66" s="242">
        <f>G56+G64</f>
        <v>4979253</v>
      </c>
      <c r="H66" s="98"/>
      <c r="I66" s="242">
        <f>I56+I64</f>
        <v>4996899</v>
      </c>
    </row>
    <row r="67" spans="1:9" ht="20.65" customHeight="1" x14ac:dyDescent="0.25">
      <c r="A67" s="87"/>
      <c r="B67" s="210"/>
      <c r="C67" s="105"/>
      <c r="D67" s="98"/>
      <c r="E67" s="105"/>
      <c r="F67" s="98"/>
      <c r="G67" s="105"/>
      <c r="H67" s="98"/>
      <c r="I67" s="105"/>
    </row>
    <row r="68" spans="1:9" s="3" customFormat="1" ht="20.65" customHeight="1" x14ac:dyDescent="0.25">
      <c r="A68" s="222"/>
      <c r="B68" s="221"/>
      <c r="C68" s="219"/>
      <c r="D68" s="220"/>
      <c r="E68" s="219"/>
      <c r="F68" s="220"/>
      <c r="G68" s="219"/>
      <c r="H68" s="220"/>
      <c r="I68" s="219"/>
    </row>
    <row r="69" spans="1:9" ht="20.65" customHeight="1" x14ac:dyDescent="0.25">
      <c r="A69" s="230"/>
      <c r="B69" s="227"/>
      <c r="C69" s="228"/>
      <c r="D69" s="229"/>
      <c r="E69" s="228"/>
      <c r="F69" s="215"/>
      <c r="G69" s="228"/>
      <c r="H69" s="229"/>
      <c r="I69" s="228"/>
    </row>
    <row r="70" spans="1:9" ht="20.65" customHeight="1" x14ac:dyDescent="0.3">
      <c r="A70" s="93" t="s">
        <v>70</v>
      </c>
      <c r="B70" s="70"/>
      <c r="C70" s="3"/>
      <c r="D70" s="3"/>
      <c r="E70" s="3"/>
      <c r="G70" s="25"/>
      <c r="I70" s="25"/>
    </row>
    <row r="71" spans="1:9" ht="20.65" customHeight="1" x14ac:dyDescent="0.25">
      <c r="A71" s="94" t="str">
        <f>A40</f>
        <v>Statement of financial position</v>
      </c>
      <c r="B71" s="72"/>
      <c r="C71" s="73"/>
      <c r="D71" s="74"/>
      <c r="E71" s="73"/>
      <c r="G71" s="73"/>
      <c r="H71" s="74"/>
      <c r="I71" s="73"/>
    </row>
    <row r="72" spans="1:9" ht="20.65" customHeight="1" x14ac:dyDescent="0.25">
      <c r="A72" s="95"/>
      <c r="B72" s="75"/>
      <c r="C72" s="292" t="s">
        <v>78</v>
      </c>
      <c r="D72" s="292"/>
      <c r="E72" s="292"/>
      <c r="F72" s="76"/>
      <c r="G72" s="292" t="s">
        <v>80</v>
      </c>
      <c r="H72" s="292"/>
      <c r="I72" s="292"/>
    </row>
    <row r="73" spans="1:9" ht="20.65" customHeight="1" x14ac:dyDescent="0.25">
      <c r="A73" s="95"/>
      <c r="B73" s="75"/>
      <c r="C73" s="292" t="s">
        <v>79</v>
      </c>
      <c r="D73" s="292"/>
      <c r="E73" s="292"/>
      <c r="F73" s="76"/>
      <c r="G73" s="292" t="s">
        <v>79</v>
      </c>
      <c r="H73" s="292"/>
      <c r="I73" s="292"/>
    </row>
    <row r="74" spans="1:9" ht="20.65" customHeight="1" x14ac:dyDescent="0.25">
      <c r="A74" s="90"/>
      <c r="C74" s="78" t="s">
        <v>84</v>
      </c>
      <c r="E74" s="78" t="s">
        <v>32</v>
      </c>
      <c r="G74" s="78" t="s">
        <v>84</v>
      </c>
      <c r="I74" s="78" t="s">
        <v>32</v>
      </c>
    </row>
    <row r="75" spans="1:9" ht="20.65" customHeight="1" x14ac:dyDescent="0.25">
      <c r="A75" s="87" t="s">
        <v>28</v>
      </c>
      <c r="C75" s="78" t="s">
        <v>197</v>
      </c>
      <c r="D75" s="78"/>
      <c r="E75" s="78" t="s">
        <v>122</v>
      </c>
      <c r="G75" s="78" t="s">
        <v>197</v>
      </c>
      <c r="H75" s="78"/>
      <c r="I75" s="78" t="s">
        <v>122</v>
      </c>
    </row>
    <row r="76" spans="1:9" ht="20.65" customHeight="1" x14ac:dyDescent="0.25">
      <c r="A76" s="87"/>
      <c r="C76" s="79" t="s">
        <v>74</v>
      </c>
      <c r="D76" s="78"/>
      <c r="E76" s="78"/>
      <c r="G76" s="79" t="s">
        <v>74</v>
      </c>
      <c r="H76" s="78"/>
      <c r="I76" s="78"/>
    </row>
    <row r="77" spans="1:9" ht="20.65" customHeight="1" x14ac:dyDescent="0.25">
      <c r="A77" s="87"/>
      <c r="C77" s="289" t="s">
        <v>36</v>
      </c>
      <c r="D77" s="289"/>
      <c r="E77" s="289"/>
      <c r="F77" s="289"/>
      <c r="G77" s="289"/>
      <c r="H77" s="289"/>
      <c r="I77" s="289"/>
    </row>
    <row r="78" spans="1:9" ht="20.65" customHeight="1" x14ac:dyDescent="0.25">
      <c r="A78" s="82" t="s">
        <v>29</v>
      </c>
      <c r="B78" s="210"/>
      <c r="C78" s="99"/>
      <c r="D78" s="99"/>
      <c r="E78" s="99"/>
      <c r="F78" s="99"/>
      <c r="G78" s="99"/>
      <c r="H78" s="99"/>
      <c r="I78" s="99"/>
    </row>
    <row r="79" spans="1:9" ht="20.65" customHeight="1" x14ac:dyDescent="0.25">
      <c r="A79" s="25" t="s">
        <v>131</v>
      </c>
      <c r="B79" s="210"/>
      <c r="C79" s="99"/>
      <c r="D79" s="99"/>
      <c r="E79" s="99"/>
      <c r="F79" s="99"/>
      <c r="G79" s="99"/>
      <c r="H79" s="99"/>
      <c r="I79" s="99"/>
    </row>
    <row r="80" spans="1:9" ht="20.65" customHeight="1" x14ac:dyDescent="0.25">
      <c r="A80" s="25" t="s">
        <v>101</v>
      </c>
      <c r="B80" s="210"/>
      <c r="C80" s="99"/>
      <c r="D80" s="99"/>
      <c r="E80" s="99"/>
      <c r="F80" s="99"/>
      <c r="G80" s="99"/>
      <c r="H80" s="99"/>
      <c r="I80" s="99"/>
    </row>
    <row r="81" spans="1:9" ht="20.65" customHeight="1" x14ac:dyDescent="0.25">
      <c r="A81" s="101" t="s">
        <v>212</v>
      </c>
      <c r="B81" s="210"/>
    </row>
    <row r="82" spans="1:9" ht="20.65" customHeight="1" thickBot="1" x14ac:dyDescent="0.3">
      <c r="A82" s="101" t="s">
        <v>132</v>
      </c>
      <c r="B82" s="210"/>
      <c r="C82" s="102">
        <v>500000</v>
      </c>
      <c r="D82" s="86"/>
      <c r="E82" s="102">
        <v>500000</v>
      </c>
      <c r="F82" s="86"/>
      <c r="G82" s="102">
        <v>500000</v>
      </c>
      <c r="H82" s="86"/>
      <c r="I82" s="102">
        <v>500000</v>
      </c>
    </row>
    <row r="83" spans="1:9" ht="20.65" customHeight="1" thickTop="1" x14ac:dyDescent="0.25">
      <c r="A83" s="25" t="s">
        <v>213</v>
      </c>
      <c r="B83" s="210"/>
      <c r="C83" s="84"/>
      <c r="D83" s="86"/>
      <c r="E83" s="84"/>
      <c r="F83" s="86"/>
      <c r="G83" s="84"/>
      <c r="H83" s="86"/>
      <c r="I83" s="84"/>
    </row>
    <row r="84" spans="1:9" ht="20.65" customHeight="1" x14ac:dyDescent="0.25">
      <c r="A84" s="101" t="s">
        <v>214</v>
      </c>
      <c r="B84" s="210"/>
    </row>
    <row r="85" spans="1:9" ht="20.65" customHeight="1" x14ac:dyDescent="0.25">
      <c r="A85" s="101" t="s">
        <v>132</v>
      </c>
      <c r="B85" s="210"/>
      <c r="C85" s="84">
        <v>290634</v>
      </c>
      <c r="D85" s="86"/>
      <c r="E85" s="84">
        <v>290634</v>
      </c>
      <c r="F85" s="86"/>
      <c r="G85" s="84">
        <v>290634</v>
      </c>
      <c r="H85" s="86"/>
      <c r="I85" s="84">
        <v>290634</v>
      </c>
    </row>
    <row r="86" spans="1:9" ht="20.65" customHeight="1" x14ac:dyDescent="0.25">
      <c r="A86" s="243" t="s">
        <v>133</v>
      </c>
      <c r="B86" s="210"/>
      <c r="C86" s="99"/>
      <c r="D86" s="99"/>
      <c r="E86" s="99"/>
      <c r="F86" s="99"/>
      <c r="G86" s="99"/>
      <c r="H86" s="99"/>
      <c r="I86" s="99"/>
    </row>
    <row r="87" spans="1:9" ht="20.65" customHeight="1" x14ac:dyDescent="0.25">
      <c r="A87" t="s">
        <v>215</v>
      </c>
      <c r="B87" s="210"/>
      <c r="C87" s="86">
        <v>1487144</v>
      </c>
      <c r="D87" s="86"/>
      <c r="E87" s="86">
        <v>1487144</v>
      </c>
      <c r="F87" s="86"/>
      <c r="G87" s="86">
        <v>1487144</v>
      </c>
      <c r="H87" s="86"/>
      <c r="I87" s="86">
        <v>1487144</v>
      </c>
    </row>
    <row r="88" spans="1:9" ht="20.65" customHeight="1" x14ac:dyDescent="0.25">
      <c r="A88" s="25" t="s">
        <v>89</v>
      </c>
      <c r="B88" s="210"/>
      <c r="C88" s="86">
        <v>51433</v>
      </c>
      <c r="D88" s="86"/>
      <c r="E88" s="86">
        <v>51433</v>
      </c>
      <c r="F88" s="86"/>
      <c r="G88" s="86">
        <v>51433</v>
      </c>
      <c r="H88" s="86"/>
      <c r="I88" s="86">
        <v>51433</v>
      </c>
    </row>
    <row r="89" spans="1:9" ht="20.65" customHeight="1" x14ac:dyDescent="0.25">
      <c r="A89" s="244" t="s">
        <v>216</v>
      </c>
      <c r="B89" s="210"/>
      <c r="C89" s="99"/>
      <c r="D89" s="99"/>
      <c r="E89" s="99"/>
      <c r="F89" s="99"/>
      <c r="G89" s="99"/>
      <c r="H89" s="99"/>
      <c r="I89" s="99"/>
    </row>
    <row r="90" spans="1:9" ht="20.65" customHeight="1" x14ac:dyDescent="0.25">
      <c r="A90" s="25" t="s">
        <v>12</v>
      </c>
      <c r="B90" s="210"/>
      <c r="C90" s="99"/>
      <c r="D90" s="99"/>
      <c r="E90" s="99"/>
      <c r="F90" s="99"/>
      <c r="G90" s="99"/>
      <c r="H90" s="99"/>
      <c r="I90" s="99"/>
    </row>
    <row r="91" spans="1:9" ht="20.65" customHeight="1" x14ac:dyDescent="0.25">
      <c r="A91" s="25" t="s">
        <v>21</v>
      </c>
      <c r="B91" s="245"/>
      <c r="C91" s="86">
        <v>50000</v>
      </c>
      <c r="D91" s="86"/>
      <c r="E91" s="86">
        <v>50000</v>
      </c>
      <c r="F91" s="86"/>
      <c r="G91" s="86">
        <v>50000</v>
      </c>
      <c r="H91" s="86"/>
      <c r="I91" s="86">
        <v>50000</v>
      </c>
    </row>
    <row r="92" spans="1:9" ht="20.65" customHeight="1" x14ac:dyDescent="0.25">
      <c r="A92" s="25" t="s">
        <v>55</v>
      </c>
      <c r="B92" s="245"/>
      <c r="C92" s="246">
        <v>2030721</v>
      </c>
      <c r="D92" s="86"/>
      <c r="E92" s="246">
        <v>2030721</v>
      </c>
      <c r="F92" s="86"/>
      <c r="G92" s="246">
        <v>2030721</v>
      </c>
      <c r="H92" s="86"/>
      <c r="I92" s="246">
        <v>2030721</v>
      </c>
    </row>
    <row r="93" spans="1:9" ht="20.65" customHeight="1" x14ac:dyDescent="0.25">
      <c r="A93" s="25" t="s">
        <v>22</v>
      </c>
      <c r="B93" s="210"/>
      <c r="C93" s="86">
        <v>11382661</v>
      </c>
      <c r="D93" s="86"/>
      <c r="E93" s="86">
        <v>11498629</v>
      </c>
      <c r="F93" s="86"/>
      <c r="G93" s="86">
        <v>11283011</v>
      </c>
      <c r="H93" s="86"/>
      <c r="I93" s="86">
        <v>11401641</v>
      </c>
    </row>
    <row r="94" spans="1:9" ht="20.65" customHeight="1" x14ac:dyDescent="0.25">
      <c r="A94" s="25" t="s">
        <v>102</v>
      </c>
      <c r="B94" s="210"/>
      <c r="C94" s="103">
        <v>11577948</v>
      </c>
      <c r="D94" s="86"/>
      <c r="E94" s="103">
        <v>11719605</v>
      </c>
      <c r="F94" s="86"/>
      <c r="G94" s="104">
        <v>11576524</v>
      </c>
      <c r="H94" s="86"/>
      <c r="I94" s="104">
        <v>11721905</v>
      </c>
    </row>
    <row r="95" spans="1:9" ht="20.65" customHeight="1" x14ac:dyDescent="0.25">
      <c r="A95" s="3" t="s">
        <v>103</v>
      </c>
      <c r="B95" s="210"/>
      <c r="C95" s="247">
        <f>SUM(C85:C94)</f>
        <v>26870541</v>
      </c>
      <c r="D95" s="247"/>
      <c r="E95" s="247">
        <f>SUM(E85:E94)</f>
        <v>27128166</v>
      </c>
      <c r="F95" s="247"/>
      <c r="G95" s="247">
        <f>SUM(G85:G94)</f>
        <v>26769467</v>
      </c>
      <c r="H95" s="247"/>
      <c r="I95" s="247">
        <f>SUM(I85:I94)</f>
        <v>27033478</v>
      </c>
    </row>
    <row r="96" spans="1:9" s="3" customFormat="1" ht="20.65" customHeight="1" x14ac:dyDescent="0.25">
      <c r="A96" s="25" t="s">
        <v>73</v>
      </c>
      <c r="B96" s="88"/>
      <c r="C96" s="86">
        <v>-5123</v>
      </c>
      <c r="D96" s="86"/>
      <c r="E96" s="86">
        <v>-11405</v>
      </c>
      <c r="F96" s="86"/>
      <c r="G96" s="233">
        <v>0</v>
      </c>
      <c r="H96" s="86"/>
      <c r="I96" s="233">
        <v>0</v>
      </c>
    </row>
    <row r="97" spans="1:9" s="3" customFormat="1" ht="20.65" customHeight="1" x14ac:dyDescent="0.25">
      <c r="A97" s="106" t="s">
        <v>104</v>
      </c>
      <c r="B97" s="88"/>
      <c r="C97" s="248">
        <f>SUM(C95:C96)</f>
        <v>26865418</v>
      </c>
      <c r="D97" s="247"/>
      <c r="E97" s="248">
        <f>SUM(E95:E96)</f>
        <v>27116761</v>
      </c>
      <c r="F97" s="247"/>
      <c r="G97" s="248">
        <f>SUM(G95:G96)</f>
        <v>26769467</v>
      </c>
      <c r="H97" s="247"/>
      <c r="I97" s="248">
        <f>SUM(I95:I96)</f>
        <v>27033478</v>
      </c>
    </row>
    <row r="98" spans="1:9" s="3" customFormat="1" ht="20.65" customHeight="1" x14ac:dyDescent="0.25">
      <c r="A98" s="106"/>
      <c r="B98" s="88"/>
      <c r="C98" s="251" t="s">
        <v>201</v>
      </c>
      <c r="D98" s="247"/>
      <c r="E98" s="247"/>
      <c r="F98" s="247"/>
      <c r="G98" s="247"/>
      <c r="H98" s="247"/>
      <c r="I98" s="247"/>
    </row>
    <row r="99" spans="1:9" s="3" customFormat="1" ht="20.65" customHeight="1" thickBot="1" x14ac:dyDescent="0.3">
      <c r="A99" s="3" t="s">
        <v>105</v>
      </c>
      <c r="B99" s="88"/>
      <c r="C99" s="249">
        <f>SUM(C66,C97)</f>
        <v>31959782</v>
      </c>
      <c r="D99" s="247"/>
      <c r="E99" s="249">
        <f>SUM(E66,E97)</f>
        <v>32227804</v>
      </c>
      <c r="F99" s="247"/>
      <c r="G99" s="249">
        <f>SUM(G66,G97)</f>
        <v>31748720</v>
      </c>
      <c r="H99" s="247"/>
      <c r="I99" s="249">
        <f>SUM(I66,I97)</f>
        <v>32030377</v>
      </c>
    </row>
    <row r="100" spans="1:9" ht="20.65" customHeight="1" thickTop="1" x14ac:dyDescent="0.25">
      <c r="B100" s="210"/>
      <c r="C100" s="250"/>
      <c r="D100" s="250"/>
      <c r="E100" s="250"/>
      <c r="F100" s="250"/>
      <c r="G100" s="250"/>
      <c r="H100" s="250"/>
      <c r="I100" s="250"/>
    </row>
    <row r="101" spans="1:9" ht="20.65" customHeight="1" x14ac:dyDescent="0.25">
      <c r="A101" s="216"/>
      <c r="B101" s="214"/>
      <c r="C101" s="223"/>
      <c r="D101" s="223"/>
      <c r="E101" s="223"/>
      <c r="F101" s="223"/>
      <c r="G101" s="223"/>
      <c r="H101" s="223"/>
      <c r="I101" s="223"/>
    </row>
  </sheetData>
  <mergeCells count="16">
    <mergeCell ref="C72:E72"/>
    <mergeCell ref="G72:I72"/>
    <mergeCell ref="C73:E73"/>
    <mergeCell ref="G73:I73"/>
    <mergeCell ref="C77:I77"/>
    <mergeCell ref="C41:E41"/>
    <mergeCell ref="G41:I41"/>
    <mergeCell ref="C42:E42"/>
    <mergeCell ref="G42:I42"/>
    <mergeCell ref="C46:I46"/>
    <mergeCell ref="C9:I9"/>
    <mergeCell ref="A3:E3"/>
    <mergeCell ref="C4:E4"/>
    <mergeCell ref="G4:I4"/>
    <mergeCell ref="C5:E5"/>
    <mergeCell ref="G5:I5"/>
  </mergeCells>
  <pageMargins left="0.7" right="0.7" top="0.48" bottom="0.5" header="0.5" footer="0.5"/>
  <pageSetup paperSize="9" scale="87" firstPageNumber="2" orientation="portrait" useFirstPageNumber="1" r:id="rId1"/>
  <headerFooter>
    <oddFooter>&amp;L   
The accompanying notes form an integral part of the interim financial statements.
&amp;C&amp;P</oddFooter>
  </headerFooter>
  <rowBreaks count="2" manualBreakCount="2">
    <brk id="38" max="16383" man="1"/>
    <brk id="69" max="16383" man="1"/>
  </rowBreaks>
  <ignoredErrors>
    <ignoredError sqref="C7:I7 B13:B15 B25:B32 C44:I44 B53:B62 C75:I7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141"/>
  <sheetViews>
    <sheetView zoomScaleNormal="100" zoomScaleSheetLayoutView="100" workbookViewId="0"/>
  </sheetViews>
  <sheetFormatPr defaultColWidth="9.42578125" defaultRowHeight="20.25" customHeight="1" x14ac:dyDescent="0.25"/>
  <cols>
    <col min="1" max="1" width="47.42578125" style="256" customWidth="1"/>
    <col min="2" max="2" width="8.140625" style="266" customWidth="1"/>
    <col min="3" max="3" width="1.85546875" style="256" customWidth="1"/>
    <col min="4" max="4" width="11.7109375" style="61" customWidth="1"/>
    <col min="5" max="5" width="0.5703125" style="61" customWidth="1"/>
    <col min="6" max="6" width="11.7109375" style="61" customWidth="1"/>
    <col min="7" max="7" width="0.5703125" style="61" customWidth="1"/>
    <col min="8" max="8" width="11.7109375" style="61" customWidth="1"/>
    <col min="9" max="9" width="0.5703125" style="61" customWidth="1"/>
    <col min="10" max="10" width="11.7109375" style="61" customWidth="1"/>
    <col min="11" max="11" width="9.42578125" style="256"/>
    <col min="12" max="12" width="13.42578125" style="256" customWidth="1"/>
    <col min="13" max="13" width="9.42578125" style="256"/>
    <col min="14" max="14" width="12.28515625" style="256" customWidth="1"/>
    <col min="15" max="16384" width="9.42578125" style="256"/>
  </cols>
  <sheetData>
    <row r="1" spans="1:10" ht="20.25" customHeight="1" x14ac:dyDescent="0.3">
      <c r="A1" s="182" t="s">
        <v>70</v>
      </c>
      <c r="B1" s="182"/>
      <c r="C1" s="182"/>
      <c r="D1" s="36"/>
      <c r="E1" s="36"/>
      <c r="F1" s="36"/>
    </row>
    <row r="2" spans="1:10" s="262" customFormat="1" ht="20.25" customHeight="1" x14ac:dyDescent="0.25">
      <c r="A2" s="10" t="s">
        <v>61</v>
      </c>
      <c r="B2" s="10"/>
      <c r="C2" s="260"/>
      <c r="D2" s="261"/>
      <c r="E2" s="261"/>
      <c r="F2" s="261"/>
      <c r="G2" s="61"/>
      <c r="H2" s="261"/>
      <c r="I2" s="261"/>
      <c r="J2" s="261"/>
    </row>
    <row r="3" spans="1:10" s="262" customFormat="1" ht="20.25" customHeight="1" x14ac:dyDescent="0.25">
      <c r="A3" s="10"/>
      <c r="B3" s="10"/>
      <c r="C3" s="260"/>
      <c r="D3" s="261"/>
      <c r="E3" s="261"/>
      <c r="F3" s="261"/>
      <c r="G3" s="61"/>
      <c r="H3" s="261"/>
      <c r="I3" s="261"/>
      <c r="J3" s="261"/>
    </row>
    <row r="4" spans="1:10" s="262" customFormat="1" ht="20.25" customHeight="1" x14ac:dyDescent="0.25">
      <c r="A4" s="10"/>
      <c r="B4" s="10"/>
      <c r="C4" s="260"/>
      <c r="D4" s="294" t="s">
        <v>78</v>
      </c>
      <c r="E4" s="294"/>
      <c r="F4" s="294"/>
      <c r="G4" s="258"/>
      <c r="H4" s="294" t="s">
        <v>80</v>
      </c>
      <c r="I4" s="294"/>
      <c r="J4" s="294"/>
    </row>
    <row r="5" spans="1:10" s="262" customFormat="1" ht="20.25" customHeight="1" x14ac:dyDescent="0.25">
      <c r="A5" s="10"/>
      <c r="B5" s="10"/>
      <c r="C5" s="260"/>
      <c r="D5" s="294" t="s">
        <v>79</v>
      </c>
      <c r="E5" s="294"/>
      <c r="F5" s="294"/>
      <c r="G5" s="258"/>
      <c r="H5" s="294" t="s">
        <v>79</v>
      </c>
      <c r="I5" s="294"/>
      <c r="J5" s="294"/>
    </row>
    <row r="6" spans="1:10" ht="21" customHeight="1" x14ac:dyDescent="0.25">
      <c r="B6" s="263"/>
      <c r="D6" s="295" t="s">
        <v>71</v>
      </c>
      <c r="E6" s="295"/>
      <c r="F6" s="295"/>
      <c r="H6" s="295" t="s">
        <v>71</v>
      </c>
      <c r="I6" s="295"/>
      <c r="J6" s="295"/>
    </row>
    <row r="7" spans="1:10" ht="20.25" customHeight="1" x14ac:dyDescent="0.25">
      <c r="B7" s="263"/>
      <c r="D7" s="296" t="s">
        <v>84</v>
      </c>
      <c r="E7" s="296"/>
      <c r="F7" s="296"/>
      <c r="H7" s="296" t="s">
        <v>84</v>
      </c>
      <c r="I7" s="296"/>
      <c r="J7" s="296"/>
    </row>
    <row r="8" spans="1:10" ht="20.25" customHeight="1" x14ac:dyDescent="0.25">
      <c r="B8" s="264"/>
      <c r="D8" s="44" t="s">
        <v>197</v>
      </c>
      <c r="E8" s="45"/>
      <c r="F8" s="44" t="s">
        <v>122</v>
      </c>
      <c r="G8" s="45"/>
      <c r="H8" s="44" t="s">
        <v>197</v>
      </c>
      <c r="I8" s="45"/>
      <c r="J8" s="44" t="s">
        <v>122</v>
      </c>
    </row>
    <row r="9" spans="1:10" ht="20.25" customHeight="1" x14ac:dyDescent="0.25">
      <c r="A9" s="265"/>
      <c r="B9" s="264"/>
      <c r="D9" s="293" t="s">
        <v>36</v>
      </c>
      <c r="E9" s="293"/>
      <c r="F9" s="293"/>
      <c r="G9" s="293"/>
      <c r="H9" s="293"/>
      <c r="I9" s="293"/>
      <c r="J9" s="293"/>
    </row>
    <row r="10" spans="1:10" ht="15.75" customHeight="1" x14ac:dyDescent="0.25">
      <c r="A10" s="265"/>
      <c r="B10" s="264"/>
      <c r="D10" s="259"/>
      <c r="E10" s="259"/>
      <c r="F10" s="259"/>
      <c r="G10" s="259"/>
      <c r="H10" s="259"/>
      <c r="I10" s="259"/>
      <c r="J10" s="259"/>
    </row>
    <row r="11" spans="1:10" ht="20.25" customHeight="1" x14ac:dyDescent="0.25">
      <c r="A11" s="256" t="s">
        <v>217</v>
      </c>
      <c r="D11" s="48">
        <v>1283073</v>
      </c>
      <c r="E11" s="48"/>
      <c r="F11" s="48">
        <v>2087674</v>
      </c>
      <c r="G11" s="51"/>
      <c r="H11" s="48">
        <v>1225492</v>
      </c>
      <c r="I11" s="51"/>
      <c r="J11" s="48">
        <v>2044996</v>
      </c>
    </row>
    <row r="12" spans="1:10" ht="20.25" customHeight="1" x14ac:dyDescent="0.25">
      <c r="A12" s="267" t="s">
        <v>218</v>
      </c>
      <c r="D12" s="48">
        <v>927045</v>
      </c>
      <c r="E12" s="48"/>
      <c r="F12" s="48">
        <v>1443841</v>
      </c>
      <c r="G12" s="51"/>
      <c r="H12" s="48">
        <v>885775</v>
      </c>
      <c r="I12" s="51"/>
      <c r="J12" s="48">
        <v>1414442</v>
      </c>
    </row>
    <row r="13" spans="1:10" ht="20.25" customHeight="1" x14ac:dyDescent="0.25">
      <c r="A13" s="268" t="s">
        <v>51</v>
      </c>
      <c r="D13" s="269">
        <f>D11-D12</f>
        <v>356028</v>
      </c>
      <c r="E13" s="29"/>
      <c r="F13" s="269">
        <f>F11-F12</f>
        <v>643833</v>
      </c>
      <c r="G13" s="29"/>
      <c r="H13" s="269">
        <f>H11-H12</f>
        <v>339717</v>
      </c>
      <c r="I13" s="29"/>
      <c r="J13" s="269">
        <f>J11-J12</f>
        <v>630554</v>
      </c>
    </row>
    <row r="14" spans="1:10" s="36" customFormat="1" ht="16.5" customHeight="1" x14ac:dyDescent="0.25">
      <c r="B14" s="270"/>
      <c r="D14" s="34"/>
      <c r="E14" s="29"/>
      <c r="F14" s="34"/>
      <c r="G14" s="29"/>
      <c r="H14" s="196"/>
      <c r="I14" s="29"/>
      <c r="J14" s="196"/>
    </row>
    <row r="15" spans="1:10" ht="20.25" customHeight="1" x14ac:dyDescent="0.25">
      <c r="A15" s="271" t="s">
        <v>3</v>
      </c>
      <c r="D15" s="186"/>
      <c r="E15" s="29"/>
      <c r="F15" s="186"/>
      <c r="G15" s="29"/>
      <c r="H15" s="181"/>
      <c r="I15" s="29"/>
      <c r="J15" s="181"/>
    </row>
    <row r="16" spans="1:10" ht="20.25" customHeight="1" x14ac:dyDescent="0.25">
      <c r="A16" s="256" t="s">
        <v>54</v>
      </c>
      <c r="C16" s="48"/>
      <c r="D16" s="48">
        <v>30239</v>
      </c>
      <c r="E16" s="48"/>
      <c r="F16" s="48">
        <v>5449</v>
      </c>
      <c r="G16" s="51"/>
      <c r="H16" s="48">
        <v>30239</v>
      </c>
      <c r="I16" s="51"/>
      <c r="J16" s="48">
        <v>5449</v>
      </c>
    </row>
    <row r="17" spans="1:10" ht="20.25" customHeight="1" x14ac:dyDescent="0.25">
      <c r="A17" s="256" t="s">
        <v>3</v>
      </c>
      <c r="C17" s="48"/>
      <c r="D17" s="48">
        <v>56569</v>
      </c>
      <c r="E17" s="48"/>
      <c r="F17" s="48">
        <f>103251-46743</f>
        <v>56508</v>
      </c>
      <c r="G17" s="51"/>
      <c r="H17" s="48">
        <v>57313</v>
      </c>
      <c r="I17" s="51"/>
      <c r="J17" s="48">
        <f>111244-46743</f>
        <v>64501</v>
      </c>
    </row>
    <row r="18" spans="1:10" s="36" customFormat="1" ht="20.25" customHeight="1" x14ac:dyDescent="0.25">
      <c r="A18" s="36" t="s">
        <v>52</v>
      </c>
      <c r="B18" s="270"/>
      <c r="C18" s="48"/>
      <c r="D18" s="269">
        <f>D16+D17</f>
        <v>86808</v>
      </c>
      <c r="E18" s="29"/>
      <c r="F18" s="269">
        <f>F16+F17</f>
        <v>61957</v>
      </c>
      <c r="G18" s="51"/>
      <c r="H18" s="269">
        <f>H16+H17</f>
        <v>87552</v>
      </c>
      <c r="I18" s="29"/>
      <c r="J18" s="269">
        <f>J16+J17</f>
        <v>69950</v>
      </c>
    </row>
    <row r="19" spans="1:10" s="36" customFormat="1" ht="20.25" customHeight="1" x14ac:dyDescent="0.25">
      <c r="A19" s="36" t="s">
        <v>53</v>
      </c>
      <c r="B19" s="270"/>
      <c r="C19" s="48"/>
      <c r="D19" s="269">
        <f>D13+D18</f>
        <v>442836</v>
      </c>
      <c r="E19" s="29"/>
      <c r="F19" s="269">
        <f>F13+F18</f>
        <v>705790</v>
      </c>
      <c r="G19" s="51"/>
      <c r="H19" s="269">
        <f>H13+H18</f>
        <v>427269</v>
      </c>
      <c r="I19" s="29"/>
      <c r="J19" s="269">
        <f>J13+J18</f>
        <v>700504</v>
      </c>
    </row>
    <row r="20" spans="1:10" s="36" customFormat="1" ht="15.75" customHeight="1" x14ac:dyDescent="0.25">
      <c r="B20" s="270"/>
      <c r="C20" s="48"/>
      <c r="D20" s="34"/>
      <c r="E20" s="29"/>
      <c r="F20" s="34"/>
      <c r="G20" s="34"/>
      <c r="H20" s="196"/>
      <c r="I20" s="29"/>
      <c r="J20" s="196"/>
    </row>
    <row r="21" spans="1:10" ht="20.25" customHeight="1" x14ac:dyDescent="0.25">
      <c r="A21" s="272" t="s">
        <v>14</v>
      </c>
      <c r="G21" s="273"/>
      <c r="H21" s="274"/>
      <c r="J21" s="274"/>
    </row>
    <row r="22" spans="1:10" ht="20.25" customHeight="1" x14ac:dyDescent="0.25">
      <c r="A22" s="256" t="s">
        <v>98</v>
      </c>
      <c r="D22" s="48">
        <v>333711</v>
      </c>
      <c r="E22" s="51"/>
      <c r="F22" s="48">
        <f>403212+91794</f>
        <v>495006</v>
      </c>
      <c r="G22" s="51"/>
      <c r="H22" s="48">
        <v>332119</v>
      </c>
      <c r="I22" s="51"/>
      <c r="J22" s="48">
        <f>402046+91306</f>
        <v>493352</v>
      </c>
    </row>
    <row r="23" spans="1:10" ht="20.25" customHeight="1" x14ac:dyDescent="0.25">
      <c r="A23" s="256" t="s">
        <v>30</v>
      </c>
      <c r="D23" s="48">
        <v>232017</v>
      </c>
      <c r="E23" s="51"/>
      <c r="F23" s="48">
        <f>368113-112353</f>
        <v>255760</v>
      </c>
      <c r="G23" s="51"/>
      <c r="H23" s="48">
        <v>221185</v>
      </c>
      <c r="I23" s="51"/>
      <c r="J23" s="48">
        <f>354169-111996</f>
        <v>242173</v>
      </c>
    </row>
    <row r="24" spans="1:10" s="36" customFormat="1" ht="20.25" customHeight="1" x14ac:dyDescent="0.25">
      <c r="A24" s="36" t="s">
        <v>15</v>
      </c>
      <c r="B24" s="270"/>
      <c r="D24" s="269">
        <f>D22+D23</f>
        <v>565728</v>
      </c>
      <c r="E24" s="29"/>
      <c r="F24" s="269">
        <f>F22+F23</f>
        <v>750766</v>
      </c>
      <c r="G24" s="34"/>
      <c r="H24" s="269">
        <f>H22+H23</f>
        <v>553304</v>
      </c>
      <c r="I24" s="29"/>
      <c r="J24" s="269">
        <f>J22+J23</f>
        <v>735525</v>
      </c>
    </row>
    <row r="25" spans="1:10" s="36" customFormat="1" ht="18" customHeight="1" x14ac:dyDescent="0.25">
      <c r="B25" s="270"/>
      <c r="D25" s="34"/>
      <c r="E25" s="29"/>
      <c r="F25" s="34"/>
      <c r="G25" s="34"/>
      <c r="H25" s="34"/>
      <c r="I25" s="34"/>
      <c r="J25" s="34"/>
    </row>
    <row r="26" spans="1:10" s="36" customFormat="1" ht="21" customHeight="1" x14ac:dyDescent="0.25">
      <c r="A26" s="36" t="s">
        <v>248</v>
      </c>
      <c r="B26" s="270"/>
      <c r="D26" s="196">
        <f>D19-D24</f>
        <v>-122892</v>
      </c>
      <c r="E26" s="29"/>
      <c r="F26" s="196">
        <f>F19-F24</f>
        <v>-44976</v>
      </c>
      <c r="G26" s="34"/>
      <c r="H26" s="196">
        <f>H19-H24</f>
        <v>-126035</v>
      </c>
      <c r="I26" s="34"/>
      <c r="J26" s="196">
        <f>J19-J24</f>
        <v>-35021</v>
      </c>
    </row>
    <row r="27" spans="1:10" ht="20.25" customHeight="1" x14ac:dyDescent="0.25">
      <c r="A27" s="256" t="s">
        <v>56</v>
      </c>
      <c r="D27" s="48">
        <v>-2474</v>
      </c>
      <c r="E27" s="51"/>
      <c r="F27" s="48">
        <f>-(29510-26184)</f>
        <v>-3326</v>
      </c>
      <c r="G27" s="51"/>
      <c r="H27" s="48">
        <v>-2125</v>
      </c>
      <c r="I27" s="51"/>
      <c r="J27" s="48">
        <f>-(28783-26053)</f>
        <v>-2730</v>
      </c>
    </row>
    <row r="28" spans="1:10" ht="20.25" customHeight="1" x14ac:dyDescent="0.25">
      <c r="A28" s="256" t="s">
        <v>249</v>
      </c>
      <c r="D28" s="256"/>
      <c r="E28" s="256"/>
      <c r="F28" s="256"/>
      <c r="G28" s="256"/>
      <c r="H28" s="256"/>
      <c r="I28" s="256"/>
      <c r="J28" s="256"/>
    </row>
    <row r="29" spans="1:10" ht="20.25" customHeight="1" x14ac:dyDescent="0.25">
      <c r="A29" s="256" t="s">
        <v>220</v>
      </c>
      <c r="D29" s="56">
        <v>8765</v>
      </c>
      <c r="E29" s="17"/>
      <c r="F29" s="56">
        <v>-2112</v>
      </c>
      <c r="G29" s="17"/>
      <c r="H29" s="60">
        <v>0</v>
      </c>
      <c r="I29" s="17"/>
      <c r="J29" s="60">
        <v>0</v>
      </c>
    </row>
    <row r="30" spans="1:10" s="36" customFormat="1" ht="20.25" customHeight="1" x14ac:dyDescent="0.25">
      <c r="A30" s="36" t="s">
        <v>250</v>
      </c>
      <c r="B30" s="270"/>
      <c r="D30" s="196">
        <f>SUM(D26:D29)</f>
        <v>-116601</v>
      </c>
      <c r="E30" s="29"/>
      <c r="F30" s="196">
        <f>SUM(F26:F29)</f>
        <v>-50414</v>
      </c>
      <c r="G30" s="34"/>
      <c r="H30" s="196">
        <f>SUM(H26:H29)</f>
        <v>-128160</v>
      </c>
      <c r="I30" s="34"/>
      <c r="J30" s="196">
        <f>SUM(J26:J29)</f>
        <v>-37751</v>
      </c>
    </row>
    <row r="31" spans="1:10" s="36" customFormat="1" ht="20.25" customHeight="1" x14ac:dyDescent="0.25">
      <c r="A31" s="256" t="s">
        <v>90</v>
      </c>
      <c r="B31" s="266"/>
      <c r="D31" s="48">
        <v>-20241</v>
      </c>
      <c r="E31" s="51"/>
      <c r="F31" s="48">
        <v>-32423</v>
      </c>
      <c r="G31" s="51"/>
      <c r="H31" s="56">
        <v>-19683</v>
      </c>
      <c r="I31" s="48"/>
      <c r="J31" s="56">
        <v>-32353</v>
      </c>
    </row>
    <row r="32" spans="1:10" s="36" customFormat="1" ht="20.25" customHeight="1" thickBot="1" x14ac:dyDescent="0.3">
      <c r="A32" s="36" t="s">
        <v>251</v>
      </c>
      <c r="B32" s="270"/>
      <c r="D32" s="275">
        <f>D30+D31</f>
        <v>-136842</v>
      </c>
      <c r="E32" s="29"/>
      <c r="F32" s="275">
        <f>F30+F31</f>
        <v>-82837</v>
      </c>
      <c r="G32" s="34"/>
      <c r="H32" s="275">
        <f>H30+H31</f>
        <v>-147843</v>
      </c>
      <c r="I32" s="34"/>
      <c r="J32" s="275">
        <f>J30+J31</f>
        <v>-70104</v>
      </c>
    </row>
    <row r="33" spans="1:10" s="36" customFormat="1" ht="16.5" customHeight="1" thickTop="1" x14ac:dyDescent="0.25">
      <c r="B33" s="270"/>
      <c r="D33" s="196"/>
      <c r="E33" s="29"/>
      <c r="F33" s="196"/>
      <c r="G33" s="54"/>
      <c r="H33" s="276"/>
      <c r="I33" s="29"/>
      <c r="J33" s="276"/>
    </row>
    <row r="34" spans="1:10" ht="20.25" customHeight="1" x14ac:dyDescent="0.3">
      <c r="A34" s="182" t="s">
        <v>70</v>
      </c>
      <c r="B34" s="182"/>
      <c r="C34" s="182"/>
      <c r="D34" s="36"/>
      <c r="E34" s="36"/>
      <c r="F34" s="36"/>
    </row>
    <row r="35" spans="1:10" s="262" customFormat="1" ht="20.25" customHeight="1" x14ac:dyDescent="0.25">
      <c r="A35" s="10" t="s">
        <v>61</v>
      </c>
      <c r="B35" s="10"/>
      <c r="C35" s="260"/>
      <c r="D35" s="261"/>
      <c r="E35" s="261"/>
      <c r="F35" s="261"/>
      <c r="G35" s="61"/>
      <c r="H35" s="261"/>
      <c r="I35" s="261"/>
      <c r="J35" s="261"/>
    </row>
    <row r="36" spans="1:10" s="262" customFormat="1" ht="19.5" customHeight="1" x14ac:dyDescent="0.25">
      <c r="A36" s="10"/>
      <c r="B36" s="10"/>
      <c r="C36" s="260"/>
      <c r="D36" s="261"/>
      <c r="E36" s="261"/>
      <c r="F36" s="261"/>
      <c r="G36" s="61"/>
      <c r="H36" s="261"/>
      <c r="I36" s="261"/>
      <c r="J36" s="261"/>
    </row>
    <row r="37" spans="1:10" s="262" customFormat="1" ht="20.25" customHeight="1" x14ac:dyDescent="0.25">
      <c r="A37" s="10"/>
      <c r="B37" s="10"/>
      <c r="C37" s="260"/>
      <c r="D37" s="294" t="s">
        <v>78</v>
      </c>
      <c r="E37" s="294"/>
      <c r="F37" s="294"/>
      <c r="G37" s="258"/>
      <c r="H37" s="294" t="s">
        <v>80</v>
      </c>
      <c r="I37" s="294"/>
      <c r="J37" s="294"/>
    </row>
    <row r="38" spans="1:10" s="262" customFormat="1" ht="20.25" customHeight="1" x14ac:dyDescent="0.25">
      <c r="A38" s="10"/>
      <c r="B38" s="10"/>
      <c r="C38" s="260"/>
      <c r="D38" s="294" t="s">
        <v>79</v>
      </c>
      <c r="E38" s="294"/>
      <c r="F38" s="294"/>
      <c r="G38" s="258"/>
      <c r="H38" s="294" t="s">
        <v>79</v>
      </c>
      <c r="I38" s="294"/>
      <c r="J38" s="294"/>
    </row>
    <row r="39" spans="1:10" ht="20.25" customHeight="1" x14ac:dyDescent="0.25">
      <c r="B39" s="263"/>
      <c r="D39" s="295" t="s">
        <v>71</v>
      </c>
      <c r="E39" s="295"/>
      <c r="F39" s="295"/>
      <c r="H39" s="295" t="s">
        <v>71</v>
      </c>
      <c r="I39" s="295"/>
      <c r="J39" s="295"/>
    </row>
    <row r="40" spans="1:10" ht="20.25" customHeight="1" x14ac:dyDescent="0.25">
      <c r="B40" s="263"/>
      <c r="D40" s="296" t="s">
        <v>84</v>
      </c>
      <c r="E40" s="296"/>
      <c r="F40" s="296"/>
      <c r="H40" s="296" t="s">
        <v>84</v>
      </c>
      <c r="I40" s="296"/>
      <c r="J40" s="296"/>
    </row>
    <row r="41" spans="1:10" ht="20.25" customHeight="1" x14ac:dyDescent="0.25">
      <c r="B41" s="264"/>
      <c r="D41" s="44" t="s">
        <v>197</v>
      </c>
      <c r="E41" s="45"/>
      <c r="F41" s="44" t="s">
        <v>122</v>
      </c>
      <c r="G41" s="45"/>
      <c r="H41" s="44" t="s">
        <v>197</v>
      </c>
      <c r="I41" s="45"/>
      <c r="J41" s="44" t="s">
        <v>122</v>
      </c>
    </row>
    <row r="42" spans="1:10" ht="20.25" customHeight="1" x14ac:dyDescent="0.25">
      <c r="A42" s="265"/>
      <c r="B42" s="264"/>
      <c r="D42" s="293" t="s">
        <v>36</v>
      </c>
      <c r="E42" s="293"/>
      <c r="F42" s="293"/>
      <c r="G42" s="293"/>
      <c r="H42" s="293"/>
      <c r="I42" s="293"/>
      <c r="J42" s="293"/>
    </row>
    <row r="43" spans="1:10" s="36" customFormat="1" ht="20.25" customHeight="1" x14ac:dyDescent="0.25">
      <c r="A43" s="268" t="s">
        <v>33</v>
      </c>
      <c r="B43" s="270"/>
      <c r="D43" s="34"/>
      <c r="E43" s="29"/>
      <c r="F43" s="34"/>
      <c r="G43" s="29"/>
      <c r="H43" s="34"/>
      <c r="I43" s="29"/>
      <c r="J43" s="34"/>
    </row>
    <row r="44" spans="1:10" s="36" customFormat="1" ht="20.25" customHeight="1" x14ac:dyDescent="0.25">
      <c r="A44" s="33" t="s">
        <v>113</v>
      </c>
      <c r="B44" s="270"/>
      <c r="D44" s="34"/>
      <c r="E44" s="29"/>
      <c r="F44" s="34"/>
      <c r="G44" s="29"/>
      <c r="H44" s="34"/>
      <c r="I44" s="29"/>
      <c r="J44" s="34"/>
    </row>
    <row r="45" spans="1:10" s="36" customFormat="1" ht="20.25" customHeight="1" x14ac:dyDescent="0.25">
      <c r="A45" s="33" t="s">
        <v>115</v>
      </c>
      <c r="B45" s="270"/>
      <c r="D45" s="34"/>
      <c r="E45" s="29"/>
      <c r="F45" s="34"/>
      <c r="G45" s="29"/>
      <c r="H45" s="34"/>
      <c r="I45" s="29"/>
      <c r="J45" s="34"/>
    </row>
    <row r="46" spans="1:10" s="36" customFormat="1" ht="20.85" customHeight="1" x14ac:dyDescent="0.25">
      <c r="A46" s="277" t="s">
        <v>167</v>
      </c>
      <c r="B46" s="270"/>
      <c r="C46" s="55"/>
      <c r="D46" s="48">
        <v>5303</v>
      </c>
      <c r="E46" s="63"/>
      <c r="F46" s="48">
        <v>2588</v>
      </c>
      <c r="G46" s="55"/>
      <c r="H46" s="48">
        <v>0</v>
      </c>
      <c r="I46" s="18"/>
      <c r="J46" s="48">
        <v>0</v>
      </c>
    </row>
    <row r="47" spans="1:10" s="36" customFormat="1" ht="20.25" customHeight="1" x14ac:dyDescent="0.25">
      <c r="A47" s="7" t="s">
        <v>114</v>
      </c>
      <c r="B47" s="266"/>
      <c r="D47" s="67"/>
      <c r="E47" s="63"/>
      <c r="F47" s="67"/>
      <c r="G47" s="63"/>
      <c r="H47" s="67"/>
      <c r="I47" s="17"/>
      <c r="J47" s="67"/>
    </row>
    <row r="48" spans="1:10" s="36" customFormat="1" ht="20.25" customHeight="1" x14ac:dyDescent="0.25">
      <c r="A48" s="7" t="s">
        <v>115</v>
      </c>
      <c r="B48" s="266"/>
      <c r="D48" s="37">
        <f>D46</f>
        <v>5303</v>
      </c>
      <c r="E48" s="29"/>
      <c r="F48" s="37">
        <f>F46</f>
        <v>2588</v>
      </c>
      <c r="G48" s="62"/>
      <c r="H48" s="37">
        <f>H46</f>
        <v>0</v>
      </c>
      <c r="I48" s="29"/>
      <c r="J48" s="37">
        <f>J46</f>
        <v>0</v>
      </c>
    </row>
    <row r="49" spans="1:10" s="36" customFormat="1" ht="19.5" customHeight="1" x14ac:dyDescent="0.25">
      <c r="A49" s="278"/>
      <c r="B49" s="266"/>
      <c r="D49" s="48"/>
      <c r="E49" s="63"/>
      <c r="F49" s="48"/>
      <c r="G49" s="63"/>
      <c r="H49" s="48"/>
      <c r="I49" s="17"/>
      <c r="J49" s="48"/>
    </row>
    <row r="50" spans="1:10" s="36" customFormat="1" ht="20.25" customHeight="1" x14ac:dyDescent="0.25">
      <c r="A50" s="108" t="s">
        <v>137</v>
      </c>
      <c r="B50" s="266"/>
      <c r="D50" s="48"/>
      <c r="E50" s="63"/>
      <c r="F50" s="48"/>
      <c r="G50" s="63"/>
      <c r="H50" s="48"/>
      <c r="I50" s="17"/>
      <c r="J50" s="48"/>
    </row>
    <row r="51" spans="1:10" s="36" customFormat="1" ht="20.25" customHeight="1" x14ac:dyDescent="0.25">
      <c r="A51" s="55" t="s">
        <v>138</v>
      </c>
      <c r="B51" s="266"/>
      <c r="D51" s="48"/>
      <c r="E51" s="63"/>
      <c r="F51" s="48"/>
      <c r="G51" s="63"/>
      <c r="H51" s="48"/>
      <c r="I51" s="17"/>
      <c r="J51" s="48"/>
    </row>
    <row r="52" spans="1:10" s="36" customFormat="1" ht="20.25" customHeight="1" x14ac:dyDescent="0.25">
      <c r="A52" s="55" t="s">
        <v>221</v>
      </c>
      <c r="B52" s="266"/>
      <c r="D52" s="48">
        <v>229651</v>
      </c>
      <c r="E52" s="63"/>
      <c r="F52" s="48">
        <v>156087</v>
      </c>
      <c r="G52" s="63"/>
      <c r="H52" s="48">
        <v>229651</v>
      </c>
      <c r="I52" s="17"/>
      <c r="J52" s="48">
        <v>156087</v>
      </c>
    </row>
    <row r="53" spans="1:10" s="36" customFormat="1" ht="20.25" customHeight="1" x14ac:dyDescent="0.25">
      <c r="A53" s="279" t="s">
        <v>139</v>
      </c>
      <c r="B53" s="266"/>
      <c r="D53" s="56">
        <v>-45930</v>
      </c>
      <c r="E53" s="63"/>
      <c r="F53" s="56">
        <v>-31218</v>
      </c>
      <c r="G53" s="63"/>
      <c r="H53" s="56">
        <v>-45930</v>
      </c>
      <c r="I53" s="17"/>
      <c r="J53" s="56">
        <v>-31218</v>
      </c>
    </row>
    <row r="54" spans="1:10" s="36" customFormat="1" ht="20.25" customHeight="1" x14ac:dyDescent="0.25">
      <c r="A54" s="109" t="s">
        <v>222</v>
      </c>
      <c r="B54" s="266"/>
      <c r="D54" s="48"/>
      <c r="E54" s="63"/>
      <c r="F54" s="48"/>
      <c r="G54" s="63"/>
      <c r="H54" s="48"/>
      <c r="I54" s="17"/>
      <c r="J54" s="48"/>
    </row>
    <row r="55" spans="1:10" s="36" customFormat="1" ht="20.25" customHeight="1" x14ac:dyDescent="0.25">
      <c r="A55" s="109" t="s">
        <v>223</v>
      </c>
      <c r="B55" s="266"/>
      <c r="D55" s="194">
        <v>183721</v>
      </c>
      <c r="E55" s="195"/>
      <c r="F55" s="194">
        <v>124869</v>
      </c>
      <c r="G55" s="195"/>
      <c r="H55" s="194">
        <f>SUM(H51:H53)</f>
        <v>183721</v>
      </c>
      <c r="I55" s="196"/>
      <c r="J55" s="194">
        <f>SUM(J51:J53)</f>
        <v>124869</v>
      </c>
    </row>
    <row r="56" spans="1:10" s="36" customFormat="1" ht="20.25" customHeight="1" x14ac:dyDescent="0.25">
      <c r="A56" s="36" t="s">
        <v>252</v>
      </c>
      <c r="B56" s="270"/>
      <c r="C56" s="48"/>
      <c r="D56" s="34"/>
      <c r="E56" s="29"/>
      <c r="F56" s="34"/>
      <c r="G56" s="48"/>
      <c r="H56" s="34"/>
      <c r="I56" s="29"/>
      <c r="J56" s="34"/>
    </row>
    <row r="57" spans="1:10" s="36" customFormat="1" ht="20.25" customHeight="1" x14ac:dyDescent="0.25">
      <c r="A57" s="36" t="s">
        <v>173</v>
      </c>
      <c r="B57" s="270"/>
      <c r="C57" s="48"/>
      <c r="D57" s="37">
        <f>SUM(D48,D55)</f>
        <v>189024</v>
      </c>
      <c r="E57" s="29"/>
      <c r="F57" s="37">
        <f>SUM(F48,F55)</f>
        <v>127457</v>
      </c>
      <c r="G57" s="62"/>
      <c r="H57" s="37">
        <f>SUM(H48,H55)</f>
        <v>183721</v>
      </c>
      <c r="I57" s="29"/>
      <c r="J57" s="37">
        <f>SUM(J48,J55)</f>
        <v>124869</v>
      </c>
    </row>
    <row r="58" spans="1:10" s="36" customFormat="1" ht="20.25" customHeight="1" thickBot="1" x14ac:dyDescent="0.3">
      <c r="A58" s="147" t="s">
        <v>253</v>
      </c>
      <c r="B58" s="270"/>
      <c r="C58" s="48"/>
      <c r="D58" s="41">
        <f>D32+D57</f>
        <v>52182</v>
      </c>
      <c r="E58" s="29"/>
      <c r="F58" s="41">
        <f>F32+F57</f>
        <v>44620</v>
      </c>
      <c r="G58" s="48"/>
      <c r="H58" s="41">
        <f>H32+H57</f>
        <v>35878</v>
      </c>
      <c r="I58" s="31"/>
      <c r="J58" s="41">
        <f>J32+J57</f>
        <v>54765</v>
      </c>
    </row>
    <row r="59" spans="1:10" s="36" customFormat="1" ht="19.5" customHeight="1" thickTop="1" x14ac:dyDescent="0.25">
      <c r="B59" s="270"/>
      <c r="D59" s="35"/>
      <c r="E59" s="29"/>
      <c r="F59" s="35"/>
      <c r="G59" s="29"/>
      <c r="H59" s="35"/>
      <c r="I59" s="29"/>
      <c r="J59" s="35"/>
    </row>
    <row r="60" spans="1:10" s="36" customFormat="1" ht="20.25" customHeight="1" x14ac:dyDescent="0.25">
      <c r="A60" s="36" t="s">
        <v>168</v>
      </c>
      <c r="B60" s="270"/>
      <c r="D60" s="280"/>
      <c r="F60" s="280"/>
      <c r="G60" s="30"/>
      <c r="H60" s="280"/>
      <c r="J60" s="280"/>
    </row>
    <row r="61" spans="1:10" s="36" customFormat="1" ht="20.25" customHeight="1" x14ac:dyDescent="0.25">
      <c r="A61" s="256" t="s">
        <v>224</v>
      </c>
      <c r="B61" s="266"/>
      <c r="D61" s="48">
        <v>-137607</v>
      </c>
      <c r="E61" s="61"/>
      <c r="F61" s="48">
        <v>-80590</v>
      </c>
      <c r="G61" s="61"/>
      <c r="H61" s="48">
        <v>-147843</v>
      </c>
      <c r="I61" s="61"/>
      <c r="J61" s="48">
        <v>-70104</v>
      </c>
    </row>
    <row r="62" spans="1:10" s="36" customFormat="1" ht="20.25" customHeight="1" x14ac:dyDescent="0.25">
      <c r="A62" s="256" t="s">
        <v>82</v>
      </c>
      <c r="B62" s="266"/>
      <c r="D62" s="48">
        <v>765</v>
      </c>
      <c r="E62" s="48"/>
      <c r="F62" s="48">
        <v>-2247</v>
      </c>
      <c r="G62" s="48"/>
      <c r="H62" s="48">
        <v>0</v>
      </c>
      <c r="I62" s="48"/>
      <c r="J62" s="48">
        <v>0</v>
      </c>
    </row>
    <row r="63" spans="1:10" s="36" customFormat="1" ht="20.25" customHeight="1" thickBot="1" x14ac:dyDescent="0.3">
      <c r="A63" s="36" t="s">
        <v>251</v>
      </c>
      <c r="B63" s="270"/>
      <c r="D63" s="275">
        <f>D61+D62</f>
        <v>-136842</v>
      </c>
      <c r="E63" s="29"/>
      <c r="F63" s="275">
        <f>F61+F62</f>
        <v>-82837</v>
      </c>
      <c r="G63" s="29"/>
      <c r="H63" s="275">
        <f>H61</f>
        <v>-147843</v>
      </c>
      <c r="I63" s="29"/>
      <c r="J63" s="275">
        <f>J61</f>
        <v>-70104</v>
      </c>
    </row>
    <row r="64" spans="1:10" s="36" customFormat="1" ht="19.5" customHeight="1" thickTop="1" x14ac:dyDescent="0.25">
      <c r="B64" s="270"/>
      <c r="D64" s="34"/>
      <c r="E64" s="29"/>
      <c r="F64" s="34"/>
      <c r="G64" s="29"/>
      <c r="H64" s="34"/>
      <c r="I64" s="29"/>
      <c r="J64" s="34"/>
    </row>
    <row r="65" spans="1:10" s="36" customFormat="1" ht="20.25" customHeight="1" x14ac:dyDescent="0.25">
      <c r="A65" s="36" t="s">
        <v>117</v>
      </c>
      <c r="B65" s="270"/>
      <c r="D65" s="30"/>
      <c r="F65" s="30"/>
      <c r="H65" s="30"/>
      <c r="I65" s="30"/>
      <c r="J65" s="30"/>
    </row>
    <row r="66" spans="1:10" s="36" customFormat="1" ht="20.25" customHeight="1" x14ac:dyDescent="0.25">
      <c r="A66" s="256" t="s">
        <v>224</v>
      </c>
      <c r="B66" s="266"/>
      <c r="D66" s="17">
        <v>49443</v>
      </c>
      <c r="E66" s="17"/>
      <c r="F66" s="17">
        <v>46187</v>
      </c>
      <c r="G66" s="29"/>
      <c r="H66" s="17">
        <v>35878</v>
      </c>
      <c r="I66" s="61"/>
      <c r="J66" s="17">
        <v>54765</v>
      </c>
    </row>
    <row r="67" spans="1:10" s="36" customFormat="1" ht="20.25" customHeight="1" x14ac:dyDescent="0.25">
      <c r="A67" s="256" t="s">
        <v>82</v>
      </c>
      <c r="B67" s="266"/>
      <c r="D67" s="17">
        <v>2739</v>
      </c>
      <c r="E67" s="17"/>
      <c r="F67" s="17">
        <v>-1567</v>
      </c>
      <c r="G67" s="17"/>
      <c r="H67" s="17">
        <v>0</v>
      </c>
      <c r="I67" s="17"/>
      <c r="J67" s="17">
        <v>0</v>
      </c>
    </row>
    <row r="68" spans="1:10" s="36" customFormat="1" ht="20.25" customHeight="1" thickBot="1" x14ac:dyDescent="0.3">
      <c r="A68" s="268" t="s">
        <v>253</v>
      </c>
      <c r="B68" s="270"/>
      <c r="D68" s="42">
        <f>D58</f>
        <v>52182</v>
      </c>
      <c r="E68" s="29"/>
      <c r="F68" s="42">
        <f>F58</f>
        <v>44620</v>
      </c>
      <c r="G68" s="29"/>
      <c r="H68" s="42">
        <f>H58</f>
        <v>35878</v>
      </c>
      <c r="I68" s="39"/>
      <c r="J68" s="42">
        <f>J58</f>
        <v>54765</v>
      </c>
    </row>
    <row r="69" spans="1:10" s="36" customFormat="1" ht="19.5" customHeight="1" thickTop="1" x14ac:dyDescent="0.25">
      <c r="B69" s="270"/>
      <c r="D69" s="34"/>
      <c r="E69" s="29"/>
      <c r="F69" s="34"/>
      <c r="G69" s="29"/>
      <c r="H69" s="34"/>
      <c r="I69" s="29"/>
      <c r="J69" s="34"/>
    </row>
    <row r="70" spans="1:10" s="36" customFormat="1" ht="20.25" customHeight="1" thickBot="1" x14ac:dyDescent="0.3">
      <c r="A70" s="147" t="s">
        <v>265</v>
      </c>
      <c r="B70" s="266"/>
      <c r="C70" s="256"/>
      <c r="D70" s="306">
        <f>D61/'BS 2-4'!C85</f>
        <v>-0.47347178926071964</v>
      </c>
      <c r="E70" s="307">
        <v>0.40547561537879256</v>
      </c>
      <c r="F70" s="306">
        <f>F61/'BS 2-4'!E85</f>
        <v>-0.27729033767556444</v>
      </c>
      <c r="G70" s="307"/>
      <c r="H70" s="306">
        <f>H61/'BS 2-4'!G85</f>
        <v>-0.50869134375193548</v>
      </c>
      <c r="I70" s="307"/>
      <c r="J70" s="306">
        <f>J61/'BS 2-4'!I85</f>
        <v>-0.24121059476867812</v>
      </c>
    </row>
    <row r="71" spans="1:10" s="36" customFormat="1" ht="27" customHeight="1" thickTop="1" x14ac:dyDescent="0.25">
      <c r="A71" s="256"/>
      <c r="B71" s="266"/>
      <c r="C71" s="256"/>
      <c r="D71" s="281"/>
      <c r="E71" s="281"/>
      <c r="F71" s="281"/>
      <c r="G71" s="29"/>
      <c r="H71" s="282"/>
      <c r="I71" s="61"/>
      <c r="J71" s="282"/>
    </row>
    <row r="72" spans="1:10" ht="21" customHeight="1" x14ac:dyDescent="0.3">
      <c r="A72" s="182" t="s">
        <v>70</v>
      </c>
      <c r="B72" s="182"/>
      <c r="C72" s="182"/>
      <c r="D72" s="36"/>
      <c r="E72" s="36"/>
      <c r="F72" s="36"/>
    </row>
    <row r="73" spans="1:10" s="262" customFormat="1" ht="21" customHeight="1" x14ac:dyDescent="0.25">
      <c r="A73" s="10" t="s">
        <v>61</v>
      </c>
      <c r="B73" s="10"/>
      <c r="C73" s="260"/>
      <c r="D73" s="261"/>
      <c r="E73" s="261"/>
      <c r="F73" s="261"/>
      <c r="G73" s="61"/>
      <c r="H73" s="261"/>
      <c r="I73" s="261"/>
      <c r="J73" s="261"/>
    </row>
    <row r="74" spans="1:10" s="262" customFormat="1" ht="20.25" customHeight="1" x14ac:dyDescent="0.25">
      <c r="A74" s="10"/>
      <c r="B74" s="10"/>
      <c r="C74" s="183"/>
      <c r="D74" s="261"/>
      <c r="E74" s="261"/>
      <c r="F74" s="261"/>
      <c r="G74" s="283"/>
      <c r="H74" s="261"/>
      <c r="I74" s="261"/>
      <c r="J74" s="261"/>
    </row>
    <row r="75" spans="1:10" s="262" customFormat="1" ht="20.25" customHeight="1" x14ac:dyDescent="0.25">
      <c r="A75" s="10"/>
      <c r="B75" s="10"/>
      <c r="C75" s="183"/>
      <c r="D75" s="294" t="s">
        <v>78</v>
      </c>
      <c r="E75" s="294"/>
      <c r="F75" s="294"/>
      <c r="G75" s="54"/>
      <c r="H75" s="294" t="s">
        <v>80</v>
      </c>
      <c r="I75" s="294"/>
      <c r="J75" s="294"/>
    </row>
    <row r="76" spans="1:10" s="262" customFormat="1" ht="20.25" customHeight="1" x14ac:dyDescent="0.25">
      <c r="A76" s="10"/>
      <c r="B76" s="10"/>
      <c r="C76" s="183"/>
      <c r="D76" s="294" t="s">
        <v>79</v>
      </c>
      <c r="E76" s="294"/>
      <c r="F76" s="294"/>
      <c r="G76" s="48">
        <v>501252</v>
      </c>
      <c r="H76" s="294" t="s">
        <v>79</v>
      </c>
      <c r="I76" s="294"/>
      <c r="J76" s="294"/>
    </row>
    <row r="77" spans="1:10" ht="21" customHeight="1" x14ac:dyDescent="0.25">
      <c r="B77" s="263"/>
      <c r="C77" s="51"/>
      <c r="D77" s="295" t="s">
        <v>85</v>
      </c>
      <c r="E77" s="295"/>
      <c r="F77" s="295"/>
      <c r="G77" s="51">
        <v>173599</v>
      </c>
      <c r="H77" s="295" t="s">
        <v>85</v>
      </c>
      <c r="I77" s="295"/>
      <c r="J77" s="295"/>
    </row>
    <row r="78" spans="1:10" ht="20.25" customHeight="1" x14ac:dyDescent="0.25">
      <c r="B78" s="263"/>
      <c r="D78" s="296" t="s">
        <v>84</v>
      </c>
      <c r="E78" s="296"/>
      <c r="F78" s="296"/>
      <c r="H78" s="296" t="s">
        <v>84</v>
      </c>
      <c r="I78" s="296"/>
      <c r="J78" s="296"/>
    </row>
    <row r="79" spans="1:10" ht="20.25" customHeight="1" x14ac:dyDescent="0.25">
      <c r="B79" s="264" t="s">
        <v>24</v>
      </c>
      <c r="D79" s="44" t="s">
        <v>197</v>
      </c>
      <c r="E79" s="45"/>
      <c r="F79" s="44" t="s">
        <v>122</v>
      </c>
      <c r="G79" s="45"/>
      <c r="H79" s="44" t="s">
        <v>197</v>
      </c>
      <c r="I79" s="45"/>
      <c r="J79" s="44" t="s">
        <v>122</v>
      </c>
    </row>
    <row r="80" spans="1:10" ht="15.75" x14ac:dyDescent="0.25">
      <c r="A80" s="265"/>
      <c r="B80" s="264"/>
      <c r="C80" s="51"/>
      <c r="D80" s="293" t="s">
        <v>36</v>
      </c>
      <c r="E80" s="293"/>
      <c r="F80" s="293"/>
      <c r="G80" s="293"/>
      <c r="H80" s="293"/>
      <c r="I80" s="293"/>
      <c r="J80" s="293"/>
    </row>
    <row r="81" spans="1:10" ht="15.75" customHeight="1" x14ac:dyDescent="0.25">
      <c r="A81" s="265"/>
      <c r="B81" s="264"/>
      <c r="D81" s="259"/>
      <c r="E81" s="259"/>
      <c r="F81" s="259"/>
      <c r="G81" s="259"/>
      <c r="H81" s="259"/>
      <c r="I81" s="259"/>
      <c r="J81" s="259"/>
    </row>
    <row r="82" spans="1:10" ht="20.25" customHeight="1" x14ac:dyDescent="0.25">
      <c r="A82" s="256" t="s">
        <v>217</v>
      </c>
      <c r="B82" s="266" t="s">
        <v>136</v>
      </c>
      <c r="D82" s="48">
        <v>4567020</v>
      </c>
      <c r="E82" s="48"/>
      <c r="F82" s="48">
        <v>5618763</v>
      </c>
      <c r="G82" s="51"/>
      <c r="H82" s="48">
        <v>4414853</v>
      </c>
      <c r="J82" s="48">
        <v>5463166</v>
      </c>
    </row>
    <row r="83" spans="1:10" ht="20.25" customHeight="1" x14ac:dyDescent="0.25">
      <c r="A83" s="267" t="s">
        <v>218</v>
      </c>
      <c r="D83" s="48">
        <v>3264971</v>
      </c>
      <c r="E83" s="48"/>
      <c r="F83" s="48">
        <v>3923493</v>
      </c>
      <c r="G83" s="51"/>
      <c r="H83" s="48">
        <v>3149839</v>
      </c>
      <c r="J83" s="48">
        <v>3815339</v>
      </c>
    </row>
    <row r="84" spans="1:10" ht="20.25" customHeight="1" x14ac:dyDescent="0.25">
      <c r="A84" s="268" t="s">
        <v>51</v>
      </c>
      <c r="D84" s="180">
        <f>D82-D83</f>
        <v>1302049</v>
      </c>
      <c r="E84" s="29"/>
      <c r="F84" s="180">
        <f>F82-F83</f>
        <v>1695270</v>
      </c>
      <c r="G84" s="29"/>
      <c r="H84" s="180">
        <f>H82-H83</f>
        <v>1265014</v>
      </c>
      <c r="I84" s="29"/>
      <c r="J84" s="180">
        <f>J82-J83</f>
        <v>1647827</v>
      </c>
    </row>
    <row r="85" spans="1:10" s="36" customFormat="1" ht="16.5" customHeight="1" x14ac:dyDescent="0.25">
      <c r="B85" s="270"/>
      <c r="D85" s="34"/>
      <c r="E85" s="29"/>
      <c r="F85" s="34"/>
      <c r="G85" s="29"/>
      <c r="H85" s="34"/>
      <c r="I85" s="29"/>
      <c r="J85" s="34"/>
    </row>
    <row r="86" spans="1:10" ht="20.25" customHeight="1" x14ac:dyDescent="0.25">
      <c r="A86" s="271" t="s">
        <v>3</v>
      </c>
      <c r="D86" s="186"/>
      <c r="E86" s="29"/>
      <c r="F86" s="186"/>
      <c r="G86" s="29"/>
      <c r="H86" s="186"/>
      <c r="I86" s="29"/>
      <c r="J86" s="186"/>
    </row>
    <row r="87" spans="1:10" ht="20.100000000000001" customHeight="1" x14ac:dyDescent="0.25">
      <c r="A87" s="256" t="s">
        <v>54</v>
      </c>
      <c r="D87" s="48">
        <v>337104</v>
      </c>
      <c r="E87" s="48"/>
      <c r="F87" s="48">
        <v>319565</v>
      </c>
      <c r="G87" s="51"/>
      <c r="H87" s="48">
        <v>353047</v>
      </c>
      <c r="J87" s="48">
        <v>334513</v>
      </c>
    </row>
    <row r="88" spans="1:10" ht="20.25" customHeight="1" x14ac:dyDescent="0.25">
      <c r="A88" s="256" t="s">
        <v>169</v>
      </c>
      <c r="D88" s="51">
        <v>135174</v>
      </c>
      <c r="E88" s="48"/>
      <c r="F88" s="51">
        <f>266500-118621</f>
        <v>147879</v>
      </c>
      <c r="G88" s="51"/>
      <c r="H88" s="51">
        <v>137957</v>
      </c>
      <c r="J88" s="51">
        <f>279473-118621</f>
        <v>160852</v>
      </c>
    </row>
    <row r="89" spans="1:10" s="36" customFormat="1" ht="20.25" customHeight="1" x14ac:dyDescent="0.25">
      <c r="A89" s="36" t="s">
        <v>52</v>
      </c>
      <c r="B89" s="270"/>
      <c r="D89" s="284">
        <f>D87+D88</f>
        <v>472278</v>
      </c>
      <c r="E89" s="29"/>
      <c r="F89" s="284">
        <f>F87+F88</f>
        <v>467444</v>
      </c>
      <c r="G89" s="29"/>
      <c r="H89" s="284">
        <f>H87+H88</f>
        <v>491004</v>
      </c>
      <c r="I89" s="29"/>
      <c r="J89" s="284">
        <f>J87+J88</f>
        <v>495365</v>
      </c>
    </row>
    <row r="90" spans="1:10" s="36" customFormat="1" ht="20.25" customHeight="1" x14ac:dyDescent="0.25">
      <c r="A90" s="36" t="s">
        <v>53</v>
      </c>
      <c r="B90" s="270"/>
      <c r="D90" s="284">
        <f>D84+D89</f>
        <v>1774327</v>
      </c>
      <c r="E90" s="29"/>
      <c r="F90" s="284">
        <f>F84+F89</f>
        <v>2162714</v>
      </c>
      <c r="G90" s="29"/>
      <c r="H90" s="284">
        <f>H84+H89</f>
        <v>1756018</v>
      </c>
      <c r="I90" s="29"/>
      <c r="J90" s="284">
        <f>J84+J89</f>
        <v>2143192</v>
      </c>
    </row>
    <row r="91" spans="1:10" s="36" customFormat="1" ht="15.75" customHeight="1" x14ac:dyDescent="0.25">
      <c r="B91" s="270"/>
      <c r="D91" s="34"/>
      <c r="E91" s="29"/>
      <c r="F91" s="34"/>
      <c r="G91" s="34"/>
      <c r="H91" s="34"/>
      <c r="I91" s="29"/>
      <c r="J91" s="34"/>
    </row>
    <row r="92" spans="1:10" ht="20.25" customHeight="1" x14ac:dyDescent="0.25">
      <c r="A92" s="272" t="s">
        <v>14</v>
      </c>
      <c r="G92" s="273"/>
    </row>
    <row r="93" spans="1:10" ht="20.25" customHeight="1" x14ac:dyDescent="0.25">
      <c r="A93" s="256" t="s">
        <v>98</v>
      </c>
      <c r="D93" s="51">
        <v>1071889</v>
      </c>
      <c r="E93" s="51"/>
      <c r="F93" s="51">
        <f>1087264+281347</f>
        <v>1368611</v>
      </c>
      <c r="G93" s="51"/>
      <c r="H93" s="51">
        <v>1065192</v>
      </c>
      <c r="J93" s="51">
        <f>1085550+279843</f>
        <v>1365393</v>
      </c>
    </row>
    <row r="94" spans="1:10" ht="20.25" customHeight="1" x14ac:dyDescent="0.25">
      <c r="A94" s="256" t="s">
        <v>30</v>
      </c>
      <c r="D94" s="51">
        <v>721839</v>
      </c>
      <c r="E94" s="51"/>
      <c r="F94" s="51">
        <f>1144900-322239</f>
        <v>822661</v>
      </c>
      <c r="G94" s="51"/>
      <c r="H94" s="51">
        <v>714979</v>
      </c>
      <c r="J94" s="51">
        <f>1098136-321169</f>
        <v>776967</v>
      </c>
    </row>
    <row r="95" spans="1:10" s="36" customFormat="1" ht="20.25" customHeight="1" x14ac:dyDescent="0.25">
      <c r="A95" s="36" t="s">
        <v>15</v>
      </c>
      <c r="B95" s="270"/>
      <c r="D95" s="284">
        <f>D93+D94</f>
        <v>1793728</v>
      </c>
      <c r="E95" s="29"/>
      <c r="F95" s="284">
        <f>F93+F94</f>
        <v>2191272</v>
      </c>
      <c r="G95" s="34"/>
      <c r="H95" s="284">
        <f>H93+H94</f>
        <v>1780171</v>
      </c>
      <c r="I95" s="29"/>
      <c r="J95" s="284">
        <f>J93+J94</f>
        <v>2142360</v>
      </c>
    </row>
    <row r="96" spans="1:10" s="36" customFormat="1" ht="18" customHeight="1" x14ac:dyDescent="0.25">
      <c r="B96" s="270"/>
      <c r="D96" s="34"/>
      <c r="E96" s="29"/>
      <c r="F96" s="34"/>
      <c r="G96" s="34"/>
      <c r="H96" s="34"/>
      <c r="I96" s="34"/>
      <c r="J96" s="34"/>
    </row>
    <row r="97" spans="1:10" s="36" customFormat="1" ht="21" customHeight="1" x14ac:dyDescent="0.25">
      <c r="A97" s="36" t="s">
        <v>186</v>
      </c>
      <c r="B97" s="270"/>
      <c r="D97" s="54">
        <f>D90-D95</f>
        <v>-19401</v>
      </c>
      <c r="E97" s="54"/>
      <c r="F97" s="54">
        <f>F90-F95</f>
        <v>-28558</v>
      </c>
      <c r="G97" s="54"/>
      <c r="H97" s="54">
        <f>H90-H95</f>
        <v>-24153</v>
      </c>
      <c r="I97" s="54"/>
      <c r="J97" s="54">
        <f>J90-J95</f>
        <v>832</v>
      </c>
    </row>
    <row r="98" spans="1:10" s="36" customFormat="1" ht="21" customHeight="1" x14ac:dyDescent="0.25">
      <c r="A98" s="256" t="s">
        <v>56</v>
      </c>
      <c r="B98" s="266"/>
      <c r="C98" s="256"/>
      <c r="D98" s="51">
        <v>-7172</v>
      </c>
      <c r="E98" s="51"/>
      <c r="F98" s="51">
        <f>-(88474-77729)</f>
        <v>-10745</v>
      </c>
      <c r="G98" s="51"/>
      <c r="H98" s="51">
        <v>-6065</v>
      </c>
      <c r="I98" s="51"/>
      <c r="J98" s="51">
        <f>-(86356-77295)</f>
        <v>-9061</v>
      </c>
    </row>
    <row r="99" spans="1:10" ht="20.25" customHeight="1" x14ac:dyDescent="0.25">
      <c r="A99" s="256" t="s">
        <v>219</v>
      </c>
      <c r="D99" s="256"/>
      <c r="E99" s="256"/>
      <c r="F99" s="256"/>
      <c r="G99" s="256"/>
      <c r="H99" s="256"/>
      <c r="I99" s="256"/>
      <c r="J99" s="256"/>
    </row>
    <row r="100" spans="1:10" ht="20.25" customHeight="1" x14ac:dyDescent="0.25">
      <c r="A100" s="256" t="s">
        <v>220</v>
      </c>
      <c r="B100" s="266" t="s">
        <v>136</v>
      </c>
      <c r="D100" s="57">
        <v>-4789</v>
      </c>
      <c r="E100" s="17"/>
      <c r="F100" s="57">
        <v>-16058</v>
      </c>
      <c r="G100" s="17"/>
      <c r="H100" s="19">
        <v>0</v>
      </c>
      <c r="I100" s="17"/>
      <c r="J100" s="19">
        <v>0</v>
      </c>
    </row>
    <row r="101" spans="1:10" s="36" customFormat="1" ht="20.25" customHeight="1" x14ac:dyDescent="0.25">
      <c r="A101" s="36" t="s">
        <v>250</v>
      </c>
      <c r="B101" s="270"/>
      <c r="D101" s="54">
        <f>SUM(D97:D100)</f>
        <v>-31362</v>
      </c>
      <c r="E101" s="54"/>
      <c r="F101" s="54">
        <f>SUM(F97:F100)</f>
        <v>-55361</v>
      </c>
      <c r="G101" s="54"/>
      <c r="H101" s="54">
        <f>SUM(H97:H100)</f>
        <v>-30218</v>
      </c>
      <c r="I101" s="54"/>
      <c r="J101" s="54">
        <f>SUM(J97:J100)</f>
        <v>-8229</v>
      </c>
    </row>
    <row r="102" spans="1:10" s="36" customFormat="1" ht="20.25" customHeight="1" x14ac:dyDescent="0.25">
      <c r="A102" s="256" t="s">
        <v>90</v>
      </c>
      <c r="B102" s="266" t="s">
        <v>171</v>
      </c>
      <c r="D102" s="57">
        <v>-18603</v>
      </c>
      <c r="E102" s="51"/>
      <c r="F102" s="57">
        <v>-44349</v>
      </c>
      <c r="G102" s="51"/>
      <c r="H102" s="57">
        <v>-14825</v>
      </c>
      <c r="I102" s="273"/>
      <c r="J102" s="57">
        <v>-44174</v>
      </c>
    </row>
    <row r="103" spans="1:10" s="36" customFormat="1" ht="20.25" customHeight="1" thickBot="1" x14ac:dyDescent="0.3">
      <c r="A103" s="36" t="s">
        <v>251</v>
      </c>
      <c r="B103" s="270"/>
      <c r="D103" s="42">
        <f>SUM(D101:D102)</f>
        <v>-49965</v>
      </c>
      <c r="E103" s="29"/>
      <c r="F103" s="42">
        <f>SUM(F101:F102)</f>
        <v>-99710</v>
      </c>
      <c r="G103" s="34"/>
      <c r="H103" s="42">
        <f>SUM(H101:H102)</f>
        <v>-45043</v>
      </c>
      <c r="I103" s="34"/>
      <c r="J103" s="42">
        <f>SUM(J101:J102)</f>
        <v>-52403</v>
      </c>
    </row>
    <row r="104" spans="1:10" ht="20.25" customHeight="1" thickTop="1" x14ac:dyDescent="0.3">
      <c r="A104" s="182" t="s">
        <v>70</v>
      </c>
      <c r="B104" s="182"/>
      <c r="C104" s="182"/>
      <c r="D104" s="36"/>
      <c r="E104" s="36"/>
      <c r="F104" s="36"/>
    </row>
    <row r="105" spans="1:10" s="262" customFormat="1" ht="20.25" customHeight="1" x14ac:dyDescent="0.25">
      <c r="A105" s="10" t="s">
        <v>61</v>
      </c>
      <c r="B105" s="10"/>
      <c r="C105" s="260"/>
      <c r="D105" s="261"/>
      <c r="E105" s="261"/>
      <c r="F105" s="261"/>
      <c r="G105" s="61"/>
      <c r="H105" s="261"/>
      <c r="I105" s="261"/>
      <c r="J105" s="261"/>
    </row>
    <row r="106" spans="1:10" s="262" customFormat="1" ht="19.5" customHeight="1" x14ac:dyDescent="0.25">
      <c r="A106" s="10"/>
      <c r="B106" s="10"/>
      <c r="C106" s="260"/>
      <c r="D106" s="261"/>
      <c r="E106" s="261"/>
      <c r="F106" s="261"/>
      <c r="G106" s="61"/>
      <c r="H106" s="261"/>
      <c r="I106" s="261"/>
      <c r="J106" s="261"/>
    </row>
    <row r="107" spans="1:10" s="262" customFormat="1" ht="20.25" customHeight="1" x14ac:dyDescent="0.25">
      <c r="A107" s="10"/>
      <c r="B107" s="10"/>
      <c r="C107" s="260"/>
      <c r="D107" s="294" t="s">
        <v>78</v>
      </c>
      <c r="E107" s="294"/>
      <c r="F107" s="294"/>
      <c r="G107" s="258"/>
      <c r="H107" s="294" t="s">
        <v>80</v>
      </c>
      <c r="I107" s="294"/>
      <c r="J107" s="294"/>
    </row>
    <row r="108" spans="1:10" s="262" customFormat="1" ht="20.25" customHeight="1" x14ac:dyDescent="0.25">
      <c r="A108" s="10"/>
      <c r="B108" s="10"/>
      <c r="C108" s="260"/>
      <c r="D108" s="294" t="s">
        <v>79</v>
      </c>
      <c r="E108" s="294"/>
      <c r="F108" s="294"/>
      <c r="G108" s="258"/>
      <c r="H108" s="294" t="s">
        <v>79</v>
      </c>
      <c r="I108" s="294"/>
      <c r="J108" s="294"/>
    </row>
    <row r="109" spans="1:10" ht="20.25" customHeight="1" x14ac:dyDescent="0.25">
      <c r="B109" s="263"/>
      <c r="D109" s="295" t="s">
        <v>85</v>
      </c>
      <c r="E109" s="295"/>
      <c r="F109" s="295"/>
      <c r="H109" s="295" t="s">
        <v>85</v>
      </c>
      <c r="I109" s="295"/>
      <c r="J109" s="295"/>
    </row>
    <row r="110" spans="1:10" ht="20.25" customHeight="1" x14ac:dyDescent="0.25">
      <c r="B110" s="263"/>
      <c r="D110" s="296" t="s">
        <v>84</v>
      </c>
      <c r="E110" s="296"/>
      <c r="F110" s="296"/>
      <c r="H110" s="296" t="s">
        <v>84</v>
      </c>
      <c r="I110" s="296"/>
      <c r="J110" s="296"/>
    </row>
    <row r="111" spans="1:10" ht="20.25" customHeight="1" x14ac:dyDescent="0.25">
      <c r="B111" s="264" t="s">
        <v>24</v>
      </c>
      <c r="D111" s="44" t="s">
        <v>197</v>
      </c>
      <c r="E111" s="45"/>
      <c r="F111" s="44" t="s">
        <v>122</v>
      </c>
      <c r="G111" s="45"/>
      <c r="H111" s="44" t="s">
        <v>197</v>
      </c>
      <c r="I111" s="45"/>
      <c r="J111" s="44" t="s">
        <v>122</v>
      </c>
    </row>
    <row r="112" spans="1:10" ht="20.25" customHeight="1" x14ac:dyDescent="0.25">
      <c r="A112" s="265"/>
      <c r="B112" s="264"/>
      <c r="D112" s="293" t="s">
        <v>36</v>
      </c>
      <c r="E112" s="293"/>
      <c r="F112" s="293"/>
      <c r="G112" s="293"/>
      <c r="H112" s="293"/>
      <c r="I112" s="293"/>
      <c r="J112" s="293"/>
    </row>
    <row r="113" spans="1:10" s="36" customFormat="1" ht="20.25" customHeight="1" x14ac:dyDescent="0.25">
      <c r="A113" s="268" t="s">
        <v>33</v>
      </c>
      <c r="B113" s="270"/>
      <c r="D113" s="34"/>
      <c r="E113" s="29"/>
      <c r="F113" s="34"/>
      <c r="G113" s="29"/>
      <c r="H113" s="34"/>
      <c r="I113" s="29"/>
      <c r="J113" s="34"/>
    </row>
    <row r="114" spans="1:10" s="36" customFormat="1" ht="20.25" customHeight="1" x14ac:dyDescent="0.25">
      <c r="A114" s="33" t="s">
        <v>113</v>
      </c>
      <c r="B114" s="270"/>
      <c r="D114" s="34"/>
      <c r="E114" s="29"/>
      <c r="F114" s="34"/>
      <c r="G114" s="29"/>
      <c r="H114" s="34"/>
      <c r="I114" s="29"/>
      <c r="J114" s="34"/>
    </row>
    <row r="115" spans="1:10" s="36" customFormat="1" ht="20.25" customHeight="1" x14ac:dyDescent="0.25">
      <c r="A115" s="33" t="s">
        <v>115</v>
      </c>
      <c r="B115" s="270"/>
      <c r="D115" s="34"/>
      <c r="E115" s="29"/>
      <c r="F115" s="34"/>
      <c r="G115" s="29"/>
      <c r="H115" s="34"/>
      <c r="I115" s="29"/>
      <c r="J115" s="34"/>
    </row>
    <row r="116" spans="1:10" s="36" customFormat="1" ht="20.25" customHeight="1" x14ac:dyDescent="0.25">
      <c r="A116" s="277" t="s">
        <v>167</v>
      </c>
      <c r="B116" s="270"/>
      <c r="D116" s="51">
        <v>5697</v>
      </c>
      <c r="E116" s="63"/>
      <c r="F116" s="51">
        <v>5904</v>
      </c>
      <c r="G116" s="18"/>
      <c r="H116" s="58">
        <v>0</v>
      </c>
      <c r="I116" s="18"/>
      <c r="J116" s="58">
        <v>0</v>
      </c>
    </row>
    <row r="117" spans="1:10" s="36" customFormat="1" ht="20.25" customHeight="1" x14ac:dyDescent="0.25">
      <c r="A117" s="7" t="s">
        <v>114</v>
      </c>
      <c r="B117" s="266"/>
      <c r="D117" s="68"/>
      <c r="E117" s="29"/>
      <c r="F117" s="68"/>
      <c r="G117" s="61"/>
      <c r="H117" s="68"/>
      <c r="I117" s="61"/>
      <c r="J117" s="68"/>
    </row>
    <row r="118" spans="1:10" s="36" customFormat="1" ht="20.25" customHeight="1" x14ac:dyDescent="0.25">
      <c r="A118" s="7" t="s">
        <v>115</v>
      </c>
      <c r="B118" s="266"/>
      <c r="D118" s="37">
        <f>D116</f>
        <v>5697</v>
      </c>
      <c r="E118" s="29"/>
      <c r="F118" s="37">
        <f>F116</f>
        <v>5904</v>
      </c>
      <c r="G118" s="61"/>
      <c r="H118" s="37">
        <f>H116</f>
        <v>0</v>
      </c>
      <c r="I118" s="61"/>
      <c r="J118" s="37">
        <f>J116</f>
        <v>0</v>
      </c>
    </row>
    <row r="119" spans="1:10" s="36" customFormat="1" ht="19.5" customHeight="1" x14ac:dyDescent="0.25">
      <c r="A119" s="267"/>
      <c r="B119" s="266"/>
      <c r="D119" s="51"/>
      <c r="E119" s="63"/>
      <c r="F119" s="51"/>
      <c r="G119" s="63"/>
      <c r="H119" s="51"/>
      <c r="I119" s="17"/>
      <c r="J119" s="51"/>
    </row>
    <row r="120" spans="1:10" s="36" customFormat="1" ht="20.25" customHeight="1" x14ac:dyDescent="0.25">
      <c r="A120" s="108" t="s">
        <v>137</v>
      </c>
      <c r="B120" s="266"/>
      <c r="D120" s="51"/>
      <c r="E120" s="63"/>
      <c r="F120" s="51"/>
      <c r="G120" s="63"/>
      <c r="H120" s="51"/>
      <c r="I120" s="17"/>
      <c r="J120" s="51"/>
    </row>
    <row r="121" spans="1:10" s="36" customFormat="1" ht="20.25" customHeight="1" x14ac:dyDescent="0.25">
      <c r="A121" s="55" t="s">
        <v>140</v>
      </c>
      <c r="B121" s="266"/>
      <c r="D121" s="51"/>
      <c r="E121" s="63"/>
      <c r="F121" s="51"/>
      <c r="G121" s="63"/>
      <c r="H121" s="51"/>
      <c r="I121" s="17"/>
      <c r="J121" s="51"/>
    </row>
    <row r="122" spans="1:10" s="36" customFormat="1" ht="20.25" customHeight="1" x14ac:dyDescent="0.25">
      <c r="A122" s="55" t="s">
        <v>221</v>
      </c>
      <c r="B122" s="266" t="s">
        <v>202</v>
      </c>
      <c r="D122" s="51">
        <v>-182888</v>
      </c>
      <c r="E122" s="63"/>
      <c r="F122" s="51">
        <v>-83322</v>
      </c>
      <c r="G122" s="63"/>
      <c r="H122" s="51">
        <v>-182888</v>
      </c>
      <c r="I122" s="17"/>
      <c r="J122" s="51">
        <v>-83322</v>
      </c>
    </row>
    <row r="123" spans="1:10" s="36" customFormat="1" ht="20.25" customHeight="1" x14ac:dyDescent="0.25">
      <c r="A123" s="279" t="s">
        <v>139</v>
      </c>
      <c r="B123" s="266" t="s">
        <v>171</v>
      </c>
      <c r="D123" s="57">
        <v>36578</v>
      </c>
      <c r="E123" s="63"/>
      <c r="F123" s="57">
        <v>16664</v>
      </c>
      <c r="G123" s="63"/>
      <c r="H123" s="57">
        <v>36578</v>
      </c>
      <c r="I123" s="17"/>
      <c r="J123" s="57">
        <v>16664</v>
      </c>
    </row>
    <row r="124" spans="1:10" s="36" customFormat="1" ht="20.25" customHeight="1" x14ac:dyDescent="0.25">
      <c r="A124" s="109" t="s">
        <v>222</v>
      </c>
      <c r="B124" s="266"/>
      <c r="D124" s="51"/>
      <c r="E124" s="63"/>
      <c r="F124" s="51"/>
      <c r="G124" s="63"/>
      <c r="H124" s="51"/>
      <c r="I124" s="17"/>
      <c r="J124" s="51"/>
    </row>
    <row r="125" spans="1:10" s="36" customFormat="1" ht="20.25" customHeight="1" x14ac:dyDescent="0.25">
      <c r="A125" s="109" t="s">
        <v>223</v>
      </c>
      <c r="B125" s="266"/>
      <c r="D125" s="197">
        <f>SUM(D122:D123)</f>
        <v>-146310</v>
      </c>
      <c r="E125" s="195"/>
      <c r="F125" s="197">
        <f>SUM(F122:F123)</f>
        <v>-66658</v>
      </c>
      <c r="G125" s="195"/>
      <c r="H125" s="197">
        <f>SUM(H122:H123)</f>
        <v>-146310</v>
      </c>
      <c r="I125" s="196"/>
      <c r="J125" s="197">
        <f>SUM(J122:J123)</f>
        <v>-66658</v>
      </c>
    </row>
    <row r="126" spans="1:10" s="36" customFormat="1" ht="20.25" customHeight="1" x14ac:dyDescent="0.25">
      <c r="A126" s="36" t="s">
        <v>225</v>
      </c>
      <c r="B126" s="270"/>
      <c r="D126" s="34"/>
      <c r="E126" s="29"/>
      <c r="F126" s="34"/>
      <c r="G126" s="29"/>
      <c r="H126" s="34"/>
      <c r="I126" s="29"/>
      <c r="J126" s="34"/>
    </row>
    <row r="127" spans="1:10" s="36" customFormat="1" ht="20.25" customHeight="1" x14ac:dyDescent="0.25">
      <c r="A127" s="36" t="s">
        <v>173</v>
      </c>
      <c r="B127" s="270"/>
      <c r="D127" s="37">
        <f>D118+D125</f>
        <v>-140613</v>
      </c>
      <c r="E127" s="29"/>
      <c r="F127" s="37">
        <f>F118+F125</f>
        <v>-60754</v>
      </c>
      <c r="G127" s="29"/>
      <c r="H127" s="37">
        <f>H118+H125</f>
        <v>-146310</v>
      </c>
      <c r="I127" s="29"/>
      <c r="J127" s="37">
        <f>J118+J125</f>
        <v>-66658</v>
      </c>
    </row>
    <row r="128" spans="1:10" s="36" customFormat="1" ht="20.25" customHeight="1" thickBot="1" x14ac:dyDescent="0.3">
      <c r="A128" s="147" t="s">
        <v>254</v>
      </c>
      <c r="B128" s="270"/>
      <c r="D128" s="41">
        <f>D103+D127</f>
        <v>-190578</v>
      </c>
      <c r="E128" s="29"/>
      <c r="F128" s="41">
        <f>F103+F127</f>
        <v>-160464</v>
      </c>
      <c r="G128" s="29"/>
      <c r="H128" s="41">
        <f>H103+H127</f>
        <v>-191353</v>
      </c>
      <c r="I128" s="31"/>
      <c r="J128" s="41">
        <f>J103+J127</f>
        <v>-119061</v>
      </c>
    </row>
    <row r="129" spans="1:10" s="36" customFormat="1" ht="19.5" customHeight="1" thickTop="1" x14ac:dyDescent="0.25">
      <c r="B129" s="270"/>
      <c r="D129" s="35"/>
      <c r="E129" s="29"/>
      <c r="F129" s="35"/>
      <c r="G129" s="29"/>
      <c r="H129" s="35"/>
      <c r="I129" s="29"/>
      <c r="J129" s="35"/>
    </row>
    <row r="130" spans="1:10" s="36" customFormat="1" ht="20.25" customHeight="1" x14ac:dyDescent="0.25">
      <c r="A130" s="36" t="s">
        <v>168</v>
      </c>
      <c r="B130" s="270"/>
      <c r="G130" s="30"/>
    </row>
    <row r="131" spans="1:10" s="36" customFormat="1" ht="20.25" customHeight="1" x14ac:dyDescent="0.25">
      <c r="A131" s="256" t="s">
        <v>224</v>
      </c>
      <c r="B131" s="266"/>
      <c r="D131" s="51">
        <v>-42381</v>
      </c>
      <c r="E131" s="61"/>
      <c r="F131" s="51">
        <v>-93109</v>
      </c>
      <c r="G131" s="273"/>
      <c r="H131" s="51">
        <v>-45043</v>
      </c>
      <c r="I131" s="61"/>
      <c r="J131" s="51">
        <v>-52403</v>
      </c>
    </row>
    <row r="132" spans="1:10" s="36" customFormat="1" ht="20.25" customHeight="1" x14ac:dyDescent="0.25">
      <c r="A132" s="256" t="s">
        <v>82</v>
      </c>
      <c r="B132" s="266"/>
      <c r="D132" s="64">
        <v>-7584</v>
      </c>
      <c r="E132" s="17"/>
      <c r="F132" s="64">
        <v>-6601</v>
      </c>
      <c r="G132" s="34"/>
      <c r="H132" s="51">
        <v>0</v>
      </c>
      <c r="I132" s="17"/>
      <c r="J132" s="51">
        <v>0</v>
      </c>
    </row>
    <row r="133" spans="1:10" s="36" customFormat="1" ht="20.25" customHeight="1" thickBot="1" x14ac:dyDescent="0.3">
      <c r="A133" s="36" t="s">
        <v>251</v>
      </c>
      <c r="B133" s="270"/>
      <c r="D133" s="42">
        <f>D103</f>
        <v>-49965</v>
      </c>
      <c r="E133" s="285"/>
      <c r="F133" s="42">
        <f>F103</f>
        <v>-99710</v>
      </c>
      <c r="G133" s="196"/>
      <c r="H133" s="42">
        <f>H103</f>
        <v>-45043</v>
      </c>
      <c r="I133" s="29"/>
      <c r="J133" s="42">
        <f>J103</f>
        <v>-52403</v>
      </c>
    </row>
    <row r="134" spans="1:10" s="36" customFormat="1" ht="19.5" customHeight="1" thickTop="1" x14ac:dyDescent="0.25">
      <c r="B134" s="270"/>
      <c r="D134" s="34"/>
      <c r="E134" s="29"/>
      <c r="F134" s="34"/>
      <c r="G134" s="29"/>
      <c r="H134" s="34"/>
      <c r="I134" s="29"/>
      <c r="J134" s="34"/>
    </row>
    <row r="135" spans="1:10" s="36" customFormat="1" ht="20.25" customHeight="1" x14ac:dyDescent="0.25">
      <c r="A135" s="36" t="s">
        <v>117</v>
      </c>
      <c r="B135" s="270"/>
      <c r="D135" s="30"/>
      <c r="F135" s="30"/>
      <c r="H135" s="30"/>
      <c r="I135" s="30"/>
      <c r="J135" s="30"/>
    </row>
    <row r="136" spans="1:10" s="36" customFormat="1" ht="20.25" customHeight="1" x14ac:dyDescent="0.25">
      <c r="A136" s="256" t="s">
        <v>224</v>
      </c>
      <c r="B136" s="266"/>
      <c r="D136" s="17">
        <v>-184967</v>
      </c>
      <c r="E136" s="17"/>
      <c r="F136" s="17">
        <v>-155784</v>
      </c>
      <c r="G136" s="29"/>
      <c r="H136" s="17">
        <v>-191353</v>
      </c>
      <c r="I136" s="61"/>
      <c r="J136" s="17">
        <v>-119061</v>
      </c>
    </row>
    <row r="137" spans="1:10" s="36" customFormat="1" ht="20.25" customHeight="1" x14ac:dyDescent="0.25">
      <c r="A137" s="256" t="s">
        <v>82</v>
      </c>
      <c r="B137" s="266"/>
      <c r="D137" s="57">
        <v>-5611</v>
      </c>
      <c r="E137" s="17"/>
      <c r="F137" s="57">
        <v>-4680</v>
      </c>
      <c r="G137" s="34"/>
      <c r="H137" s="17">
        <v>0</v>
      </c>
      <c r="I137" s="17"/>
      <c r="J137" s="17">
        <v>0</v>
      </c>
    </row>
    <row r="138" spans="1:10" s="36" customFormat="1" ht="20.25" customHeight="1" thickBot="1" x14ac:dyDescent="0.3">
      <c r="A138" s="268" t="s">
        <v>254</v>
      </c>
      <c r="B138" s="270"/>
      <c r="D138" s="42">
        <f>D128</f>
        <v>-190578</v>
      </c>
      <c r="E138" s="29"/>
      <c r="F138" s="42">
        <f>F128</f>
        <v>-160464</v>
      </c>
      <c r="G138" s="29"/>
      <c r="H138" s="42">
        <f>H128</f>
        <v>-191353</v>
      </c>
      <c r="I138" s="31"/>
      <c r="J138" s="42">
        <f>J128</f>
        <v>-119061</v>
      </c>
    </row>
    <row r="139" spans="1:10" s="36" customFormat="1" ht="19.5" customHeight="1" thickTop="1" x14ac:dyDescent="0.25">
      <c r="B139" s="270"/>
      <c r="D139" s="34"/>
      <c r="E139" s="29"/>
      <c r="F139" s="34"/>
      <c r="G139" s="29"/>
      <c r="H139" s="34"/>
      <c r="I139" s="29"/>
      <c r="J139" s="34"/>
    </row>
    <row r="140" spans="1:10" s="36" customFormat="1" ht="20.25" customHeight="1" thickBot="1" x14ac:dyDescent="0.3">
      <c r="A140" s="147" t="s">
        <v>265</v>
      </c>
      <c r="B140" s="266"/>
      <c r="C140" s="256"/>
      <c r="D140" s="308">
        <f>D131/'BS 2-4'!C85</f>
        <v>-0.14582258097813744</v>
      </c>
      <c r="E140" s="307"/>
      <c r="F140" s="308">
        <f>F131/'BS 2-4'!E85</f>
        <v>-0.32036513277868384</v>
      </c>
      <c r="G140" s="307"/>
      <c r="H140" s="308">
        <f>H131/'BS 2-4'!G85</f>
        <v>-0.15498186722819765</v>
      </c>
      <c r="I140" s="307"/>
      <c r="J140" s="308">
        <f>J131/'BS 2-4'!I85</f>
        <v>-0.1803058141855392</v>
      </c>
    </row>
    <row r="141" spans="1:10" s="36" customFormat="1" ht="20.25" customHeight="1" thickTop="1" x14ac:dyDescent="0.25">
      <c r="A141" s="256"/>
      <c r="B141" s="266"/>
      <c r="C141" s="256"/>
      <c r="D141" s="273"/>
      <c r="E141" s="61"/>
      <c r="F141" s="273"/>
      <c r="G141" s="29"/>
      <c r="H141" s="273"/>
      <c r="I141" s="61"/>
      <c r="J141" s="273"/>
    </row>
  </sheetData>
  <mergeCells count="36">
    <mergeCell ref="D76:F76"/>
    <mergeCell ref="H76:J76"/>
    <mergeCell ref="D77:F77"/>
    <mergeCell ref="H77:J77"/>
    <mergeCell ref="D6:F6"/>
    <mergeCell ref="D9:J9"/>
    <mergeCell ref="H6:J6"/>
    <mergeCell ref="H7:J7"/>
    <mergeCell ref="H38:J38"/>
    <mergeCell ref="D39:F39"/>
    <mergeCell ref="H39:J39"/>
    <mergeCell ref="D80:J80"/>
    <mergeCell ref="D4:F4"/>
    <mergeCell ref="H4:J4"/>
    <mergeCell ref="D5:F5"/>
    <mergeCell ref="H5:J5"/>
    <mergeCell ref="D7:F7"/>
    <mergeCell ref="D42:J42"/>
    <mergeCell ref="D38:F38"/>
    <mergeCell ref="D75:F75"/>
    <mergeCell ref="H75:J75"/>
    <mergeCell ref="D40:F40"/>
    <mergeCell ref="H40:J40"/>
    <mergeCell ref="D37:F37"/>
    <mergeCell ref="H37:J37"/>
    <mergeCell ref="D78:F78"/>
    <mergeCell ref="H78:J78"/>
    <mergeCell ref="D112:J112"/>
    <mergeCell ref="D107:F107"/>
    <mergeCell ref="H107:J107"/>
    <mergeCell ref="D109:F109"/>
    <mergeCell ref="H109:J109"/>
    <mergeCell ref="D110:F110"/>
    <mergeCell ref="H110:J110"/>
    <mergeCell ref="D108:F108"/>
    <mergeCell ref="H108:J108"/>
  </mergeCells>
  <phoneticPr fontId="0" type="noConversion"/>
  <pageMargins left="0.7" right="0.7" top="0.48" bottom="0.5" header="0.5" footer="0.5"/>
  <pageSetup paperSize="9" scale="85" firstPageNumber="5" orientation="portrait" useFirstPageNumber="1" r:id="rId1"/>
  <headerFooter>
    <oddFooter>&amp;L   
The accompanying notes form an integral part of the interim financial statements.
&amp;C&amp;P</oddFooter>
  </headerFooter>
  <rowBreaks count="3" manualBreakCount="3">
    <brk id="33" max="9" man="1"/>
    <brk id="71" max="9" man="1"/>
    <brk id="103" max="9" man="1"/>
  </rowBreaks>
  <ignoredErrors>
    <ignoredError sqref="D8:J8 D41:J41 D79:J79 B82:B140 D111:J1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A67"/>
  <sheetViews>
    <sheetView zoomScaleNormal="100" zoomScaleSheetLayoutView="100" zoomScalePageLayoutView="55" workbookViewId="0"/>
  </sheetViews>
  <sheetFormatPr defaultColWidth="9.28515625" defaultRowHeight="18.75" customHeight="1" x14ac:dyDescent="0.25"/>
  <cols>
    <col min="1" max="1" width="49" style="1" customWidth="1"/>
    <col min="2" max="2" width="6.28515625" style="1" customWidth="1"/>
    <col min="3" max="3" width="11.42578125" style="1" customWidth="1"/>
    <col min="4" max="4" width="0.5703125" style="1" customWidth="1"/>
    <col min="5" max="5" width="11.42578125" style="1" customWidth="1"/>
    <col min="6" max="6" width="0.5703125" style="1" customWidth="1"/>
    <col min="7" max="7" width="11.42578125" style="1" customWidth="1"/>
    <col min="8" max="8" width="0.5703125" style="1" customWidth="1"/>
    <col min="9" max="9" width="11.28515625" style="1" customWidth="1"/>
    <col min="10" max="10" width="1" style="1" customWidth="1"/>
    <col min="11" max="11" width="11.28515625" style="1" customWidth="1"/>
    <col min="12" max="12" width="0.7109375" style="1" customWidth="1"/>
    <col min="13" max="13" width="11.7109375" style="1" customWidth="1"/>
    <col min="14" max="14" width="1" style="1" customWidth="1"/>
    <col min="15" max="15" width="11.28515625" style="1" customWidth="1"/>
    <col min="16" max="16" width="1" style="1" customWidth="1"/>
    <col min="17" max="17" width="14.7109375" style="1" customWidth="1"/>
    <col min="18" max="18" width="1" style="1" customWidth="1"/>
    <col min="19" max="19" width="11.7109375" style="1" customWidth="1"/>
    <col min="20" max="20" width="0.7109375" style="1" customWidth="1"/>
    <col min="21" max="21" width="11.28515625" style="1" customWidth="1"/>
    <col min="22" max="22" width="0.5703125" style="1" customWidth="1"/>
    <col min="23" max="23" width="12.28515625" style="1" customWidth="1"/>
    <col min="24" max="24" width="0.5703125" style="1" customWidth="1"/>
    <col min="25" max="25" width="12.28515625" style="1" customWidth="1"/>
    <col min="26" max="26" width="0.5703125" style="1" customWidth="1"/>
    <col min="27" max="27" width="12.28515625" style="1" customWidth="1"/>
    <col min="28" max="16384" width="9.28515625" style="1"/>
  </cols>
  <sheetData>
    <row r="1" spans="1:27" ht="18.75" customHeight="1" x14ac:dyDescent="0.3">
      <c r="A1" s="311" t="s">
        <v>70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110"/>
      <c r="U1" s="110"/>
      <c r="V1" s="110"/>
      <c r="W1" s="110"/>
      <c r="X1" s="110"/>
    </row>
    <row r="2" spans="1:27" ht="18.75" customHeight="1" x14ac:dyDescent="0.25">
      <c r="A2" s="111" t="s">
        <v>62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N2" s="111"/>
      <c r="O2" s="111"/>
      <c r="P2" s="111"/>
      <c r="R2" s="111"/>
      <c r="S2" s="111"/>
      <c r="T2" s="111"/>
      <c r="U2" s="111"/>
      <c r="V2" s="111"/>
      <c r="W2" s="111"/>
      <c r="X2" s="111"/>
    </row>
    <row r="3" spans="1:27" ht="15" customHeight="1" x14ac:dyDescent="0.25">
      <c r="A3" s="112"/>
      <c r="B3" s="112"/>
      <c r="C3" s="112"/>
      <c r="D3" s="112"/>
      <c r="E3" s="112"/>
      <c r="F3" s="112"/>
      <c r="G3" s="112"/>
      <c r="H3" s="113"/>
      <c r="I3" s="113"/>
      <c r="J3" s="113"/>
      <c r="K3" s="113"/>
      <c r="L3" s="113"/>
      <c r="N3" s="113"/>
      <c r="O3" s="113"/>
      <c r="P3" s="113"/>
      <c r="R3" s="113"/>
      <c r="S3" s="113"/>
      <c r="T3" s="113"/>
      <c r="U3" s="113"/>
      <c r="V3" s="113"/>
      <c r="W3" s="113"/>
      <c r="X3" s="113"/>
    </row>
    <row r="4" spans="1:27" s="114" customFormat="1" ht="18.75" customHeight="1" x14ac:dyDescent="0.25">
      <c r="A4" s="109"/>
      <c r="B4" s="109"/>
      <c r="C4" s="298" t="s">
        <v>64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</row>
    <row r="5" spans="1:27" s="114" customFormat="1" ht="18.75" customHeight="1" x14ac:dyDescent="0.25">
      <c r="A5" s="115"/>
      <c r="B5" s="115"/>
      <c r="C5" s="115"/>
      <c r="D5" s="115"/>
      <c r="E5" s="115"/>
      <c r="F5" s="115"/>
      <c r="G5" s="115"/>
      <c r="H5" s="115"/>
      <c r="I5" s="299" t="s">
        <v>13</v>
      </c>
      <c r="J5" s="299"/>
      <c r="K5" s="299"/>
      <c r="L5" s="299"/>
      <c r="M5" s="299"/>
      <c r="N5" s="115"/>
      <c r="O5" s="299" t="s">
        <v>102</v>
      </c>
      <c r="P5" s="299"/>
      <c r="Q5" s="299"/>
      <c r="R5" s="299"/>
      <c r="S5" s="299"/>
      <c r="T5" s="299"/>
      <c r="U5" s="150"/>
    </row>
    <row r="6" spans="1:27" s="114" customFormat="1" ht="18.75" customHeight="1" x14ac:dyDescent="0.25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6"/>
      <c r="P6" s="115"/>
      <c r="Q6" s="117"/>
      <c r="R6" s="115"/>
      <c r="S6" s="118" t="s">
        <v>141</v>
      </c>
      <c r="U6" s="118"/>
    </row>
    <row r="7" spans="1:27" s="114" customFormat="1" ht="18.75" customHeight="1" x14ac:dyDescent="0.25">
      <c r="A7" s="115"/>
      <c r="B7" s="115"/>
      <c r="C7" s="115"/>
      <c r="D7" s="115"/>
      <c r="E7" s="115" t="s">
        <v>142</v>
      </c>
      <c r="F7" s="115"/>
      <c r="G7" s="115" t="s">
        <v>142</v>
      </c>
      <c r="H7" s="115"/>
      <c r="I7" s="115"/>
      <c r="J7" s="115"/>
      <c r="K7" s="115"/>
      <c r="L7" s="115"/>
      <c r="M7" s="115"/>
      <c r="N7" s="115"/>
      <c r="O7" s="116"/>
      <c r="P7" s="115"/>
      <c r="Q7" s="117"/>
      <c r="R7" s="115"/>
      <c r="S7" s="118" t="s">
        <v>108</v>
      </c>
      <c r="U7" s="116" t="s">
        <v>34</v>
      </c>
    </row>
    <row r="8" spans="1:27" s="114" customFormat="1" ht="18.75" customHeight="1" x14ac:dyDescent="0.25">
      <c r="D8" s="115"/>
      <c r="E8" s="115" t="s">
        <v>96</v>
      </c>
      <c r="F8" s="115"/>
      <c r="G8" s="115" t="s">
        <v>96</v>
      </c>
      <c r="H8" s="115"/>
      <c r="I8" s="115"/>
      <c r="J8" s="115"/>
      <c r="K8" s="115"/>
      <c r="L8" s="115"/>
      <c r="M8" s="119"/>
      <c r="N8" s="115"/>
      <c r="O8" s="116"/>
      <c r="P8" s="115"/>
      <c r="Q8" s="117"/>
      <c r="R8" s="115"/>
      <c r="S8" s="118" t="s">
        <v>143</v>
      </c>
      <c r="U8" s="116" t="s">
        <v>144</v>
      </c>
      <c r="V8" s="119"/>
      <c r="W8" s="116" t="s">
        <v>145</v>
      </c>
      <c r="X8" s="119"/>
      <c r="Y8" s="120"/>
      <c r="Z8" s="119"/>
    </row>
    <row r="9" spans="1:27" s="114" customFormat="1" ht="18.75" customHeight="1" x14ac:dyDescent="0.25">
      <c r="C9" s="115" t="s">
        <v>5</v>
      </c>
      <c r="D9" s="115"/>
      <c r="E9" s="115" t="s">
        <v>97</v>
      </c>
      <c r="F9" s="115"/>
      <c r="G9" s="115" t="s">
        <v>97</v>
      </c>
      <c r="H9" s="115"/>
      <c r="J9" s="115"/>
      <c r="L9" s="115"/>
      <c r="M9" s="115"/>
      <c r="N9" s="115"/>
      <c r="O9" s="116"/>
      <c r="P9" s="115"/>
      <c r="Q9" s="117"/>
      <c r="R9" s="115"/>
      <c r="S9" s="118" t="s">
        <v>146</v>
      </c>
      <c r="T9" s="119"/>
      <c r="U9" s="116" t="s">
        <v>147</v>
      </c>
      <c r="V9" s="119"/>
      <c r="W9" s="116" t="s">
        <v>65</v>
      </c>
      <c r="X9" s="119"/>
      <c r="Y9" s="115" t="s">
        <v>67</v>
      </c>
      <c r="Z9" s="119"/>
      <c r="AA9" s="115"/>
    </row>
    <row r="10" spans="1:27" s="114" customFormat="1" ht="18.75" customHeight="1" x14ac:dyDescent="0.25">
      <c r="C10" s="115" t="s">
        <v>4</v>
      </c>
      <c r="D10" s="115"/>
      <c r="E10" s="115" t="s">
        <v>148</v>
      </c>
      <c r="F10" s="115"/>
      <c r="G10" s="115" t="s">
        <v>149</v>
      </c>
      <c r="H10" s="115"/>
      <c r="I10" s="115" t="s">
        <v>69</v>
      </c>
      <c r="J10" s="115"/>
      <c r="K10" s="115" t="s">
        <v>37</v>
      </c>
      <c r="L10" s="115"/>
      <c r="M10" s="119"/>
      <c r="N10" s="115"/>
      <c r="O10" s="253" t="s">
        <v>226</v>
      </c>
      <c r="P10" s="115"/>
      <c r="Q10" s="117" t="s">
        <v>227</v>
      </c>
      <c r="R10" s="115"/>
      <c r="S10" s="253" t="s">
        <v>229</v>
      </c>
      <c r="T10" s="119"/>
      <c r="U10" s="116" t="s">
        <v>107</v>
      </c>
      <c r="V10" s="119"/>
      <c r="W10" s="116" t="s">
        <v>66</v>
      </c>
      <c r="X10" s="119"/>
      <c r="Y10" s="115" t="s">
        <v>83</v>
      </c>
      <c r="Z10" s="119"/>
      <c r="AA10" s="115" t="s">
        <v>34</v>
      </c>
    </row>
    <row r="11" spans="1:27" s="114" customFormat="1" ht="18.75" customHeight="1" x14ac:dyDescent="0.25">
      <c r="B11" s="81" t="s">
        <v>24</v>
      </c>
      <c r="C11" s="115" t="s">
        <v>1</v>
      </c>
      <c r="D11" s="115"/>
      <c r="E11" s="115" t="s">
        <v>111</v>
      </c>
      <c r="F11" s="115"/>
      <c r="G11" s="115" t="s">
        <v>150</v>
      </c>
      <c r="H11" s="115"/>
      <c r="I11" s="115" t="s">
        <v>50</v>
      </c>
      <c r="J11" s="115"/>
      <c r="K11" s="115" t="s">
        <v>50</v>
      </c>
      <c r="L11" s="115"/>
      <c r="M11" s="115" t="s">
        <v>25</v>
      </c>
      <c r="N11" s="115"/>
      <c r="O11" s="253" t="s">
        <v>50</v>
      </c>
      <c r="P11" s="115"/>
      <c r="Q11" s="117" t="s">
        <v>50</v>
      </c>
      <c r="R11" s="115"/>
      <c r="S11" s="253" t="s">
        <v>228</v>
      </c>
      <c r="T11" s="119"/>
      <c r="U11" s="151" t="s">
        <v>99</v>
      </c>
      <c r="V11" s="115"/>
      <c r="W11" s="116" t="s">
        <v>106</v>
      </c>
      <c r="X11" s="115"/>
      <c r="Y11" s="115" t="s">
        <v>68</v>
      </c>
      <c r="Z11" s="115"/>
      <c r="AA11" s="115" t="s">
        <v>35</v>
      </c>
    </row>
    <row r="12" spans="1:27" s="114" customFormat="1" ht="18.75" customHeight="1" x14ac:dyDescent="0.25">
      <c r="C12" s="300" t="s">
        <v>36</v>
      </c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</row>
    <row r="13" spans="1:27" s="114" customFormat="1" ht="18.399999999999999" customHeight="1" x14ac:dyDescent="0.25">
      <c r="A13" s="121" t="s">
        <v>172</v>
      </c>
      <c r="B13" s="121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7" s="2" customFormat="1" ht="18.399999999999999" customHeight="1" x14ac:dyDescent="0.2">
      <c r="A14" s="121" t="s">
        <v>134</v>
      </c>
      <c r="B14" s="121"/>
      <c r="C14" s="122">
        <v>290634</v>
      </c>
      <c r="D14" s="122"/>
      <c r="E14" s="122">
        <v>1487144</v>
      </c>
      <c r="F14" s="122"/>
      <c r="G14" s="122">
        <v>51433</v>
      </c>
      <c r="H14" s="122"/>
      <c r="I14" s="122">
        <v>50000</v>
      </c>
      <c r="J14" s="122"/>
      <c r="K14" s="122">
        <v>1961197</v>
      </c>
      <c r="L14" s="122"/>
      <c r="M14" s="122">
        <v>11818279</v>
      </c>
      <c r="N14" s="122"/>
      <c r="O14" s="309">
        <v>-3338</v>
      </c>
      <c r="P14" s="122"/>
      <c r="Q14" s="122">
        <v>11622732</v>
      </c>
      <c r="R14" s="122"/>
      <c r="S14" s="2">
        <v>536</v>
      </c>
      <c r="T14" s="122"/>
      <c r="U14" s="122">
        <v>11619930</v>
      </c>
      <c r="V14" s="122"/>
      <c r="W14" s="123">
        <v>27278617</v>
      </c>
      <c r="X14" s="122"/>
      <c r="Y14" s="309">
        <v>-4710</v>
      </c>
      <c r="Z14" s="122"/>
      <c r="AA14" s="122">
        <v>27273907</v>
      </c>
    </row>
    <row r="15" spans="1:27" s="114" customFormat="1" ht="15" customHeight="1" x14ac:dyDescent="0.25">
      <c r="A15" s="106" t="s">
        <v>151</v>
      </c>
      <c r="B15" s="106"/>
      <c r="C15" s="124"/>
      <c r="D15" s="125"/>
      <c r="E15" s="124"/>
      <c r="F15" s="125"/>
      <c r="G15" s="124"/>
      <c r="H15" s="126"/>
      <c r="I15" s="124"/>
      <c r="J15" s="126"/>
      <c r="K15" s="124"/>
      <c r="L15" s="126"/>
      <c r="M15" s="124"/>
      <c r="N15" s="126"/>
      <c r="O15" s="124"/>
      <c r="P15" s="126"/>
      <c r="Q15" s="124"/>
      <c r="R15" s="126"/>
      <c r="S15" s="124"/>
      <c r="T15" s="127"/>
      <c r="U15" s="124"/>
      <c r="V15" s="127"/>
      <c r="W15" s="124"/>
      <c r="X15" s="127"/>
      <c r="Y15" s="124"/>
      <c r="Z15" s="127"/>
      <c r="AA15" s="124"/>
    </row>
    <row r="16" spans="1:27" s="114" customFormat="1" ht="18.399999999999999" customHeight="1" x14ac:dyDescent="0.25">
      <c r="A16" s="106" t="s">
        <v>152</v>
      </c>
      <c r="B16" s="106"/>
      <c r="C16" s="124"/>
      <c r="D16" s="125"/>
      <c r="E16" s="124"/>
      <c r="F16" s="125"/>
      <c r="G16" s="124"/>
      <c r="H16" s="126"/>
      <c r="I16" s="124"/>
      <c r="J16" s="126"/>
      <c r="K16" s="124"/>
      <c r="L16" s="126"/>
      <c r="M16" s="124"/>
      <c r="N16" s="126"/>
      <c r="O16" s="124"/>
      <c r="P16" s="126"/>
      <c r="Q16" s="124"/>
      <c r="R16" s="126"/>
      <c r="S16" s="124"/>
      <c r="T16" s="127"/>
      <c r="U16" s="124"/>
      <c r="V16" s="127"/>
      <c r="W16" s="124"/>
      <c r="X16" s="127"/>
      <c r="Y16" s="124"/>
      <c r="Z16" s="127"/>
      <c r="AA16" s="124"/>
    </row>
    <row r="17" spans="1:27" s="114" customFormat="1" ht="18.399999999999999" customHeight="1" x14ac:dyDescent="0.25">
      <c r="A17" s="128" t="s">
        <v>187</v>
      </c>
      <c r="B17" s="106"/>
      <c r="C17" s="124"/>
      <c r="D17" s="125"/>
      <c r="E17" s="124"/>
      <c r="F17" s="125"/>
      <c r="G17" s="124"/>
      <c r="H17" s="126"/>
      <c r="I17" s="124"/>
      <c r="J17" s="126"/>
      <c r="K17" s="124"/>
      <c r="L17" s="126"/>
      <c r="M17" s="124"/>
      <c r="N17" s="126"/>
      <c r="O17" s="124"/>
      <c r="P17" s="126"/>
      <c r="Q17" s="124"/>
      <c r="R17" s="126"/>
      <c r="S17" s="124"/>
      <c r="T17" s="127"/>
      <c r="U17" s="124"/>
      <c r="V17" s="127"/>
      <c r="W17" s="124"/>
      <c r="X17" s="127"/>
      <c r="Y17" s="124"/>
      <c r="Z17" s="127"/>
      <c r="AA17" s="124"/>
    </row>
    <row r="18" spans="1:27" s="114" customFormat="1" ht="18.399999999999999" customHeight="1" x14ac:dyDescent="0.25">
      <c r="A18" s="114" t="s">
        <v>118</v>
      </c>
      <c r="B18" s="129">
        <v>12</v>
      </c>
      <c r="C18" s="130">
        <v>0</v>
      </c>
      <c r="D18" s="198"/>
      <c r="E18" s="130">
        <v>0</v>
      </c>
      <c r="F18" s="198"/>
      <c r="G18" s="130">
        <v>0</v>
      </c>
      <c r="H18" s="198"/>
      <c r="I18" s="130">
        <v>0</v>
      </c>
      <c r="J18" s="198"/>
      <c r="K18" s="130">
        <v>0</v>
      </c>
      <c r="L18" s="203"/>
      <c r="M18" s="131">
        <v>-203444</v>
      </c>
      <c r="N18" s="203"/>
      <c r="O18" s="130">
        <v>0</v>
      </c>
      <c r="P18" s="203"/>
      <c r="Q18" s="130">
        <v>0</v>
      </c>
      <c r="R18" s="203"/>
      <c r="S18" s="130">
        <v>0</v>
      </c>
      <c r="T18" s="204"/>
      <c r="U18" s="288">
        <f>SUM(O18:S18)</f>
        <v>0</v>
      </c>
      <c r="V18" s="204"/>
      <c r="W18" s="131">
        <f>SUM(U18,C18:M18)</f>
        <v>-203444</v>
      </c>
      <c r="X18" s="204"/>
      <c r="Y18" s="130">
        <v>0</v>
      </c>
      <c r="Z18" s="204"/>
      <c r="AA18" s="139">
        <f t="shared" ref="AA18:AA22" si="0">SUM(W18:Y18)</f>
        <v>-203444</v>
      </c>
    </row>
    <row r="19" spans="1:27" s="114" customFormat="1" ht="15" customHeight="1" x14ac:dyDescent="0.25">
      <c r="B19" s="129"/>
      <c r="C19" s="198"/>
      <c r="D19" s="198"/>
      <c r="E19" s="198"/>
      <c r="F19" s="198"/>
      <c r="G19" s="198"/>
      <c r="H19" s="198"/>
      <c r="I19" s="198"/>
      <c r="J19" s="198"/>
      <c r="K19" s="198"/>
      <c r="L19" s="203"/>
      <c r="M19" s="199"/>
      <c r="N19" s="203"/>
      <c r="O19" s="198"/>
      <c r="P19" s="203"/>
      <c r="Q19" s="198"/>
      <c r="R19" s="203"/>
      <c r="S19" s="198"/>
      <c r="T19" s="204"/>
      <c r="U19" s="200"/>
      <c r="V19" s="204"/>
      <c r="W19" s="201"/>
      <c r="X19" s="204"/>
      <c r="Y19" s="198"/>
      <c r="Z19" s="204"/>
      <c r="AA19" s="202"/>
    </row>
    <row r="20" spans="1:27" s="114" customFormat="1" ht="18.399999999999999" customHeight="1" x14ac:dyDescent="0.25">
      <c r="A20" s="128" t="s">
        <v>230</v>
      </c>
      <c r="B20" s="129"/>
      <c r="C20" s="198"/>
      <c r="D20" s="198"/>
      <c r="E20" s="198"/>
      <c r="F20" s="198"/>
      <c r="G20" s="198"/>
      <c r="H20" s="198"/>
      <c r="I20" s="198"/>
      <c r="J20" s="198"/>
      <c r="K20" s="198"/>
      <c r="L20" s="203"/>
      <c r="M20" s="199"/>
      <c r="N20" s="203"/>
      <c r="O20" s="198"/>
      <c r="P20" s="203"/>
      <c r="Q20" s="198"/>
      <c r="R20" s="203"/>
      <c r="S20" s="198"/>
      <c r="T20" s="204"/>
      <c r="U20" s="200"/>
      <c r="V20" s="204"/>
      <c r="W20" s="201"/>
      <c r="X20" s="204"/>
      <c r="Y20" s="198"/>
      <c r="Z20" s="204"/>
      <c r="AA20" s="202"/>
    </row>
    <row r="21" spans="1:27" s="114" customFormat="1" ht="18.399999999999999" customHeight="1" x14ac:dyDescent="0.25">
      <c r="A21" s="114" t="s">
        <v>183</v>
      </c>
      <c r="B21" s="129"/>
      <c r="C21" s="198"/>
      <c r="D21" s="152"/>
      <c r="E21" s="198"/>
      <c r="F21" s="152"/>
      <c r="G21" s="198"/>
      <c r="H21" s="152"/>
      <c r="I21" s="198"/>
      <c r="J21" s="152"/>
      <c r="K21" s="198"/>
      <c r="L21" s="126"/>
      <c r="M21" s="199"/>
      <c r="N21" s="126"/>
      <c r="O21" s="198"/>
      <c r="P21" s="126"/>
      <c r="Q21" s="198"/>
      <c r="R21" s="126"/>
      <c r="S21" s="198"/>
      <c r="T21" s="127"/>
      <c r="U21" s="200"/>
      <c r="V21" s="127"/>
      <c r="W21" s="201"/>
      <c r="X21" s="127"/>
      <c r="Y21" s="198"/>
      <c r="Z21" s="127"/>
      <c r="AA21" s="202"/>
    </row>
    <row r="22" spans="1:27" s="114" customFormat="1" ht="18.399999999999999" customHeight="1" x14ac:dyDescent="0.25">
      <c r="A22" s="114" t="s">
        <v>184</v>
      </c>
      <c r="B22" s="129"/>
      <c r="C22" s="205">
        <v>0</v>
      </c>
      <c r="D22" s="152"/>
      <c r="E22" s="130">
        <v>0</v>
      </c>
      <c r="F22" s="152"/>
      <c r="G22" s="130">
        <v>0</v>
      </c>
      <c r="H22" s="152"/>
      <c r="I22" s="130">
        <v>0</v>
      </c>
      <c r="J22" s="152"/>
      <c r="K22" s="130">
        <v>0</v>
      </c>
      <c r="L22" s="126"/>
      <c r="M22" s="130">
        <v>0</v>
      </c>
      <c r="N22" s="126"/>
      <c r="O22" s="130">
        <v>0</v>
      </c>
      <c r="P22" s="126"/>
      <c r="Q22" s="130">
        <v>0</v>
      </c>
      <c r="R22" s="126"/>
      <c r="S22" s="130">
        <v>0</v>
      </c>
      <c r="T22" s="127"/>
      <c r="U22" s="130">
        <v>0</v>
      </c>
      <c r="V22" s="127"/>
      <c r="W22" s="130">
        <f>SUM(U22,C22:M22)</f>
        <v>0</v>
      </c>
      <c r="X22" s="127"/>
      <c r="Y22" s="139">
        <v>-817</v>
      </c>
      <c r="Z22" s="127"/>
      <c r="AA22" s="139">
        <f t="shared" si="0"/>
        <v>-817</v>
      </c>
    </row>
    <row r="23" spans="1:27" s="114" customFormat="1" ht="15" customHeight="1" x14ac:dyDescent="0.25">
      <c r="B23" s="129"/>
      <c r="C23" s="254"/>
      <c r="D23" s="198"/>
      <c r="E23" s="198"/>
      <c r="F23" s="198"/>
      <c r="G23" s="198"/>
      <c r="H23" s="198"/>
      <c r="I23" s="198"/>
      <c r="J23" s="198"/>
      <c r="K23" s="198"/>
      <c r="L23" s="203"/>
      <c r="M23" s="198"/>
      <c r="N23" s="203"/>
      <c r="O23" s="198"/>
      <c r="P23" s="203"/>
      <c r="Q23" s="198"/>
      <c r="R23" s="203"/>
      <c r="S23" s="198"/>
      <c r="T23" s="204"/>
      <c r="U23" s="198"/>
      <c r="V23" s="204"/>
      <c r="W23" s="198"/>
      <c r="X23" s="204"/>
      <c r="Y23" s="202"/>
      <c r="Z23" s="204"/>
      <c r="AA23" s="202"/>
    </row>
    <row r="24" spans="1:27" s="114" customFormat="1" ht="18.399999999999999" customHeight="1" x14ac:dyDescent="0.25">
      <c r="A24" s="3" t="s">
        <v>231</v>
      </c>
      <c r="B24" s="129"/>
      <c r="C24" s="206">
        <f>SUM(C18,C22)</f>
        <v>0</v>
      </c>
      <c r="D24" s="207"/>
      <c r="E24" s="206">
        <f>SUM(E18,E22)</f>
        <v>0</v>
      </c>
      <c r="F24" s="207"/>
      <c r="G24" s="206">
        <f>SUM(G18,G22)</f>
        <v>0</v>
      </c>
      <c r="H24" s="207"/>
      <c r="I24" s="206">
        <f>SUM(I18,I22)</f>
        <v>0</v>
      </c>
      <c r="J24" s="207"/>
      <c r="K24" s="206">
        <f>SUM(K18,K22)</f>
        <v>0</v>
      </c>
      <c r="L24" s="166"/>
      <c r="M24" s="143">
        <f>SUM(M18,M22)</f>
        <v>-203444</v>
      </c>
      <c r="N24" s="166"/>
      <c r="O24" s="206">
        <f>SUM(O18,O22)</f>
        <v>0</v>
      </c>
      <c r="P24" s="166"/>
      <c r="Q24" s="206">
        <f>SUM(Q18,Q22)</f>
        <v>0</v>
      </c>
      <c r="R24" s="166"/>
      <c r="S24" s="206">
        <f>SUM(S18,S22)</f>
        <v>0</v>
      </c>
      <c r="T24" s="208"/>
      <c r="U24" s="206">
        <f>SUM(U18,U22)</f>
        <v>0</v>
      </c>
      <c r="V24" s="208"/>
      <c r="W24" s="143">
        <f>SUM(W18,W22)</f>
        <v>-203444</v>
      </c>
      <c r="X24" s="208"/>
      <c r="Y24" s="143">
        <f>SUM(Y18,Y22)</f>
        <v>-817</v>
      </c>
      <c r="Z24" s="208"/>
      <c r="AA24" s="143">
        <f>SUM(AA18,AA22)</f>
        <v>-204261</v>
      </c>
    </row>
    <row r="25" spans="1:27" s="114" customFormat="1" ht="15" customHeight="1" x14ac:dyDescent="0.25">
      <c r="A25" s="106"/>
      <c r="B25" s="106"/>
      <c r="C25" s="124"/>
      <c r="D25" s="125"/>
      <c r="E25" s="124"/>
      <c r="F25" s="125"/>
      <c r="G25" s="124"/>
      <c r="H25" s="126"/>
      <c r="I25" s="124"/>
      <c r="J25" s="126"/>
      <c r="K25" s="124"/>
      <c r="L25" s="126"/>
      <c r="M25" s="124"/>
      <c r="N25" s="126"/>
      <c r="O25" s="124"/>
      <c r="P25" s="126"/>
      <c r="Q25" s="124"/>
      <c r="R25" s="126"/>
      <c r="S25" s="124"/>
      <c r="T25" s="127"/>
      <c r="U25" s="124"/>
      <c r="V25" s="127"/>
      <c r="W25" s="124"/>
      <c r="X25" s="127"/>
      <c r="Y25" s="124"/>
      <c r="Z25" s="127"/>
      <c r="AA25" s="124"/>
    </row>
    <row r="26" spans="1:27" s="114" customFormat="1" ht="18.399999999999999" customHeight="1" x14ac:dyDescent="0.25">
      <c r="A26" s="2" t="s">
        <v>38</v>
      </c>
      <c r="B26" s="2"/>
      <c r="C26" s="125"/>
      <c r="D26" s="125"/>
      <c r="E26" s="125"/>
      <c r="F26" s="125"/>
      <c r="G26" s="125"/>
      <c r="H26" s="126"/>
      <c r="I26" s="126"/>
      <c r="J26" s="126"/>
      <c r="K26" s="126"/>
      <c r="L26" s="126"/>
      <c r="M26" s="125"/>
      <c r="N26" s="126"/>
      <c r="O26" s="132"/>
      <c r="P26" s="133"/>
      <c r="Q26" s="132"/>
      <c r="R26" s="133"/>
      <c r="S26" s="132"/>
      <c r="T26" s="134"/>
      <c r="U26" s="132"/>
      <c r="V26" s="134"/>
      <c r="W26" s="132"/>
      <c r="X26" s="134"/>
      <c r="Y26" s="132"/>
      <c r="Z26" s="134"/>
      <c r="AA26" s="132"/>
    </row>
    <row r="27" spans="1:27" s="114" customFormat="1" ht="18.399999999999999" customHeight="1" x14ac:dyDescent="0.25">
      <c r="A27" s="114" t="s">
        <v>232</v>
      </c>
      <c r="C27" s="136">
        <v>0</v>
      </c>
      <c r="D27" s="132"/>
      <c r="E27" s="136">
        <v>0</v>
      </c>
      <c r="F27" s="132"/>
      <c r="G27" s="136">
        <v>0</v>
      </c>
      <c r="H27" s="133"/>
      <c r="I27" s="136">
        <v>0</v>
      </c>
      <c r="J27" s="133"/>
      <c r="K27" s="136">
        <v>0</v>
      </c>
      <c r="L27" s="133"/>
      <c r="M27" s="66">
        <v>-93109</v>
      </c>
      <c r="N27" s="136"/>
      <c r="O27" s="136">
        <v>0</v>
      </c>
      <c r="P27" s="136"/>
      <c r="Q27" s="136">
        <v>0</v>
      </c>
      <c r="R27" s="136"/>
      <c r="S27" s="136">
        <v>0</v>
      </c>
      <c r="T27" s="136"/>
      <c r="U27" s="136">
        <f>SUM(O27:T27)</f>
        <v>0</v>
      </c>
      <c r="V27" s="134"/>
      <c r="W27" s="136">
        <f>SUM(U27,C27:M27)</f>
        <v>-93109</v>
      </c>
      <c r="X27" s="134"/>
      <c r="Y27" s="136">
        <v>-6601</v>
      </c>
      <c r="Z27" s="134"/>
      <c r="AA27" s="137">
        <f>W27+Y27</f>
        <v>-99710</v>
      </c>
    </row>
    <row r="28" spans="1:27" s="114" customFormat="1" ht="18.399999999999999" customHeight="1" x14ac:dyDescent="0.25">
      <c r="A28" s="114" t="s">
        <v>155</v>
      </c>
      <c r="C28" s="136">
        <v>0</v>
      </c>
      <c r="D28" s="132"/>
      <c r="E28" s="136">
        <v>0</v>
      </c>
      <c r="F28" s="132"/>
      <c r="G28" s="136">
        <v>0</v>
      </c>
      <c r="H28" s="133"/>
      <c r="I28" s="136">
        <v>0</v>
      </c>
      <c r="J28" s="133"/>
      <c r="K28" s="136">
        <v>0</v>
      </c>
      <c r="L28" s="133"/>
      <c r="M28" s="136">
        <v>0</v>
      </c>
      <c r="N28" s="136"/>
      <c r="O28" s="136">
        <v>3983</v>
      </c>
      <c r="P28" s="136"/>
      <c r="Q28" s="136">
        <v>-66658</v>
      </c>
      <c r="R28" s="136"/>
      <c r="S28" s="136">
        <v>0</v>
      </c>
      <c r="T28" s="136"/>
      <c r="U28" s="136">
        <f>SUM(O28:T28)</f>
        <v>-62675</v>
      </c>
      <c r="V28" s="132"/>
      <c r="W28" s="136">
        <f>SUM(U28,C28:M28)</f>
        <v>-62675</v>
      </c>
      <c r="X28" s="132"/>
      <c r="Y28" s="136">
        <v>1921</v>
      </c>
      <c r="Z28" s="132"/>
      <c r="AA28" s="137">
        <f>W28+Y28</f>
        <v>-60754</v>
      </c>
    </row>
    <row r="29" spans="1:27" s="3" customFormat="1" ht="18.399999999999999" customHeight="1" x14ac:dyDescent="0.2">
      <c r="A29" s="3" t="s">
        <v>116</v>
      </c>
      <c r="C29" s="141">
        <v>0</v>
      </c>
      <c r="D29" s="124"/>
      <c r="E29" s="141">
        <v>0</v>
      </c>
      <c r="F29" s="124"/>
      <c r="G29" s="141">
        <v>0</v>
      </c>
      <c r="H29" s="124"/>
      <c r="I29" s="141">
        <v>0</v>
      </c>
      <c r="J29" s="124"/>
      <c r="K29" s="141">
        <v>0</v>
      </c>
      <c r="L29" s="124"/>
      <c r="M29" s="144">
        <f>SUM(M27:M28)</f>
        <v>-93109</v>
      </c>
      <c r="N29" s="142"/>
      <c r="O29" s="144">
        <f>SUM(O27:O28)</f>
        <v>3983</v>
      </c>
      <c r="P29" s="122"/>
      <c r="Q29" s="144">
        <f>SUM(Q27:Q28)</f>
        <v>-66658</v>
      </c>
      <c r="R29" s="122"/>
      <c r="S29" s="144">
        <f>SUM(S27:S28)</f>
        <v>0</v>
      </c>
      <c r="T29" s="122"/>
      <c r="U29" s="144">
        <f>SUM(U27:U28)</f>
        <v>-62675</v>
      </c>
      <c r="V29" s="122"/>
      <c r="W29" s="144">
        <f>SUM(W27:W28)</f>
        <v>-155784</v>
      </c>
      <c r="X29" s="122"/>
      <c r="Y29" s="144">
        <f>SUM(Y27:Y28)</f>
        <v>-4680</v>
      </c>
      <c r="Z29" s="145"/>
      <c r="AA29" s="144">
        <f>SUM(AA27:AA28)</f>
        <v>-160464</v>
      </c>
    </row>
    <row r="30" spans="1:27" s="3" customFormat="1" ht="15" customHeight="1" x14ac:dyDescent="0.2">
      <c r="D30" s="146"/>
      <c r="E30" s="146"/>
      <c r="F30" s="146"/>
      <c r="G30" s="146"/>
      <c r="H30" s="146"/>
      <c r="I30" s="146"/>
      <c r="J30" s="146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8"/>
      <c r="X30" s="147"/>
      <c r="Y30" s="148"/>
      <c r="Z30" s="147"/>
      <c r="AA30" s="147"/>
    </row>
    <row r="31" spans="1:27" s="3" customFormat="1" ht="18.399999999999999" customHeight="1" x14ac:dyDescent="0.25">
      <c r="A31" s="25" t="s">
        <v>154</v>
      </c>
      <c r="C31" s="136">
        <v>0</v>
      </c>
      <c r="D31" s="132"/>
      <c r="E31" s="136">
        <v>0</v>
      </c>
      <c r="F31" s="132"/>
      <c r="G31" s="136">
        <v>0</v>
      </c>
      <c r="H31" s="133"/>
      <c r="I31" s="136">
        <v>0</v>
      </c>
      <c r="J31" s="133"/>
      <c r="K31" s="136">
        <v>69524</v>
      </c>
      <c r="L31" s="133"/>
      <c r="M31" s="66">
        <v>-69524</v>
      </c>
      <c r="N31" s="136"/>
      <c r="O31" s="136">
        <v>0</v>
      </c>
      <c r="P31" s="136"/>
      <c r="Q31" s="136">
        <v>0</v>
      </c>
      <c r="R31" s="136"/>
      <c r="S31" s="136">
        <v>0</v>
      </c>
      <c r="T31" s="136"/>
      <c r="U31" s="136">
        <f>SUM(O31:T31)</f>
        <v>0</v>
      </c>
      <c r="V31" s="134"/>
      <c r="W31" s="136">
        <f>SUM(U31,C31:M31)</f>
        <v>0</v>
      </c>
      <c r="X31" s="134"/>
      <c r="Y31" s="136">
        <v>0</v>
      </c>
      <c r="Z31" s="134"/>
      <c r="AA31" s="137">
        <f t="shared" ref="AA31" si="1">SUM(W31:Y31)</f>
        <v>0</v>
      </c>
    </row>
    <row r="32" spans="1:27" s="3" customFormat="1" ht="18.399999999999999" customHeight="1" x14ac:dyDescent="0.25">
      <c r="A32" s="25" t="s">
        <v>156</v>
      </c>
      <c r="C32" s="139">
        <v>0</v>
      </c>
      <c r="D32" s="136"/>
      <c r="E32" s="139">
        <v>0</v>
      </c>
      <c r="F32" s="136"/>
      <c r="G32" s="139">
        <v>0</v>
      </c>
      <c r="H32" s="136"/>
      <c r="I32" s="139">
        <v>0</v>
      </c>
      <c r="J32" s="136"/>
      <c r="K32" s="139">
        <v>0</v>
      </c>
      <c r="L32" s="154"/>
      <c r="M32" s="155">
        <v>5677</v>
      </c>
      <c r="N32" s="156"/>
      <c r="O32" s="139">
        <v>0</v>
      </c>
      <c r="P32" s="156"/>
      <c r="Q32" s="155">
        <v>-5677</v>
      </c>
      <c r="R32" s="156"/>
      <c r="S32" s="139">
        <v>0</v>
      </c>
      <c r="T32" s="156"/>
      <c r="U32" s="155">
        <f>SUM(O32:T32)</f>
        <v>-5677</v>
      </c>
      <c r="V32" s="156"/>
      <c r="W32" s="139">
        <v>0</v>
      </c>
      <c r="X32" s="156"/>
      <c r="Y32" s="139">
        <v>0</v>
      </c>
      <c r="Z32" s="134"/>
      <c r="AA32" s="140">
        <f t="shared" ref="AA32" si="2">SUM(W32:Y32)</f>
        <v>0</v>
      </c>
    </row>
    <row r="33" spans="1:27" s="2" customFormat="1" ht="18.399999999999999" customHeight="1" thickBot="1" x14ac:dyDescent="0.25">
      <c r="A33" s="2" t="s">
        <v>135</v>
      </c>
      <c r="C33" s="149">
        <f>C29+C32+C24+C31+C14</f>
        <v>290634</v>
      </c>
      <c r="E33" s="149">
        <f>E29+E32+E24+E31+E14</f>
        <v>1487144</v>
      </c>
      <c r="G33" s="149">
        <f>G29+G32+G24+G31+G14</f>
        <v>51433</v>
      </c>
      <c r="I33" s="149">
        <f>I29+I32+I24+I31+I14</f>
        <v>50000</v>
      </c>
      <c r="K33" s="149">
        <f>K29+K32+K24+K31+K14</f>
        <v>2030721</v>
      </c>
      <c r="M33" s="149">
        <f>M29+M32+M24+M31+M14</f>
        <v>11457879</v>
      </c>
      <c r="O33" s="149">
        <f>O29+O32+O24+O31+O14</f>
        <v>645</v>
      </c>
      <c r="Q33" s="149">
        <f>Q29+Q32+Q24+Q31+Q14</f>
        <v>11550397</v>
      </c>
      <c r="S33" s="149">
        <f>S29+S32+S24+S31+S14</f>
        <v>536</v>
      </c>
      <c r="U33" s="149">
        <f>U29+U32+U24+U31+U14</f>
        <v>11551578</v>
      </c>
      <c r="W33" s="149">
        <f>W29+W32+W24+W31+W14</f>
        <v>26919389</v>
      </c>
      <c r="Y33" s="310">
        <f>Y29+Y32+Y24+Y31+Y14</f>
        <v>-10207</v>
      </c>
      <c r="AA33" s="149">
        <f>AA29+AA32+AA24+AA31+AA14</f>
        <v>26909182</v>
      </c>
    </row>
    <row r="34" spans="1:27" s="65" customFormat="1" ht="18.75" customHeight="1" thickTop="1" x14ac:dyDescent="0.25"/>
    <row r="35" spans="1:27" ht="18.399999999999999" customHeight="1" x14ac:dyDescent="0.3">
      <c r="A35" s="297" t="s">
        <v>70</v>
      </c>
      <c r="B35" s="297"/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211"/>
      <c r="U35" s="211"/>
      <c r="V35" s="211"/>
      <c r="W35" s="211"/>
      <c r="X35" s="211"/>
    </row>
    <row r="36" spans="1:27" ht="18.75" customHeight="1" x14ac:dyDescent="0.25">
      <c r="A36" s="111" t="s">
        <v>62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N36" s="111"/>
      <c r="O36" s="111"/>
      <c r="P36" s="111"/>
      <c r="R36" s="111"/>
      <c r="S36" s="111"/>
      <c r="T36" s="111"/>
      <c r="U36" s="111"/>
      <c r="V36" s="111"/>
      <c r="W36" s="111"/>
      <c r="X36" s="111"/>
    </row>
    <row r="37" spans="1:27" ht="15" customHeight="1" x14ac:dyDescent="0.25">
      <c r="A37" s="112"/>
      <c r="B37" s="112"/>
      <c r="C37" s="112"/>
      <c r="D37" s="112"/>
      <c r="E37" s="112"/>
      <c r="F37" s="112"/>
      <c r="G37" s="112"/>
      <c r="H37" s="113"/>
      <c r="I37" s="113"/>
      <c r="J37" s="113"/>
      <c r="K37" s="113"/>
      <c r="L37" s="113"/>
      <c r="N37" s="113"/>
      <c r="O37" s="113"/>
      <c r="P37" s="113"/>
      <c r="R37" s="113"/>
      <c r="S37" s="113"/>
      <c r="T37" s="113"/>
      <c r="U37" s="113"/>
      <c r="V37" s="113"/>
      <c r="W37" s="113"/>
      <c r="X37" s="113"/>
    </row>
    <row r="38" spans="1:27" s="114" customFormat="1" ht="18.399999999999999" customHeight="1" x14ac:dyDescent="0.25">
      <c r="A38" s="109"/>
      <c r="B38" s="109"/>
      <c r="C38" s="298" t="s">
        <v>64</v>
      </c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8"/>
    </row>
    <row r="39" spans="1:27" s="114" customFormat="1" ht="18.399999999999999" customHeight="1" x14ac:dyDescent="0.25">
      <c r="A39" s="115"/>
      <c r="B39" s="115"/>
      <c r="C39" s="115"/>
      <c r="D39" s="115"/>
      <c r="E39" s="115"/>
      <c r="F39" s="115"/>
      <c r="G39" s="115"/>
      <c r="H39" s="115"/>
      <c r="I39" s="299" t="s">
        <v>13</v>
      </c>
      <c r="J39" s="299"/>
      <c r="K39" s="299"/>
      <c r="L39" s="299"/>
      <c r="M39" s="299"/>
      <c r="N39" s="115"/>
      <c r="O39" s="299" t="s">
        <v>102</v>
      </c>
      <c r="P39" s="299"/>
      <c r="Q39" s="299"/>
      <c r="R39" s="299"/>
      <c r="S39" s="299"/>
      <c r="T39" s="299"/>
      <c r="U39" s="150"/>
    </row>
    <row r="40" spans="1:27" s="114" customFormat="1" ht="18.399999999999999" customHeight="1" x14ac:dyDescent="0.25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6"/>
      <c r="P40" s="115"/>
      <c r="Q40" s="117"/>
      <c r="R40" s="115"/>
      <c r="S40" s="118" t="s">
        <v>141</v>
      </c>
      <c r="U40" s="118"/>
    </row>
    <row r="41" spans="1:27" s="114" customFormat="1" ht="18.399999999999999" customHeight="1" x14ac:dyDescent="0.25">
      <c r="A41" s="115"/>
      <c r="B41" s="115"/>
      <c r="C41" s="115"/>
      <c r="D41" s="115"/>
      <c r="E41" s="115" t="s">
        <v>142</v>
      </c>
      <c r="F41" s="115"/>
      <c r="G41" s="115" t="s">
        <v>142</v>
      </c>
      <c r="H41" s="115"/>
      <c r="I41" s="115"/>
      <c r="J41" s="115"/>
      <c r="K41" s="115"/>
      <c r="L41" s="115"/>
      <c r="M41" s="115"/>
      <c r="N41" s="115"/>
      <c r="O41" s="116"/>
      <c r="P41" s="115"/>
      <c r="Q41" s="117"/>
      <c r="R41" s="115"/>
      <c r="S41" s="118" t="s">
        <v>108</v>
      </c>
      <c r="U41" s="116" t="s">
        <v>34</v>
      </c>
    </row>
    <row r="42" spans="1:27" s="114" customFormat="1" ht="18.399999999999999" customHeight="1" x14ac:dyDescent="0.25">
      <c r="D42" s="115"/>
      <c r="E42" s="115" t="s">
        <v>96</v>
      </c>
      <c r="F42" s="115"/>
      <c r="G42" s="115" t="s">
        <v>96</v>
      </c>
      <c r="H42" s="115"/>
      <c r="I42" s="115"/>
      <c r="J42" s="115"/>
      <c r="K42" s="115"/>
      <c r="L42" s="115"/>
      <c r="M42" s="119"/>
      <c r="N42" s="115"/>
      <c r="O42" s="116"/>
      <c r="P42" s="115"/>
      <c r="Q42" s="117"/>
      <c r="R42" s="115"/>
      <c r="S42" s="118" t="s">
        <v>143</v>
      </c>
      <c r="U42" s="116" t="s">
        <v>144</v>
      </c>
      <c r="V42" s="119"/>
      <c r="W42" s="116" t="s">
        <v>145</v>
      </c>
      <c r="X42" s="119"/>
      <c r="Y42" s="120"/>
      <c r="Z42" s="119"/>
    </row>
    <row r="43" spans="1:27" s="114" customFormat="1" ht="18.399999999999999" customHeight="1" x14ac:dyDescent="0.25">
      <c r="C43" s="115" t="s">
        <v>5</v>
      </c>
      <c r="D43" s="115"/>
      <c r="E43" s="115" t="s">
        <v>97</v>
      </c>
      <c r="F43" s="115"/>
      <c r="G43" s="115" t="s">
        <v>97</v>
      </c>
      <c r="H43" s="115"/>
      <c r="J43" s="115"/>
      <c r="L43" s="115"/>
      <c r="M43" s="115"/>
      <c r="N43" s="115"/>
      <c r="O43" s="116"/>
      <c r="P43" s="115"/>
      <c r="Q43" s="117"/>
      <c r="R43" s="115"/>
      <c r="S43" s="118" t="s">
        <v>146</v>
      </c>
      <c r="T43" s="119"/>
      <c r="U43" s="116" t="s">
        <v>147</v>
      </c>
      <c r="V43" s="119"/>
      <c r="W43" s="116" t="s">
        <v>65</v>
      </c>
      <c r="X43" s="119"/>
      <c r="Y43" s="115" t="s">
        <v>67</v>
      </c>
      <c r="Z43" s="119"/>
      <c r="AA43" s="115"/>
    </row>
    <row r="44" spans="1:27" s="114" customFormat="1" ht="18.399999999999999" customHeight="1" x14ac:dyDescent="0.25">
      <c r="C44" s="115" t="s">
        <v>4</v>
      </c>
      <c r="D44" s="115"/>
      <c r="E44" s="115" t="s">
        <v>148</v>
      </c>
      <c r="F44" s="115"/>
      <c r="G44" s="115" t="s">
        <v>149</v>
      </c>
      <c r="H44" s="115"/>
      <c r="I44" s="115" t="s">
        <v>69</v>
      </c>
      <c r="J44" s="115"/>
      <c r="K44" s="115" t="s">
        <v>37</v>
      </c>
      <c r="L44" s="115"/>
      <c r="M44" s="119"/>
      <c r="N44" s="115"/>
      <c r="O44" s="253" t="s">
        <v>226</v>
      </c>
      <c r="P44" s="115"/>
      <c r="Q44" s="117" t="s">
        <v>227</v>
      </c>
      <c r="R44" s="115"/>
      <c r="S44" s="253" t="s">
        <v>229</v>
      </c>
      <c r="T44" s="119"/>
      <c r="U44" s="116" t="s">
        <v>107</v>
      </c>
      <c r="V44" s="119"/>
      <c r="W44" s="116" t="s">
        <v>66</v>
      </c>
      <c r="X44" s="119"/>
      <c r="Y44" s="115" t="s">
        <v>83</v>
      </c>
      <c r="Z44" s="119"/>
      <c r="AA44" s="115" t="s">
        <v>34</v>
      </c>
    </row>
    <row r="45" spans="1:27" s="114" customFormat="1" ht="18.399999999999999" customHeight="1" x14ac:dyDescent="0.25">
      <c r="B45" s="210" t="s">
        <v>24</v>
      </c>
      <c r="C45" s="115" t="s">
        <v>1</v>
      </c>
      <c r="D45" s="115"/>
      <c r="E45" s="115" t="s">
        <v>111</v>
      </c>
      <c r="F45" s="115"/>
      <c r="G45" s="115" t="s">
        <v>150</v>
      </c>
      <c r="H45" s="115"/>
      <c r="I45" s="115" t="s">
        <v>50</v>
      </c>
      <c r="J45" s="115"/>
      <c r="K45" s="115" t="s">
        <v>50</v>
      </c>
      <c r="L45" s="115"/>
      <c r="M45" s="115" t="s">
        <v>25</v>
      </c>
      <c r="N45" s="115"/>
      <c r="O45" s="253" t="s">
        <v>50</v>
      </c>
      <c r="P45" s="115"/>
      <c r="Q45" s="117" t="s">
        <v>50</v>
      </c>
      <c r="R45" s="115"/>
      <c r="S45" s="253" t="s">
        <v>228</v>
      </c>
      <c r="T45" s="119"/>
      <c r="U45" s="151" t="s">
        <v>99</v>
      </c>
      <c r="V45" s="115"/>
      <c r="W45" s="116" t="s">
        <v>106</v>
      </c>
      <c r="X45" s="115"/>
      <c r="Y45" s="115" t="s">
        <v>68</v>
      </c>
      <c r="Z45" s="115"/>
      <c r="AA45" s="115" t="s">
        <v>35</v>
      </c>
    </row>
    <row r="46" spans="1:27" s="114" customFormat="1" ht="18.75" customHeight="1" x14ac:dyDescent="0.25">
      <c r="C46" s="300" t="s">
        <v>36</v>
      </c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300"/>
      <c r="Q46" s="300"/>
      <c r="R46" s="300"/>
      <c r="S46" s="300"/>
      <c r="T46" s="300"/>
      <c r="U46" s="300"/>
      <c r="V46" s="300"/>
      <c r="W46" s="300"/>
      <c r="X46" s="300"/>
      <c r="Y46" s="300"/>
      <c r="Z46" s="300"/>
      <c r="AA46" s="300"/>
    </row>
    <row r="47" spans="1:27" s="114" customFormat="1" ht="18.399999999999999" customHeight="1" x14ac:dyDescent="0.25">
      <c r="A47" s="121" t="s">
        <v>194</v>
      </c>
      <c r="B47" s="121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</row>
    <row r="48" spans="1:27" s="2" customFormat="1" ht="18.399999999999999" customHeight="1" x14ac:dyDescent="0.2">
      <c r="A48" s="121" t="s">
        <v>195</v>
      </c>
      <c r="B48" s="121"/>
      <c r="C48" s="122">
        <v>290634</v>
      </c>
      <c r="D48" s="122"/>
      <c r="E48" s="122">
        <v>1487144</v>
      </c>
      <c r="F48" s="122"/>
      <c r="G48" s="122">
        <v>51433</v>
      </c>
      <c r="H48" s="122"/>
      <c r="I48" s="122">
        <v>50000</v>
      </c>
      <c r="J48" s="122"/>
      <c r="K48" s="122">
        <v>2030721</v>
      </c>
      <c r="L48" s="122"/>
      <c r="M48" s="122">
        <v>11498629</v>
      </c>
      <c r="N48" s="122"/>
      <c r="O48" s="309">
        <v>-924</v>
      </c>
      <c r="P48" s="122"/>
      <c r="Q48" s="122">
        <v>11718905</v>
      </c>
      <c r="R48" s="122"/>
      <c r="S48" s="2">
        <v>1624</v>
      </c>
      <c r="T48" s="122"/>
      <c r="U48" s="122">
        <v>11719605</v>
      </c>
      <c r="V48" s="122"/>
      <c r="W48" s="123">
        <f>SUM(U48,C48:M48)</f>
        <v>27128166</v>
      </c>
      <c r="X48" s="122"/>
      <c r="Y48" s="309">
        <v>-11405</v>
      </c>
      <c r="Z48" s="122"/>
      <c r="AA48" s="122">
        <f>SUM(W48:Y48)</f>
        <v>27116761</v>
      </c>
    </row>
    <row r="49" spans="1:27" s="114" customFormat="1" ht="15" customHeight="1" x14ac:dyDescent="0.25">
      <c r="A49" s="106" t="s">
        <v>151</v>
      </c>
      <c r="B49" s="106"/>
      <c r="C49" s="124"/>
      <c r="D49" s="125"/>
      <c r="E49" s="124"/>
      <c r="F49" s="125"/>
      <c r="G49" s="124"/>
      <c r="H49" s="126"/>
      <c r="I49" s="124"/>
      <c r="J49" s="126"/>
      <c r="K49" s="124"/>
      <c r="L49" s="126"/>
      <c r="M49" s="124"/>
      <c r="N49" s="126"/>
      <c r="O49" s="124"/>
      <c r="P49" s="126"/>
      <c r="Q49" s="124"/>
      <c r="R49" s="126"/>
      <c r="S49" s="124"/>
      <c r="T49" s="127"/>
      <c r="U49" s="124"/>
      <c r="V49" s="127"/>
      <c r="W49" s="124"/>
      <c r="X49" s="127"/>
      <c r="Y49" s="124"/>
      <c r="Z49" s="127"/>
      <c r="AA49" s="124"/>
    </row>
    <row r="50" spans="1:27" s="114" customFormat="1" ht="18.399999999999999" customHeight="1" x14ac:dyDescent="0.25">
      <c r="A50" s="106" t="s">
        <v>152</v>
      </c>
      <c r="B50" s="106"/>
      <c r="C50" s="124"/>
      <c r="D50" s="125"/>
      <c r="E50" s="124"/>
      <c r="F50" s="125"/>
      <c r="G50" s="124"/>
      <c r="H50" s="126"/>
      <c r="I50" s="124"/>
      <c r="J50" s="126"/>
      <c r="K50" s="124"/>
      <c r="L50" s="126"/>
      <c r="M50" s="124"/>
      <c r="N50" s="126"/>
      <c r="O50" s="124"/>
      <c r="P50" s="126"/>
      <c r="Q50" s="124"/>
      <c r="R50" s="126"/>
      <c r="S50" s="124"/>
      <c r="T50" s="127"/>
      <c r="U50" s="124"/>
      <c r="V50" s="127"/>
      <c r="W50" s="124"/>
      <c r="X50" s="127"/>
      <c r="Y50" s="124"/>
      <c r="Z50" s="127"/>
      <c r="AA50" s="124"/>
    </row>
    <row r="51" spans="1:27" s="114" customFormat="1" ht="18.399999999999999" customHeight="1" x14ac:dyDescent="0.25">
      <c r="A51" s="128" t="s">
        <v>187</v>
      </c>
      <c r="B51" s="106"/>
      <c r="C51" s="124"/>
      <c r="D51" s="125"/>
      <c r="E51" s="124"/>
      <c r="F51" s="125"/>
      <c r="G51" s="124"/>
      <c r="H51" s="126"/>
      <c r="I51" s="124"/>
      <c r="J51" s="126"/>
      <c r="K51" s="124"/>
      <c r="L51" s="126"/>
      <c r="M51" s="124"/>
      <c r="N51" s="126"/>
      <c r="O51" s="124"/>
      <c r="P51" s="126"/>
      <c r="Q51" s="124"/>
      <c r="R51" s="126"/>
      <c r="S51" s="124"/>
      <c r="T51" s="127"/>
      <c r="U51" s="124"/>
      <c r="V51" s="127"/>
      <c r="W51" s="124"/>
      <c r="X51" s="127"/>
      <c r="Y51" s="124"/>
      <c r="Z51" s="127"/>
      <c r="AA51" s="124"/>
    </row>
    <row r="52" spans="1:27" s="114" customFormat="1" ht="18.399999999999999" customHeight="1" x14ac:dyDescent="0.25">
      <c r="A52" s="114" t="s">
        <v>118</v>
      </c>
      <c r="B52" s="129">
        <v>12</v>
      </c>
      <c r="C52" s="130">
        <v>0</v>
      </c>
      <c r="D52" s="198"/>
      <c r="E52" s="130">
        <v>0</v>
      </c>
      <c r="F52" s="198"/>
      <c r="G52" s="130">
        <v>0</v>
      </c>
      <c r="H52" s="198"/>
      <c r="I52" s="130">
        <v>0</v>
      </c>
      <c r="J52" s="198"/>
      <c r="K52" s="130">
        <v>0</v>
      </c>
      <c r="L52" s="203"/>
      <c r="M52" s="131">
        <v>-72658</v>
      </c>
      <c r="N52" s="203"/>
      <c r="O52" s="130">
        <v>0</v>
      </c>
      <c r="P52" s="203"/>
      <c r="Q52" s="130">
        <v>0</v>
      </c>
      <c r="R52" s="203"/>
      <c r="S52" s="130">
        <v>0</v>
      </c>
      <c r="T52" s="204"/>
      <c r="U52" s="288">
        <f>SUM(O52:S52)</f>
        <v>0</v>
      </c>
      <c r="V52" s="204"/>
      <c r="W52" s="139">
        <f>SUM(U52,C52:M52)</f>
        <v>-72658</v>
      </c>
      <c r="X52" s="204"/>
      <c r="Y52" s="130">
        <v>0</v>
      </c>
      <c r="Z52" s="204"/>
      <c r="AA52" s="139">
        <f t="shared" ref="AA52" si="3">SUM(W52:Y52)</f>
        <v>-72658</v>
      </c>
    </row>
    <row r="53" spans="1:27" s="114" customFormat="1" ht="15" customHeight="1" x14ac:dyDescent="0.25">
      <c r="B53" s="129"/>
      <c r="C53" s="198"/>
      <c r="D53" s="198"/>
      <c r="E53" s="198"/>
      <c r="F53" s="198"/>
      <c r="G53" s="198"/>
      <c r="H53" s="198"/>
      <c r="I53" s="198"/>
      <c r="J53" s="198"/>
      <c r="K53" s="198"/>
      <c r="L53" s="203"/>
      <c r="M53" s="199"/>
      <c r="N53" s="203"/>
      <c r="O53" s="198"/>
      <c r="P53" s="203"/>
      <c r="Q53" s="198"/>
      <c r="R53" s="203"/>
      <c r="S53" s="198"/>
      <c r="T53" s="204"/>
      <c r="U53" s="200"/>
      <c r="V53" s="204"/>
      <c r="W53" s="201"/>
      <c r="X53" s="204"/>
      <c r="Y53" s="198"/>
      <c r="Z53" s="204"/>
      <c r="AA53" s="202"/>
    </row>
    <row r="54" spans="1:27" s="114" customFormat="1" ht="18.399999999999999" customHeight="1" x14ac:dyDescent="0.25">
      <c r="A54" s="128" t="s">
        <v>230</v>
      </c>
      <c r="B54" s="129"/>
      <c r="C54" s="198"/>
      <c r="D54" s="198"/>
      <c r="E54" s="198"/>
      <c r="F54" s="198"/>
      <c r="G54" s="198"/>
      <c r="H54" s="198"/>
      <c r="I54" s="198"/>
      <c r="J54" s="198"/>
      <c r="K54" s="198"/>
      <c r="L54" s="203"/>
      <c r="M54" s="199"/>
      <c r="N54" s="203"/>
      <c r="O54" s="198"/>
      <c r="P54" s="203"/>
      <c r="Q54" s="198"/>
      <c r="R54" s="203"/>
      <c r="S54" s="198"/>
      <c r="T54" s="204"/>
      <c r="U54" s="200"/>
      <c r="V54" s="204"/>
      <c r="W54" s="201"/>
      <c r="X54" s="204"/>
      <c r="Y54" s="198"/>
      <c r="Z54" s="204"/>
      <c r="AA54" s="202"/>
    </row>
    <row r="55" spans="1:27" s="114" customFormat="1" ht="18.399999999999999" customHeight="1" x14ac:dyDescent="0.25">
      <c r="A55" s="114" t="s">
        <v>233</v>
      </c>
      <c r="B55" s="129"/>
      <c r="C55" s="198"/>
      <c r="D55" s="152"/>
      <c r="E55" s="198"/>
      <c r="F55" s="152"/>
      <c r="G55" s="198"/>
      <c r="H55" s="152"/>
      <c r="I55" s="198"/>
      <c r="J55" s="152"/>
      <c r="K55" s="198"/>
      <c r="L55" s="126"/>
      <c r="M55" s="199"/>
      <c r="N55" s="126"/>
      <c r="O55" s="198"/>
      <c r="P55" s="126"/>
      <c r="Q55" s="198"/>
      <c r="R55" s="126"/>
      <c r="S55" s="198"/>
      <c r="T55" s="127"/>
      <c r="U55" s="200"/>
      <c r="V55" s="127"/>
      <c r="W55" s="201"/>
      <c r="X55" s="127"/>
      <c r="Y55" s="198"/>
      <c r="Z55" s="127"/>
      <c r="AA55" s="202"/>
    </row>
    <row r="56" spans="1:27" s="114" customFormat="1" ht="18.399999999999999" customHeight="1" x14ac:dyDescent="0.25">
      <c r="A56" s="114" t="s">
        <v>234</v>
      </c>
      <c r="B56" s="129"/>
      <c r="C56" s="205">
        <v>0</v>
      </c>
      <c r="D56" s="152"/>
      <c r="E56" s="130">
        <v>0</v>
      </c>
      <c r="F56" s="152"/>
      <c r="G56" s="130">
        <v>0</v>
      </c>
      <c r="H56" s="152"/>
      <c r="I56" s="130">
        <v>0</v>
      </c>
      <c r="J56" s="152"/>
      <c r="K56" s="130">
        <v>0</v>
      </c>
      <c r="L56" s="126"/>
      <c r="M56" s="130">
        <v>0</v>
      </c>
      <c r="N56" s="126"/>
      <c r="O56" s="130">
        <v>0</v>
      </c>
      <c r="P56" s="126"/>
      <c r="Q56" s="130">
        <v>0</v>
      </c>
      <c r="R56" s="126"/>
      <c r="S56" s="130">
        <v>0</v>
      </c>
      <c r="T56" s="127"/>
      <c r="U56" s="130">
        <v>0</v>
      </c>
      <c r="V56" s="127"/>
      <c r="W56" s="130">
        <f>SUM(U56,C56:M56)</f>
        <v>0</v>
      </c>
      <c r="X56" s="127"/>
      <c r="Y56" s="139">
        <v>11893</v>
      </c>
      <c r="Z56" s="127"/>
      <c r="AA56" s="139">
        <f t="shared" ref="AA56" si="4">SUM(W56:Y56)</f>
        <v>11893</v>
      </c>
    </row>
    <row r="57" spans="1:27" s="114" customFormat="1" ht="15" customHeight="1" x14ac:dyDescent="0.25">
      <c r="B57" s="129"/>
      <c r="C57" s="254"/>
      <c r="D57" s="198"/>
      <c r="E57" s="198"/>
      <c r="F57" s="198"/>
      <c r="G57" s="198"/>
      <c r="H57" s="198"/>
      <c r="I57" s="198"/>
      <c r="J57" s="198"/>
      <c r="K57" s="198"/>
      <c r="L57" s="203"/>
      <c r="M57" s="198"/>
      <c r="N57" s="203"/>
      <c r="O57" s="198"/>
      <c r="P57" s="203"/>
      <c r="Q57" s="198"/>
      <c r="R57" s="203"/>
      <c r="S57" s="198"/>
      <c r="T57" s="204"/>
      <c r="U57" s="198"/>
      <c r="V57" s="204"/>
      <c r="W57" s="198"/>
      <c r="X57" s="204"/>
      <c r="Y57" s="202"/>
      <c r="Z57" s="204"/>
      <c r="AA57" s="202"/>
    </row>
    <row r="58" spans="1:27" s="114" customFormat="1" ht="18.399999999999999" customHeight="1" x14ac:dyDescent="0.25">
      <c r="A58" s="3" t="s">
        <v>231</v>
      </c>
      <c r="B58" s="129"/>
      <c r="C58" s="206">
        <f>SUM(C52,C56)</f>
        <v>0</v>
      </c>
      <c r="D58" s="207"/>
      <c r="E58" s="206">
        <f>SUM(E52,E56)</f>
        <v>0</v>
      </c>
      <c r="F58" s="207"/>
      <c r="G58" s="206">
        <f>SUM(G52,G56)</f>
        <v>0</v>
      </c>
      <c r="H58" s="207"/>
      <c r="I58" s="206">
        <f>SUM(I52,I56)</f>
        <v>0</v>
      </c>
      <c r="J58" s="207"/>
      <c r="K58" s="206">
        <f>SUM(K52,K56)</f>
        <v>0</v>
      </c>
      <c r="L58" s="166"/>
      <c r="M58" s="143">
        <f>SUM(M52,M56)</f>
        <v>-72658</v>
      </c>
      <c r="N58" s="166"/>
      <c r="O58" s="206">
        <f>SUM(O52,O56)</f>
        <v>0</v>
      </c>
      <c r="P58" s="166"/>
      <c r="Q58" s="206">
        <f>SUM(Q52,Q56)</f>
        <v>0</v>
      </c>
      <c r="R58" s="166"/>
      <c r="S58" s="206">
        <f>SUM(S52,S56)</f>
        <v>0</v>
      </c>
      <c r="T58" s="208"/>
      <c r="U58" s="206">
        <f>SUM(U52,U56)</f>
        <v>0</v>
      </c>
      <c r="V58" s="208"/>
      <c r="W58" s="143">
        <f>SUM(W52,W56)</f>
        <v>-72658</v>
      </c>
      <c r="X58" s="208"/>
      <c r="Y58" s="143">
        <f>SUM(Y52,Y56)</f>
        <v>11893</v>
      </c>
      <c r="Z58" s="208"/>
      <c r="AA58" s="143">
        <f>SUM(AA52,AA56)</f>
        <v>-60765</v>
      </c>
    </row>
    <row r="59" spans="1:27" s="114" customFormat="1" ht="15" customHeight="1" x14ac:dyDescent="0.25">
      <c r="A59" s="106"/>
      <c r="B59" s="106"/>
      <c r="C59" s="124"/>
      <c r="D59" s="125"/>
      <c r="E59" s="124"/>
      <c r="F59" s="125"/>
      <c r="G59" s="124"/>
      <c r="H59" s="126"/>
      <c r="I59" s="124"/>
      <c r="J59" s="126"/>
      <c r="K59" s="124"/>
      <c r="L59" s="126"/>
      <c r="M59" s="124"/>
      <c r="N59" s="126"/>
      <c r="O59" s="124"/>
      <c r="P59" s="126"/>
      <c r="Q59" s="124"/>
      <c r="R59" s="126"/>
      <c r="S59" s="124"/>
      <c r="T59" s="127"/>
      <c r="U59" s="124"/>
      <c r="V59" s="127"/>
      <c r="W59" s="124"/>
      <c r="X59" s="127"/>
      <c r="Y59" s="124"/>
      <c r="Z59" s="127"/>
      <c r="AA59" s="124"/>
    </row>
    <row r="60" spans="1:27" s="114" customFormat="1" ht="18.399999999999999" customHeight="1" x14ac:dyDescent="0.25">
      <c r="A60" s="2" t="s">
        <v>38</v>
      </c>
      <c r="B60" s="2"/>
      <c r="C60" s="125"/>
      <c r="D60" s="125"/>
      <c r="E60" s="125"/>
      <c r="F60" s="125"/>
      <c r="G60" s="125"/>
      <c r="H60" s="126"/>
      <c r="I60" s="126"/>
      <c r="J60" s="126"/>
      <c r="K60" s="126"/>
      <c r="L60" s="126"/>
      <c r="M60" s="125"/>
      <c r="N60" s="126"/>
      <c r="O60" s="132"/>
      <c r="P60" s="133"/>
      <c r="Q60" s="132"/>
      <c r="R60" s="133"/>
      <c r="S60" s="132"/>
      <c r="T60" s="134"/>
      <c r="U60" s="132"/>
      <c r="V60" s="134"/>
      <c r="W60" s="132"/>
      <c r="X60" s="134"/>
      <c r="Y60" s="132"/>
      <c r="Z60" s="134"/>
      <c r="AA60" s="132"/>
    </row>
    <row r="61" spans="1:27" s="114" customFormat="1" ht="18.399999999999999" customHeight="1" x14ac:dyDescent="0.25">
      <c r="A61" s="114" t="s">
        <v>232</v>
      </c>
      <c r="C61" s="136">
        <v>0</v>
      </c>
      <c r="D61" s="132"/>
      <c r="E61" s="136">
        <v>0</v>
      </c>
      <c r="F61" s="132"/>
      <c r="G61" s="136">
        <v>0</v>
      </c>
      <c r="H61" s="133"/>
      <c r="I61" s="136">
        <v>0</v>
      </c>
      <c r="J61" s="133"/>
      <c r="K61" s="136">
        <v>0</v>
      </c>
      <c r="L61" s="133"/>
      <c r="M61" s="66">
        <v>-42381</v>
      </c>
      <c r="N61" s="136"/>
      <c r="O61" s="136">
        <v>0</v>
      </c>
      <c r="P61" s="136"/>
      <c r="Q61" s="136">
        <v>0</v>
      </c>
      <c r="R61" s="136"/>
      <c r="S61" s="136">
        <v>0</v>
      </c>
      <c r="T61" s="136"/>
      <c r="U61" s="136">
        <f>SUM(O61:T61)</f>
        <v>0</v>
      </c>
      <c r="V61" s="134"/>
      <c r="W61" s="136">
        <f>SUM(U61,C61:M61)</f>
        <v>-42381</v>
      </c>
      <c r="X61" s="134"/>
      <c r="Y61" s="136">
        <v>-7584</v>
      </c>
      <c r="Z61" s="134"/>
      <c r="AA61" s="137">
        <f>W61+Y61</f>
        <v>-49965</v>
      </c>
    </row>
    <row r="62" spans="1:27" s="114" customFormat="1" ht="18.399999999999999" customHeight="1" x14ac:dyDescent="0.25">
      <c r="A62" s="114" t="s">
        <v>155</v>
      </c>
      <c r="C62" s="136">
        <v>0</v>
      </c>
      <c r="D62" s="132"/>
      <c r="E62" s="136">
        <v>0</v>
      </c>
      <c r="F62" s="132"/>
      <c r="G62" s="136">
        <v>0</v>
      </c>
      <c r="H62" s="133"/>
      <c r="I62" s="136">
        <v>0</v>
      </c>
      <c r="J62" s="133"/>
      <c r="K62" s="136">
        <v>0</v>
      </c>
      <c r="L62" s="133"/>
      <c r="M62" s="136">
        <v>0</v>
      </c>
      <c r="N62" s="136"/>
      <c r="O62" s="136">
        <v>3724</v>
      </c>
      <c r="P62" s="136"/>
      <c r="Q62" s="136">
        <v>-146310</v>
      </c>
      <c r="R62" s="136"/>
      <c r="S62" s="136">
        <v>0</v>
      </c>
      <c r="T62" s="136"/>
      <c r="U62" s="136">
        <f>SUM(O62:T62)</f>
        <v>-142586</v>
      </c>
      <c r="V62" s="132"/>
      <c r="W62" s="136">
        <f>SUM(U62,C62:M62)</f>
        <v>-142586</v>
      </c>
      <c r="X62" s="132"/>
      <c r="Y62" s="136">
        <v>1973</v>
      </c>
      <c r="Z62" s="132"/>
      <c r="AA62" s="137">
        <f>W62+Y62</f>
        <v>-140613</v>
      </c>
    </row>
    <row r="63" spans="1:27" s="3" customFormat="1" ht="18.399999999999999" customHeight="1" x14ac:dyDescent="0.2">
      <c r="A63" s="3" t="s">
        <v>116</v>
      </c>
      <c r="C63" s="141">
        <v>0</v>
      </c>
      <c r="D63" s="124"/>
      <c r="E63" s="141">
        <v>0</v>
      </c>
      <c r="F63" s="124"/>
      <c r="G63" s="141">
        <v>0</v>
      </c>
      <c r="H63" s="124"/>
      <c r="I63" s="141">
        <v>0</v>
      </c>
      <c r="J63" s="124"/>
      <c r="K63" s="141">
        <v>0</v>
      </c>
      <c r="L63" s="124"/>
      <c r="M63" s="144">
        <f>SUM(M61:M62)</f>
        <v>-42381</v>
      </c>
      <c r="N63" s="142"/>
      <c r="O63" s="144">
        <f>SUM(O61:O62)</f>
        <v>3724</v>
      </c>
      <c r="P63" s="122"/>
      <c r="Q63" s="144">
        <f>SUM(Q61:Q62)</f>
        <v>-146310</v>
      </c>
      <c r="R63" s="122"/>
      <c r="S63" s="144">
        <f>SUM(S61:S62)</f>
        <v>0</v>
      </c>
      <c r="T63" s="122"/>
      <c r="U63" s="144">
        <f>SUM(U61:U62)</f>
        <v>-142586</v>
      </c>
      <c r="V63" s="122"/>
      <c r="W63" s="144">
        <f>SUM(W61:W62)</f>
        <v>-184967</v>
      </c>
      <c r="X63" s="122"/>
      <c r="Y63" s="144">
        <f>SUM(Y61:Y62)</f>
        <v>-5611</v>
      </c>
      <c r="Z63" s="145"/>
      <c r="AA63" s="144">
        <f>SUM(AA61:AA62)</f>
        <v>-190578</v>
      </c>
    </row>
    <row r="64" spans="1:27" s="3" customFormat="1" ht="15" customHeight="1" x14ac:dyDescent="0.2">
      <c r="D64" s="146"/>
      <c r="E64" s="146"/>
      <c r="F64" s="146"/>
      <c r="G64" s="146"/>
      <c r="H64" s="146"/>
      <c r="I64" s="146"/>
      <c r="J64" s="146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8"/>
      <c r="X64" s="147"/>
      <c r="Y64" s="148"/>
      <c r="Z64" s="147"/>
      <c r="AA64" s="147"/>
    </row>
    <row r="65" spans="1:27" s="3" customFormat="1" ht="18.399999999999999" customHeight="1" x14ac:dyDescent="0.25">
      <c r="A65" s="25" t="s">
        <v>156</v>
      </c>
      <c r="C65" s="139">
        <v>0</v>
      </c>
      <c r="D65" s="136"/>
      <c r="E65" s="139">
        <v>0</v>
      </c>
      <c r="F65" s="136"/>
      <c r="G65" s="139">
        <v>0</v>
      </c>
      <c r="H65" s="136"/>
      <c r="I65" s="139">
        <v>0</v>
      </c>
      <c r="J65" s="136"/>
      <c r="K65" s="139">
        <v>0</v>
      </c>
      <c r="L65" s="154"/>
      <c r="M65" s="155">
        <v>-929</v>
      </c>
      <c r="N65" s="156"/>
      <c r="O65" s="139">
        <v>0</v>
      </c>
      <c r="P65" s="156"/>
      <c r="Q65" s="155">
        <v>929</v>
      </c>
      <c r="R65" s="156"/>
      <c r="S65" s="139">
        <v>0</v>
      </c>
      <c r="T65" s="156"/>
      <c r="U65" s="155">
        <f>SUM(O65:T65)</f>
        <v>929</v>
      </c>
      <c r="V65" s="156"/>
      <c r="W65" s="139">
        <v>0</v>
      </c>
      <c r="X65" s="156"/>
      <c r="Y65" s="139">
        <v>0</v>
      </c>
      <c r="Z65" s="134"/>
      <c r="AA65" s="140">
        <f t="shared" ref="AA65" si="5">SUM(W65:Y65)</f>
        <v>0</v>
      </c>
    </row>
    <row r="66" spans="1:27" s="2" customFormat="1" ht="18.399999999999999" customHeight="1" thickBot="1" x14ac:dyDescent="0.25">
      <c r="A66" s="2" t="s">
        <v>196</v>
      </c>
      <c r="C66" s="149">
        <f>C63+C65+C58+C48</f>
        <v>290634</v>
      </c>
      <c r="E66" s="149">
        <f>E63+E65+E58+E48</f>
        <v>1487144</v>
      </c>
      <c r="G66" s="149">
        <f>G63+G65+G58+G48</f>
        <v>51433</v>
      </c>
      <c r="I66" s="149">
        <f>I63+I65+I58+I48</f>
        <v>50000</v>
      </c>
      <c r="K66" s="149">
        <f>K63+K65+K58+K48</f>
        <v>2030721</v>
      </c>
      <c r="M66" s="149">
        <f>M63+M65+M58+M48</f>
        <v>11382661</v>
      </c>
      <c r="O66" s="149">
        <f>O63+O65+O58+O48</f>
        <v>2800</v>
      </c>
      <c r="Q66" s="149">
        <f>Q63+Q65+Q58+Q48</f>
        <v>11573524</v>
      </c>
      <c r="S66" s="149">
        <f>S63+S65+S58+S48</f>
        <v>1624</v>
      </c>
      <c r="U66" s="149">
        <f>U63+U65+U58+U48</f>
        <v>11577948</v>
      </c>
      <c r="W66" s="149">
        <f>W63+W65+W58+W48</f>
        <v>26870541</v>
      </c>
      <c r="Y66" s="310">
        <f>Y63+Y65+Y58+Y48</f>
        <v>-5123</v>
      </c>
      <c r="AA66" s="149">
        <f>AA63+AA65+AA58+AA48</f>
        <v>26865418</v>
      </c>
    </row>
    <row r="67" spans="1:27" ht="18.75" customHeight="1" thickTop="1" x14ac:dyDescent="0.25"/>
  </sheetData>
  <mergeCells count="9">
    <mergeCell ref="C4:Y4"/>
    <mergeCell ref="I5:M5"/>
    <mergeCell ref="O5:T5"/>
    <mergeCell ref="C12:AA12"/>
    <mergeCell ref="A35:S35"/>
    <mergeCell ref="C38:Y38"/>
    <mergeCell ref="I39:M39"/>
    <mergeCell ref="O39:T39"/>
    <mergeCell ref="C46:AA46"/>
  </mergeCells>
  <pageMargins left="0.7" right="0.7" top="0.48" bottom="0.5" header="0.5" footer="0.5"/>
  <pageSetup paperSize="9" scale="61" firstPageNumber="9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34" max="16383" man="1"/>
  </rowBreaks>
  <ignoredErrors>
    <ignoredError sqref="W18 W5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Q51"/>
  <sheetViews>
    <sheetView zoomScaleNormal="100" zoomScaleSheetLayoutView="100" workbookViewId="0"/>
  </sheetViews>
  <sheetFormatPr defaultColWidth="9.28515625" defaultRowHeight="19.5" customHeight="1" x14ac:dyDescent="0.25"/>
  <cols>
    <col min="1" max="1" width="61.7109375" style="1" customWidth="1"/>
    <col min="2" max="2" width="6.28515625" style="1" customWidth="1"/>
    <col min="3" max="3" width="17.5703125" style="1" customWidth="1"/>
    <col min="4" max="4" width="1" style="1" customWidth="1"/>
    <col min="5" max="5" width="17.5703125" style="1" customWidth="1"/>
    <col min="6" max="6" width="1" style="1" customWidth="1"/>
    <col min="7" max="7" width="17.5703125" style="1" customWidth="1"/>
    <col min="8" max="8" width="1" style="1" customWidth="1"/>
    <col min="9" max="9" width="17.5703125" style="1" customWidth="1"/>
    <col min="10" max="10" width="1" style="1" customWidth="1"/>
    <col min="11" max="11" width="17.5703125" style="1" customWidth="1"/>
    <col min="12" max="12" width="1" style="1" customWidth="1"/>
    <col min="13" max="13" width="17.5703125" style="1" customWidth="1"/>
    <col min="14" max="14" width="1.42578125" style="1" customWidth="1"/>
    <col min="15" max="15" width="18.28515625" style="1" customWidth="1"/>
    <col min="16" max="16" width="0.7109375" style="1" customWidth="1"/>
    <col min="17" max="17" width="17.5703125" style="1" customWidth="1"/>
    <col min="18" max="16384" width="9.28515625" style="1"/>
  </cols>
  <sheetData>
    <row r="1" spans="1:17" ht="19.5" customHeight="1" x14ac:dyDescent="0.3">
      <c r="A1" s="311" t="s">
        <v>70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</row>
    <row r="2" spans="1:17" ht="19.5" customHeight="1" x14ac:dyDescent="0.25">
      <c r="A2" s="111" t="s">
        <v>62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Q2" s="111"/>
    </row>
    <row r="3" spans="1:17" ht="19.5" customHeight="1" x14ac:dyDescent="0.25">
      <c r="A3" s="112"/>
      <c r="B3" s="112"/>
      <c r="C3" s="112"/>
      <c r="D3" s="112"/>
      <c r="E3" s="112"/>
      <c r="F3" s="112"/>
      <c r="G3" s="112"/>
      <c r="H3" s="113"/>
      <c r="I3" s="113"/>
      <c r="J3" s="113"/>
      <c r="K3" s="113"/>
      <c r="L3" s="113"/>
      <c r="Q3" s="113"/>
    </row>
    <row r="4" spans="1:17" ht="19.5" customHeight="1" x14ac:dyDescent="0.25">
      <c r="A4" s="112"/>
      <c r="B4" s="109"/>
      <c r="C4" s="301" t="s">
        <v>46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</row>
    <row r="5" spans="1:17" ht="19.5" customHeight="1" x14ac:dyDescent="0.25">
      <c r="A5" s="112"/>
      <c r="B5" s="115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17" t="s">
        <v>157</v>
      </c>
      <c r="P5" s="157"/>
      <c r="Q5" s="157"/>
    </row>
    <row r="6" spans="1:17" ht="19.5" customHeight="1" x14ac:dyDescent="0.25">
      <c r="A6" s="112"/>
      <c r="B6" s="115"/>
      <c r="C6" s="112"/>
      <c r="D6" s="112"/>
      <c r="E6" s="112"/>
      <c r="F6" s="112"/>
      <c r="G6" s="112"/>
      <c r="H6" s="113"/>
      <c r="I6" s="299" t="s">
        <v>13</v>
      </c>
      <c r="J6" s="299"/>
      <c r="K6" s="299"/>
      <c r="L6" s="299"/>
      <c r="M6" s="299"/>
      <c r="N6" s="115"/>
      <c r="O6" s="299" t="s">
        <v>109</v>
      </c>
      <c r="P6" s="299"/>
      <c r="Q6" s="113"/>
    </row>
    <row r="7" spans="1:17" ht="19.5" customHeight="1" x14ac:dyDescent="0.25">
      <c r="B7" s="114"/>
      <c r="C7" s="158" t="s">
        <v>5</v>
      </c>
      <c r="D7" s="158"/>
      <c r="E7" s="115"/>
      <c r="F7" s="158"/>
      <c r="G7" s="158"/>
      <c r="H7" s="158"/>
      <c r="J7" s="158"/>
      <c r="L7" s="158"/>
      <c r="M7" s="158"/>
      <c r="N7" s="158"/>
      <c r="O7" s="117"/>
      <c r="P7" s="158"/>
      <c r="Q7" s="158"/>
    </row>
    <row r="8" spans="1:17" ht="19.5" customHeight="1" x14ac:dyDescent="0.25">
      <c r="B8" s="81" t="s">
        <v>24</v>
      </c>
      <c r="C8" s="158" t="s">
        <v>158</v>
      </c>
      <c r="D8" s="158"/>
      <c r="E8" s="115" t="s">
        <v>159</v>
      </c>
      <c r="F8" s="158"/>
      <c r="G8" s="115" t="s">
        <v>159</v>
      </c>
      <c r="H8" s="158"/>
      <c r="J8" s="158"/>
      <c r="K8" s="115"/>
      <c r="L8" s="158"/>
      <c r="M8" s="159"/>
      <c r="N8" s="159"/>
      <c r="O8" s="117" t="s">
        <v>227</v>
      </c>
      <c r="P8" s="159"/>
      <c r="Q8" s="158" t="s">
        <v>34</v>
      </c>
    </row>
    <row r="9" spans="1:17" ht="19.5" customHeight="1" x14ac:dyDescent="0.25">
      <c r="B9" s="114"/>
      <c r="C9" s="158" t="s">
        <v>1</v>
      </c>
      <c r="D9" s="158"/>
      <c r="E9" s="158" t="s">
        <v>44</v>
      </c>
      <c r="F9" s="158"/>
      <c r="G9" s="158" t="s">
        <v>45</v>
      </c>
      <c r="H9" s="158"/>
      <c r="I9" s="115" t="s">
        <v>160</v>
      </c>
      <c r="J9" s="158"/>
      <c r="K9" s="115" t="s">
        <v>161</v>
      </c>
      <c r="L9" s="158"/>
      <c r="M9" s="158" t="s">
        <v>25</v>
      </c>
      <c r="N9" s="158"/>
      <c r="O9" s="117" t="s">
        <v>50</v>
      </c>
      <c r="P9" s="158"/>
      <c r="Q9" s="158" t="s">
        <v>35</v>
      </c>
    </row>
    <row r="10" spans="1:17" ht="19.5" customHeight="1" x14ac:dyDescent="0.25">
      <c r="B10" s="121"/>
      <c r="C10" s="300" t="s">
        <v>36</v>
      </c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</row>
    <row r="11" spans="1:17" ht="19.5" customHeight="1" x14ac:dyDescent="0.25">
      <c r="A11" s="121" t="s">
        <v>172</v>
      </c>
      <c r="B11" s="121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133"/>
    </row>
    <row r="12" spans="1:17" s="2" customFormat="1" ht="19.5" customHeight="1" x14ac:dyDescent="0.25">
      <c r="A12" s="121" t="s">
        <v>134</v>
      </c>
      <c r="B12" s="129"/>
      <c r="C12" s="160">
        <v>290634</v>
      </c>
      <c r="D12" s="160"/>
      <c r="E12" s="160">
        <v>1487144</v>
      </c>
      <c r="F12" s="160"/>
      <c r="G12" s="160">
        <v>51433</v>
      </c>
      <c r="H12" s="160"/>
      <c r="I12" s="160">
        <v>50000</v>
      </c>
      <c r="J12" s="160"/>
      <c r="K12" s="160">
        <v>1961197</v>
      </c>
      <c r="L12" s="160"/>
      <c r="M12" s="160">
        <v>11667052</v>
      </c>
      <c r="N12" s="160"/>
      <c r="O12" s="160">
        <v>11625732</v>
      </c>
      <c r="P12" s="160"/>
      <c r="Q12" s="160">
        <v>27133192</v>
      </c>
    </row>
    <row r="13" spans="1:17" ht="19.5" customHeight="1" x14ac:dyDescent="0.25">
      <c r="A13" s="106"/>
      <c r="B13" s="2"/>
      <c r="C13" s="124"/>
      <c r="D13" s="132"/>
      <c r="E13" s="124"/>
      <c r="F13" s="132"/>
      <c r="G13" s="124"/>
      <c r="H13" s="133"/>
      <c r="I13" s="124"/>
      <c r="J13" s="133"/>
      <c r="K13" s="124"/>
      <c r="L13" s="133"/>
      <c r="M13" s="124"/>
      <c r="N13" s="124"/>
      <c r="O13" s="124"/>
      <c r="P13" s="124"/>
      <c r="Q13" s="124"/>
    </row>
    <row r="14" spans="1:17" ht="19.5" customHeight="1" x14ac:dyDescent="0.25">
      <c r="A14" s="106" t="s">
        <v>152</v>
      </c>
      <c r="B14" s="106"/>
      <c r="C14" s="124"/>
      <c r="D14" s="132"/>
      <c r="E14" s="124"/>
      <c r="F14" s="132"/>
      <c r="G14" s="124"/>
      <c r="H14" s="133"/>
      <c r="I14" s="124"/>
      <c r="J14" s="133"/>
      <c r="K14" s="124"/>
      <c r="L14" s="133"/>
      <c r="M14" s="124"/>
      <c r="N14" s="124"/>
      <c r="O14" s="124"/>
      <c r="P14" s="124"/>
      <c r="Q14" s="124"/>
    </row>
    <row r="15" spans="1:17" ht="19.5" customHeight="1" x14ac:dyDescent="0.25">
      <c r="A15" s="128" t="s">
        <v>189</v>
      </c>
      <c r="B15" s="128"/>
      <c r="C15" s="124"/>
      <c r="D15" s="132"/>
      <c r="E15" s="124"/>
      <c r="F15" s="132"/>
      <c r="G15" s="124"/>
      <c r="H15" s="133"/>
      <c r="I15" s="124"/>
      <c r="J15" s="133"/>
      <c r="K15" s="124"/>
      <c r="L15" s="133"/>
      <c r="M15" s="124"/>
      <c r="N15" s="124"/>
      <c r="O15" s="124"/>
      <c r="P15" s="124"/>
      <c r="Q15" s="124"/>
    </row>
    <row r="16" spans="1:17" ht="19.5" customHeight="1" x14ac:dyDescent="0.25">
      <c r="A16" s="114" t="s">
        <v>118</v>
      </c>
      <c r="B16" s="129">
        <v>12</v>
      </c>
      <c r="C16" s="130">
        <v>0</v>
      </c>
      <c r="D16" s="198"/>
      <c r="E16" s="130">
        <v>0</v>
      </c>
      <c r="F16" s="198"/>
      <c r="G16" s="130">
        <v>0</v>
      </c>
      <c r="H16" s="198"/>
      <c r="I16" s="130">
        <v>0</v>
      </c>
      <c r="J16" s="198"/>
      <c r="K16" s="130">
        <v>0</v>
      </c>
      <c r="L16" s="286"/>
      <c r="M16" s="131">
        <v>-203444</v>
      </c>
      <c r="N16" s="287"/>
      <c r="O16" s="130">
        <v>0</v>
      </c>
      <c r="P16" s="287"/>
      <c r="Q16" s="131">
        <f>M16+O16</f>
        <v>-203444</v>
      </c>
    </row>
    <row r="17" spans="1:17" ht="19.5" customHeight="1" x14ac:dyDescent="0.25">
      <c r="A17" s="106"/>
      <c r="B17" s="2"/>
      <c r="C17" s="287"/>
      <c r="D17" s="199"/>
      <c r="E17" s="287"/>
      <c r="F17" s="199"/>
      <c r="G17" s="287"/>
      <c r="H17" s="286"/>
      <c r="I17" s="287"/>
      <c r="J17" s="286"/>
      <c r="K17" s="287"/>
      <c r="L17" s="286"/>
      <c r="M17" s="287"/>
      <c r="N17" s="287"/>
      <c r="O17" s="287"/>
      <c r="P17" s="287"/>
      <c r="Q17" s="287"/>
    </row>
    <row r="18" spans="1:17" ht="19.5" customHeight="1" x14ac:dyDescent="0.25">
      <c r="A18" s="2" t="s">
        <v>38</v>
      </c>
      <c r="B18" s="114"/>
      <c r="C18" s="132"/>
      <c r="D18" s="132"/>
      <c r="E18" s="132"/>
      <c r="F18" s="132"/>
      <c r="G18" s="132"/>
      <c r="H18" s="133"/>
      <c r="I18" s="133"/>
      <c r="J18" s="133"/>
      <c r="K18" s="133"/>
      <c r="L18" s="133"/>
      <c r="M18" s="132"/>
      <c r="N18" s="132"/>
      <c r="O18" s="132"/>
      <c r="P18" s="132"/>
      <c r="Q18" s="132"/>
    </row>
    <row r="19" spans="1:17" ht="19.5" customHeight="1" x14ac:dyDescent="0.25">
      <c r="A19" s="114" t="s">
        <v>232</v>
      </c>
      <c r="B19" s="114"/>
      <c r="C19" s="135">
        <v>0</v>
      </c>
      <c r="D19" s="132"/>
      <c r="E19" s="135">
        <v>0</v>
      </c>
      <c r="F19" s="132"/>
      <c r="G19" s="135">
        <v>0</v>
      </c>
      <c r="H19" s="133"/>
      <c r="I19" s="135">
        <v>0</v>
      </c>
      <c r="J19" s="133"/>
      <c r="K19" s="135">
        <v>0</v>
      </c>
      <c r="L19" s="133"/>
      <c r="M19" s="107">
        <v>-52403</v>
      </c>
      <c r="N19" s="107"/>
      <c r="O19" s="107">
        <v>0</v>
      </c>
      <c r="P19" s="107"/>
      <c r="Q19" s="168">
        <f>M19+O19</f>
        <v>-52403</v>
      </c>
    </row>
    <row r="20" spans="1:17" ht="19.5" customHeight="1" x14ac:dyDescent="0.25">
      <c r="A20" s="1" t="s">
        <v>153</v>
      </c>
      <c r="B20" s="3"/>
      <c r="C20" s="138">
        <v>0</v>
      </c>
      <c r="D20" s="132"/>
      <c r="E20" s="138">
        <v>0</v>
      </c>
      <c r="F20" s="132"/>
      <c r="G20" s="138">
        <v>0</v>
      </c>
      <c r="H20" s="133"/>
      <c r="I20" s="138">
        <v>0</v>
      </c>
      <c r="J20" s="133"/>
      <c r="K20" s="138">
        <v>0</v>
      </c>
      <c r="L20" s="133"/>
      <c r="M20" s="161">
        <v>0</v>
      </c>
      <c r="N20" s="162"/>
      <c r="O20" s="162">
        <v>-66658</v>
      </c>
      <c r="P20" s="162"/>
      <c r="Q20" s="168">
        <f>M20+O20</f>
        <v>-66658</v>
      </c>
    </row>
    <row r="21" spans="1:17" s="2" customFormat="1" ht="19.5" customHeight="1" x14ac:dyDescent="0.2">
      <c r="A21" s="2" t="s">
        <v>116</v>
      </c>
      <c r="B21" s="3"/>
      <c r="C21" s="141">
        <f>SUM(C19:C20)</f>
        <v>0</v>
      </c>
      <c r="D21" s="124"/>
      <c r="E21" s="141">
        <f>SUM(E19:E20)</f>
        <v>0</v>
      </c>
      <c r="F21" s="124"/>
      <c r="G21" s="141">
        <f>SUM(G19:G20)</f>
        <v>0</v>
      </c>
      <c r="H21" s="124"/>
      <c r="I21" s="141">
        <f>SUM(I19:I20)</f>
        <v>0</v>
      </c>
      <c r="J21" s="124"/>
      <c r="K21" s="141">
        <f>SUM(K19:K20)</f>
        <v>0</v>
      </c>
      <c r="L21" s="124"/>
      <c r="M21" s="153">
        <f>SUM(M19:M20)</f>
        <v>-52403</v>
      </c>
      <c r="N21" s="163"/>
      <c r="O21" s="153">
        <f>SUM(O19:O20)</f>
        <v>-66658</v>
      </c>
      <c r="P21" s="163"/>
      <c r="Q21" s="153">
        <f>SUM(Q19:Q20)</f>
        <v>-119061</v>
      </c>
    </row>
    <row r="22" spans="1:17" s="2" customFormat="1" ht="19.5" customHeight="1" x14ac:dyDescent="0.2">
      <c r="C22" s="164"/>
      <c r="D22" s="124"/>
      <c r="E22" s="165"/>
      <c r="F22" s="124"/>
      <c r="G22" s="164"/>
      <c r="H22" s="166"/>
      <c r="I22" s="164"/>
      <c r="J22" s="166"/>
      <c r="K22" s="165"/>
      <c r="L22" s="166"/>
      <c r="M22" s="124"/>
      <c r="N22" s="124"/>
      <c r="O22" s="124"/>
      <c r="P22" s="124"/>
      <c r="Q22" s="167"/>
    </row>
    <row r="23" spans="1:17" s="2" customFormat="1" ht="19.5" customHeight="1" x14ac:dyDescent="0.25">
      <c r="A23" s="25" t="s">
        <v>154</v>
      </c>
      <c r="C23" s="135">
        <v>0</v>
      </c>
      <c r="D23" s="132"/>
      <c r="E23" s="135">
        <v>0</v>
      </c>
      <c r="F23" s="132"/>
      <c r="G23" s="135">
        <v>0</v>
      </c>
      <c r="H23" s="133"/>
      <c r="I23" s="135">
        <v>0</v>
      </c>
      <c r="J23" s="107"/>
      <c r="K23" s="107">
        <v>69524</v>
      </c>
      <c r="L23" s="133"/>
      <c r="M23" s="132">
        <v>-69524</v>
      </c>
      <c r="N23" s="124"/>
      <c r="O23" s="107">
        <v>0</v>
      </c>
      <c r="P23" s="124"/>
      <c r="Q23" s="168">
        <f>SUM(C23:O23)</f>
        <v>0</v>
      </c>
    </row>
    <row r="24" spans="1:17" s="2" customFormat="1" ht="19.5" customHeight="1" x14ac:dyDescent="0.25">
      <c r="A24" s="25" t="s">
        <v>162</v>
      </c>
      <c r="C24" s="138">
        <v>0</v>
      </c>
      <c r="D24" s="124"/>
      <c r="E24" s="138">
        <v>0</v>
      </c>
      <c r="F24" s="124"/>
      <c r="G24" s="138">
        <v>0</v>
      </c>
      <c r="H24" s="166"/>
      <c r="I24" s="138">
        <v>0</v>
      </c>
      <c r="J24" s="166"/>
      <c r="K24" s="138">
        <v>0</v>
      </c>
      <c r="L24" s="166"/>
      <c r="M24" s="131">
        <v>5677</v>
      </c>
      <c r="N24" s="124"/>
      <c r="O24" s="131">
        <v>-5677</v>
      </c>
      <c r="P24" s="124"/>
      <c r="Q24" s="138">
        <f>SUM(M24,O24)</f>
        <v>0</v>
      </c>
    </row>
    <row r="25" spans="1:17" s="2" customFormat="1" ht="19.5" customHeight="1" thickBot="1" x14ac:dyDescent="0.3">
      <c r="A25" s="2" t="s">
        <v>135</v>
      </c>
      <c r="B25" s="65"/>
      <c r="C25" s="149">
        <f>C21+C12+C16+C24+C23</f>
        <v>290634</v>
      </c>
      <c r="E25" s="149">
        <f>E21+E12+E16+E24+E23</f>
        <v>1487144</v>
      </c>
      <c r="G25" s="149">
        <f>G21+G12+G16+G24+G23</f>
        <v>51433</v>
      </c>
      <c r="I25" s="149">
        <f>I21+I12+I16+I24+I23</f>
        <v>50000</v>
      </c>
      <c r="K25" s="149">
        <f>K21+K12+K16+K24+K23</f>
        <v>2030721</v>
      </c>
      <c r="M25" s="149">
        <f>M21+M12+M16+M24+M23</f>
        <v>11347358</v>
      </c>
      <c r="O25" s="149">
        <f>O21+O12+O16+O24+O23</f>
        <v>11553397</v>
      </c>
      <c r="Q25" s="149">
        <f>Q21+Q12+Q16+Q24+Q23</f>
        <v>26810687</v>
      </c>
    </row>
    <row r="26" spans="1:17" ht="19.5" customHeight="1" thickTop="1" x14ac:dyDescent="0.25">
      <c r="B26" s="65"/>
    </row>
    <row r="27" spans="1:17" ht="19.5" customHeight="1" x14ac:dyDescent="0.3">
      <c r="A27" s="297" t="s">
        <v>70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Q27" s="297"/>
    </row>
    <row r="28" spans="1:17" ht="19.5" customHeight="1" x14ac:dyDescent="0.25">
      <c r="A28" s="111" t="s">
        <v>62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Q28" s="111"/>
    </row>
    <row r="29" spans="1:17" ht="19.5" customHeight="1" x14ac:dyDescent="0.25">
      <c r="A29" s="112"/>
      <c r="B29" s="112"/>
      <c r="C29" s="112"/>
      <c r="D29" s="112"/>
      <c r="E29" s="112"/>
      <c r="F29" s="112"/>
      <c r="G29" s="112"/>
      <c r="H29" s="113"/>
      <c r="I29" s="113"/>
      <c r="J29" s="113"/>
      <c r="K29" s="113"/>
      <c r="L29" s="113"/>
      <c r="Q29" s="113"/>
    </row>
    <row r="30" spans="1:17" ht="19.5" customHeight="1" x14ac:dyDescent="0.25">
      <c r="A30" s="112"/>
      <c r="B30" s="109"/>
      <c r="C30" s="301" t="s">
        <v>46</v>
      </c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</row>
    <row r="31" spans="1:17" ht="19.5" customHeight="1" x14ac:dyDescent="0.25">
      <c r="A31" s="112"/>
      <c r="B31" s="115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117" t="s">
        <v>157</v>
      </c>
      <c r="P31" s="213"/>
      <c r="Q31" s="213"/>
    </row>
    <row r="32" spans="1:17" ht="19.5" customHeight="1" x14ac:dyDescent="0.25">
      <c r="A32" s="112"/>
      <c r="B32" s="115"/>
      <c r="C32" s="112"/>
      <c r="D32" s="112"/>
      <c r="E32" s="112"/>
      <c r="F32" s="112"/>
      <c r="G32" s="112"/>
      <c r="H32" s="113"/>
      <c r="I32" s="299" t="s">
        <v>13</v>
      </c>
      <c r="J32" s="299"/>
      <c r="K32" s="299"/>
      <c r="L32" s="299"/>
      <c r="M32" s="299"/>
      <c r="N32" s="115"/>
      <c r="O32" s="299" t="s">
        <v>109</v>
      </c>
      <c r="P32" s="299"/>
      <c r="Q32" s="113"/>
    </row>
    <row r="33" spans="1:17" ht="19.5" customHeight="1" x14ac:dyDescent="0.25">
      <c r="B33" s="114"/>
      <c r="C33" s="158" t="s">
        <v>5</v>
      </c>
      <c r="D33" s="158"/>
      <c r="E33" s="115"/>
      <c r="F33" s="158"/>
      <c r="G33" s="158"/>
      <c r="H33" s="158"/>
      <c r="J33" s="158"/>
      <c r="L33" s="158"/>
      <c r="M33" s="158"/>
      <c r="N33" s="158"/>
      <c r="O33" s="117"/>
      <c r="P33" s="158"/>
      <c r="Q33" s="158"/>
    </row>
    <row r="34" spans="1:17" ht="19.5" customHeight="1" x14ac:dyDescent="0.25">
      <c r="B34" s="210" t="s">
        <v>24</v>
      </c>
      <c r="C34" s="158" t="s">
        <v>158</v>
      </c>
      <c r="D34" s="158"/>
      <c r="E34" s="115" t="s">
        <v>159</v>
      </c>
      <c r="F34" s="158"/>
      <c r="G34" s="115" t="s">
        <v>159</v>
      </c>
      <c r="H34" s="158"/>
      <c r="J34" s="158"/>
      <c r="K34" s="115"/>
      <c r="L34" s="158"/>
      <c r="M34" s="159"/>
      <c r="N34" s="159"/>
      <c r="O34" s="117" t="s">
        <v>227</v>
      </c>
      <c r="P34" s="159"/>
      <c r="Q34" s="158" t="s">
        <v>34</v>
      </c>
    </row>
    <row r="35" spans="1:17" ht="19.5" customHeight="1" x14ac:dyDescent="0.25">
      <c r="B35" s="114"/>
      <c r="C35" s="158" t="s">
        <v>1</v>
      </c>
      <c r="D35" s="158"/>
      <c r="E35" s="158" t="s">
        <v>44</v>
      </c>
      <c r="F35" s="158"/>
      <c r="G35" s="158" t="s">
        <v>45</v>
      </c>
      <c r="H35" s="158"/>
      <c r="I35" s="115" t="s">
        <v>160</v>
      </c>
      <c r="J35" s="158"/>
      <c r="K35" s="115" t="s">
        <v>161</v>
      </c>
      <c r="L35" s="158"/>
      <c r="M35" s="158" t="s">
        <v>25</v>
      </c>
      <c r="N35" s="158"/>
      <c r="O35" s="117" t="s">
        <v>50</v>
      </c>
      <c r="P35" s="158"/>
      <c r="Q35" s="158" t="s">
        <v>35</v>
      </c>
    </row>
    <row r="36" spans="1:17" ht="19.5" customHeight="1" x14ac:dyDescent="0.25">
      <c r="B36" s="121"/>
      <c r="C36" s="300" t="s">
        <v>36</v>
      </c>
      <c r="D36" s="300"/>
      <c r="E36" s="300"/>
      <c r="F36" s="300"/>
      <c r="G36" s="300"/>
      <c r="H36" s="300"/>
      <c r="I36" s="300"/>
      <c r="J36" s="300"/>
      <c r="K36" s="300"/>
      <c r="L36" s="300"/>
      <c r="M36" s="300"/>
      <c r="N36" s="300"/>
      <c r="O36" s="300"/>
      <c r="P36" s="300"/>
      <c r="Q36" s="300"/>
    </row>
    <row r="37" spans="1:17" ht="19.5" customHeight="1" x14ac:dyDescent="0.25">
      <c r="A37" s="121" t="s">
        <v>194</v>
      </c>
      <c r="B37" s="121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</row>
    <row r="38" spans="1:17" s="2" customFormat="1" ht="19.5" customHeight="1" x14ac:dyDescent="0.25">
      <c r="A38" s="121" t="s">
        <v>195</v>
      </c>
      <c r="B38" s="129"/>
      <c r="C38" s="160">
        <v>290634</v>
      </c>
      <c r="D38" s="160"/>
      <c r="E38" s="160">
        <v>1487144</v>
      </c>
      <c r="F38" s="160"/>
      <c r="G38" s="160">
        <v>51433</v>
      </c>
      <c r="H38" s="160"/>
      <c r="I38" s="160">
        <v>50000</v>
      </c>
      <c r="J38" s="160"/>
      <c r="K38" s="160">
        <v>2030721</v>
      </c>
      <c r="L38" s="160"/>
      <c r="M38" s="160">
        <v>11401641</v>
      </c>
      <c r="N38" s="160"/>
      <c r="O38" s="160">
        <v>11721905</v>
      </c>
      <c r="P38" s="160"/>
      <c r="Q38" s="160">
        <v>27033478</v>
      </c>
    </row>
    <row r="39" spans="1:17" ht="19.5" customHeight="1" x14ac:dyDescent="0.25">
      <c r="A39" s="106"/>
      <c r="B39" s="2"/>
      <c r="C39" s="124"/>
      <c r="D39" s="132"/>
      <c r="E39" s="124"/>
      <c r="F39" s="132"/>
      <c r="G39" s="124"/>
      <c r="H39" s="133"/>
      <c r="I39" s="124"/>
      <c r="J39" s="133"/>
      <c r="K39" s="124"/>
      <c r="L39" s="133"/>
      <c r="M39" s="124"/>
      <c r="N39" s="124"/>
      <c r="O39" s="124"/>
      <c r="P39" s="124"/>
      <c r="Q39" s="124"/>
    </row>
    <row r="40" spans="1:17" ht="19.5" customHeight="1" x14ac:dyDescent="0.25">
      <c r="A40" s="106" t="s">
        <v>152</v>
      </c>
      <c r="B40" s="106"/>
      <c r="C40" s="124"/>
      <c r="D40" s="132"/>
      <c r="E40" s="124"/>
      <c r="F40" s="132"/>
      <c r="G40" s="124"/>
      <c r="H40" s="133"/>
      <c r="I40" s="124"/>
      <c r="J40" s="133"/>
      <c r="K40" s="124"/>
      <c r="L40" s="133"/>
      <c r="M40" s="124"/>
      <c r="N40" s="124"/>
      <c r="O40" s="124"/>
      <c r="P40" s="124"/>
      <c r="Q40" s="124"/>
    </row>
    <row r="41" spans="1:17" ht="19.5" customHeight="1" x14ac:dyDescent="0.25">
      <c r="A41" s="128" t="s">
        <v>189</v>
      </c>
      <c r="B41" s="128"/>
      <c r="C41" s="124"/>
      <c r="D41" s="132"/>
      <c r="E41" s="124"/>
      <c r="F41" s="132"/>
      <c r="G41" s="124"/>
      <c r="H41" s="133"/>
      <c r="I41" s="124"/>
      <c r="J41" s="133"/>
      <c r="K41" s="124"/>
      <c r="L41" s="133"/>
      <c r="M41" s="124"/>
      <c r="N41" s="124"/>
      <c r="O41" s="124"/>
      <c r="P41" s="124"/>
      <c r="Q41" s="124"/>
    </row>
    <row r="42" spans="1:17" ht="19.5" customHeight="1" x14ac:dyDescent="0.25">
      <c r="A42" s="114" t="s">
        <v>118</v>
      </c>
      <c r="B42" s="129">
        <v>12</v>
      </c>
      <c r="C42" s="130">
        <v>0</v>
      </c>
      <c r="D42" s="198"/>
      <c r="E42" s="130">
        <v>0</v>
      </c>
      <c r="F42" s="198"/>
      <c r="G42" s="130">
        <v>0</v>
      </c>
      <c r="H42" s="198"/>
      <c r="I42" s="130">
        <v>0</v>
      </c>
      <c r="J42" s="198"/>
      <c r="K42" s="130">
        <v>0</v>
      </c>
      <c r="L42" s="286"/>
      <c r="M42" s="131">
        <v>-72658</v>
      </c>
      <c r="N42" s="287"/>
      <c r="O42" s="130">
        <v>0</v>
      </c>
      <c r="P42" s="287"/>
      <c r="Q42" s="131">
        <f>M42+O42</f>
        <v>-72658</v>
      </c>
    </row>
    <row r="43" spans="1:17" ht="19.5" customHeight="1" x14ac:dyDescent="0.25">
      <c r="A43" s="106"/>
      <c r="B43" s="2"/>
      <c r="C43" s="287"/>
      <c r="D43" s="199"/>
      <c r="E43" s="287"/>
      <c r="F43" s="199"/>
      <c r="G43" s="287"/>
      <c r="H43" s="286"/>
      <c r="I43" s="287"/>
      <c r="J43" s="286"/>
      <c r="K43" s="287"/>
      <c r="L43" s="286"/>
      <c r="M43" s="287"/>
      <c r="N43" s="287"/>
      <c r="O43" s="287"/>
      <c r="P43" s="287"/>
      <c r="Q43" s="287"/>
    </row>
    <row r="44" spans="1:17" ht="19.5" customHeight="1" x14ac:dyDescent="0.25">
      <c r="A44" s="2" t="s">
        <v>38</v>
      </c>
      <c r="B44" s="114"/>
      <c r="C44" s="132"/>
      <c r="D44" s="132"/>
      <c r="E44" s="132"/>
      <c r="F44" s="132"/>
      <c r="G44" s="132"/>
      <c r="H44" s="133"/>
      <c r="I44" s="133"/>
      <c r="J44" s="133"/>
      <c r="K44" s="133"/>
      <c r="L44" s="133"/>
      <c r="M44" s="132"/>
      <c r="N44" s="132"/>
      <c r="O44" s="132"/>
      <c r="P44" s="132"/>
      <c r="Q44" s="132"/>
    </row>
    <row r="45" spans="1:17" ht="19.5" customHeight="1" x14ac:dyDescent="0.25">
      <c r="A45" s="114" t="s">
        <v>232</v>
      </c>
      <c r="B45" s="114"/>
      <c r="C45" s="135">
        <v>0</v>
      </c>
      <c r="D45" s="132"/>
      <c r="E45" s="135">
        <v>0</v>
      </c>
      <c r="F45" s="132"/>
      <c r="G45" s="135">
        <v>0</v>
      </c>
      <c r="H45" s="133"/>
      <c r="I45" s="135">
        <v>0</v>
      </c>
      <c r="J45" s="133"/>
      <c r="K45" s="135">
        <v>0</v>
      </c>
      <c r="L45" s="133"/>
      <c r="M45" s="107">
        <v>-45043</v>
      </c>
      <c r="N45" s="107"/>
      <c r="O45" s="107">
        <v>0</v>
      </c>
      <c r="P45" s="107"/>
      <c r="Q45" s="168">
        <f>M45+O45</f>
        <v>-45043</v>
      </c>
    </row>
    <row r="46" spans="1:17" ht="19.5" customHeight="1" x14ac:dyDescent="0.25">
      <c r="A46" s="1" t="s">
        <v>153</v>
      </c>
      <c r="B46" s="3"/>
      <c r="C46" s="138">
        <v>0</v>
      </c>
      <c r="D46" s="132"/>
      <c r="E46" s="138">
        <v>0</v>
      </c>
      <c r="F46" s="132"/>
      <c r="G46" s="138">
        <v>0</v>
      </c>
      <c r="H46" s="133"/>
      <c r="I46" s="138">
        <v>0</v>
      </c>
      <c r="J46" s="133"/>
      <c r="K46" s="138">
        <v>0</v>
      </c>
      <c r="L46" s="133"/>
      <c r="M46" s="161">
        <v>0</v>
      </c>
      <c r="N46" s="162"/>
      <c r="O46" s="162">
        <v>-146310</v>
      </c>
      <c r="P46" s="162"/>
      <c r="Q46" s="168">
        <f>M46+O46</f>
        <v>-146310</v>
      </c>
    </row>
    <row r="47" spans="1:17" s="2" customFormat="1" ht="19.5" customHeight="1" x14ac:dyDescent="0.2">
      <c r="A47" s="2" t="s">
        <v>116</v>
      </c>
      <c r="B47" s="3"/>
      <c r="C47" s="141">
        <f>SUM(C45:C46)</f>
        <v>0</v>
      </c>
      <c r="D47" s="124"/>
      <c r="E47" s="141">
        <f>SUM(E45:E46)</f>
        <v>0</v>
      </c>
      <c r="F47" s="124"/>
      <c r="G47" s="141">
        <f>SUM(G45:G46)</f>
        <v>0</v>
      </c>
      <c r="H47" s="124"/>
      <c r="I47" s="141">
        <f>SUM(I45:I46)</f>
        <v>0</v>
      </c>
      <c r="J47" s="124"/>
      <c r="K47" s="141">
        <f>SUM(K45:K46)</f>
        <v>0</v>
      </c>
      <c r="L47" s="124"/>
      <c r="M47" s="153">
        <f>SUM(M45:M46)</f>
        <v>-45043</v>
      </c>
      <c r="N47" s="163"/>
      <c r="O47" s="153">
        <f>SUM(O45:O46)</f>
        <v>-146310</v>
      </c>
      <c r="P47" s="163"/>
      <c r="Q47" s="153">
        <f>SUM(Q45:Q46)</f>
        <v>-191353</v>
      </c>
    </row>
    <row r="48" spans="1:17" s="2" customFormat="1" ht="19.5" customHeight="1" x14ac:dyDescent="0.2">
      <c r="C48" s="164"/>
      <c r="D48" s="124"/>
      <c r="E48" s="165"/>
      <c r="F48" s="124"/>
      <c r="G48" s="164"/>
      <c r="H48" s="166"/>
      <c r="I48" s="164"/>
      <c r="J48" s="166"/>
      <c r="K48" s="165"/>
      <c r="L48" s="166"/>
      <c r="M48" s="124"/>
      <c r="N48" s="124"/>
      <c r="O48" s="124"/>
      <c r="P48" s="124"/>
      <c r="Q48" s="167"/>
    </row>
    <row r="49" spans="1:17" s="2" customFormat="1" ht="19.5" customHeight="1" x14ac:dyDescent="0.25">
      <c r="A49" s="25" t="s">
        <v>162</v>
      </c>
      <c r="C49" s="138">
        <v>0</v>
      </c>
      <c r="D49" s="124"/>
      <c r="E49" s="138">
        <v>0</v>
      </c>
      <c r="F49" s="124"/>
      <c r="G49" s="138">
        <v>0</v>
      </c>
      <c r="H49" s="166"/>
      <c r="I49" s="138">
        <v>0</v>
      </c>
      <c r="J49" s="166"/>
      <c r="K49" s="138">
        <v>0</v>
      </c>
      <c r="L49" s="166"/>
      <c r="M49" s="131">
        <v>-929</v>
      </c>
      <c r="N49" s="124"/>
      <c r="O49" s="131">
        <v>929</v>
      </c>
      <c r="P49" s="124"/>
      <c r="Q49" s="138">
        <f>SUM(M49,O49)</f>
        <v>0</v>
      </c>
    </row>
    <row r="50" spans="1:17" s="2" customFormat="1" ht="19.5" customHeight="1" thickBot="1" x14ac:dyDescent="0.3">
      <c r="A50" s="2" t="s">
        <v>196</v>
      </c>
      <c r="B50" s="65"/>
      <c r="C50" s="149">
        <f>C47+C38+C42+C49</f>
        <v>290634</v>
      </c>
      <c r="E50" s="149">
        <f>E47+E38+E42+E49</f>
        <v>1487144</v>
      </c>
      <c r="G50" s="149">
        <f>G47+G38+G42+G49</f>
        <v>51433</v>
      </c>
      <c r="I50" s="149">
        <f>I47+I38+I42+I49</f>
        <v>50000</v>
      </c>
      <c r="K50" s="149">
        <f>K47+K38+K42+K49</f>
        <v>2030721</v>
      </c>
      <c r="M50" s="149">
        <f>M47+M38+M42+M49</f>
        <v>11283011</v>
      </c>
      <c r="O50" s="149">
        <f>O47+O38+O42+O49</f>
        <v>11576524</v>
      </c>
      <c r="Q50" s="149">
        <f>Q47+Q38+Q42+Q49</f>
        <v>26769467</v>
      </c>
    </row>
    <row r="51" spans="1:17" ht="19.5" customHeight="1" thickTop="1" x14ac:dyDescent="0.25"/>
  </sheetData>
  <mergeCells count="9">
    <mergeCell ref="C4:Q4"/>
    <mergeCell ref="I6:M6"/>
    <mergeCell ref="O6:P6"/>
    <mergeCell ref="C10:Q10"/>
    <mergeCell ref="A27:Q27"/>
    <mergeCell ref="C30:Q30"/>
    <mergeCell ref="I32:M32"/>
    <mergeCell ref="O32:P32"/>
    <mergeCell ref="C36:Q36"/>
  </mergeCells>
  <pageMargins left="0.7" right="0.7" top="0.48" bottom="0.5" header="0.5" footer="0.5"/>
  <pageSetup paperSize="9" scale="61" firstPageNumber="11" fitToWidth="0" fitToHeight="0" orientation="landscape" useFirstPageNumber="1" r:id="rId1"/>
  <headerFooter>
    <oddFooter>&amp;L
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>
    <pageSetUpPr fitToPage="1"/>
  </sheetPr>
  <dimension ref="A1:H109"/>
  <sheetViews>
    <sheetView zoomScaleNormal="100" zoomScaleSheetLayoutView="100" workbookViewId="0"/>
  </sheetViews>
  <sheetFormatPr defaultColWidth="9.42578125" defaultRowHeight="20.25" customHeight="1" x14ac:dyDescent="0.25"/>
  <cols>
    <col min="1" max="1" width="54" style="5" customWidth="1"/>
    <col min="2" max="2" width="13.42578125" style="14" customWidth="1"/>
    <col min="3" max="3" width="1.28515625" style="14" customWidth="1"/>
    <col min="4" max="4" width="13.42578125" style="14" customWidth="1"/>
    <col min="5" max="5" width="1.28515625" style="14" customWidth="1"/>
    <col min="6" max="6" width="13.42578125" style="14" customWidth="1"/>
    <col min="7" max="7" width="1.28515625" style="14" customWidth="1"/>
    <col min="8" max="8" width="13.42578125" style="14" customWidth="1"/>
    <col min="9" max="16384" width="9.42578125" style="5"/>
  </cols>
  <sheetData>
    <row r="1" spans="1:8" ht="20.25" customHeight="1" x14ac:dyDescent="0.3">
      <c r="A1" s="22" t="s">
        <v>70</v>
      </c>
      <c r="B1" s="22"/>
      <c r="C1" s="22"/>
      <c r="D1" s="22"/>
    </row>
    <row r="2" spans="1:8" s="28" customFormat="1" ht="20.25" customHeight="1" x14ac:dyDescent="0.25">
      <c r="A2" s="12" t="s">
        <v>63</v>
      </c>
      <c r="B2" s="15"/>
      <c r="C2" s="15"/>
      <c r="D2" s="15"/>
      <c r="E2" s="27"/>
      <c r="F2" s="15"/>
      <c r="G2" s="15"/>
      <c r="H2" s="15"/>
    </row>
    <row r="3" spans="1:8" s="28" customFormat="1" ht="8.4499999999999993" customHeight="1" x14ac:dyDescent="0.25">
      <c r="A3" s="12"/>
      <c r="B3" s="15"/>
      <c r="C3" s="15"/>
      <c r="D3" s="15"/>
      <c r="E3" s="27"/>
      <c r="F3" s="15"/>
      <c r="G3" s="15"/>
      <c r="H3" s="15"/>
    </row>
    <row r="4" spans="1:8" s="28" customFormat="1" ht="19.5" customHeight="1" x14ac:dyDescent="0.25">
      <c r="A4" s="12"/>
      <c r="B4" s="304" t="s">
        <v>78</v>
      </c>
      <c r="C4" s="304"/>
      <c r="D4" s="304"/>
      <c r="E4" s="26"/>
      <c r="F4" s="304" t="s">
        <v>80</v>
      </c>
      <c r="G4" s="304"/>
      <c r="H4" s="304"/>
    </row>
    <row r="5" spans="1:8" s="28" customFormat="1" ht="19.5" customHeight="1" x14ac:dyDescent="0.25">
      <c r="A5" s="12"/>
      <c r="B5" s="304" t="s">
        <v>79</v>
      </c>
      <c r="C5" s="304"/>
      <c r="D5" s="304"/>
      <c r="E5" s="26"/>
      <c r="F5" s="304" t="s">
        <v>79</v>
      </c>
      <c r="G5" s="304"/>
      <c r="H5" s="304"/>
    </row>
    <row r="6" spans="1:8" s="28" customFormat="1" ht="19.5" customHeight="1" x14ac:dyDescent="0.25">
      <c r="A6" s="12"/>
      <c r="B6" s="295" t="s">
        <v>85</v>
      </c>
      <c r="C6" s="295"/>
      <c r="D6" s="295"/>
      <c r="E6" s="14"/>
      <c r="F6" s="295" t="s">
        <v>85</v>
      </c>
      <c r="G6" s="295"/>
      <c r="H6" s="295"/>
    </row>
    <row r="7" spans="1:8" s="28" customFormat="1" ht="19.5" customHeight="1" x14ac:dyDescent="0.25">
      <c r="A7" s="12"/>
      <c r="B7" s="296" t="s">
        <v>84</v>
      </c>
      <c r="C7" s="296"/>
      <c r="D7" s="296"/>
      <c r="E7" s="14"/>
      <c r="F7" s="296" t="s">
        <v>84</v>
      </c>
      <c r="G7" s="296"/>
      <c r="H7" s="296"/>
    </row>
    <row r="8" spans="1:8" s="28" customFormat="1" ht="19.5" customHeight="1" x14ac:dyDescent="0.25">
      <c r="A8" s="12"/>
      <c r="B8" s="44" t="s">
        <v>197</v>
      </c>
      <c r="C8" s="45"/>
      <c r="D8" s="44" t="s">
        <v>122</v>
      </c>
      <c r="E8" s="46"/>
      <c r="F8" s="44" t="s">
        <v>197</v>
      </c>
      <c r="G8" s="45"/>
      <c r="H8" s="44" t="s">
        <v>122</v>
      </c>
    </row>
    <row r="9" spans="1:8" s="28" customFormat="1" ht="19.5" customHeight="1" x14ac:dyDescent="0.25">
      <c r="A9" s="12"/>
      <c r="B9" s="305" t="s">
        <v>36</v>
      </c>
      <c r="C9" s="305"/>
      <c r="D9" s="305"/>
      <c r="E9" s="305"/>
      <c r="F9" s="305"/>
      <c r="G9" s="305"/>
      <c r="H9" s="305"/>
    </row>
    <row r="10" spans="1:8" ht="20.25" customHeight="1" x14ac:dyDescent="0.25">
      <c r="A10" s="23" t="s">
        <v>16</v>
      </c>
      <c r="B10" s="16"/>
      <c r="D10" s="16"/>
      <c r="F10" s="16"/>
      <c r="H10" s="16"/>
    </row>
    <row r="11" spans="1:8" ht="20.25" customHeight="1" x14ac:dyDescent="0.25">
      <c r="A11" s="5" t="s">
        <v>251</v>
      </c>
      <c r="B11" s="172">
        <v>-49965</v>
      </c>
      <c r="C11" s="49"/>
      <c r="D11" s="172">
        <v>-99710</v>
      </c>
      <c r="E11" s="171"/>
      <c r="F11" s="172">
        <v>-45043</v>
      </c>
      <c r="G11" s="171"/>
      <c r="H11" s="172">
        <v>-52403</v>
      </c>
    </row>
    <row r="12" spans="1:8" ht="20.25" customHeight="1" x14ac:dyDescent="0.25">
      <c r="A12" s="6" t="s">
        <v>255</v>
      </c>
      <c r="B12" s="171"/>
      <c r="C12" s="49"/>
      <c r="D12" s="171"/>
      <c r="E12" s="171"/>
      <c r="F12" s="171"/>
      <c r="G12" s="171"/>
      <c r="H12" s="171"/>
    </row>
    <row r="13" spans="1:8" ht="20.25" customHeight="1" x14ac:dyDescent="0.25">
      <c r="A13" s="5" t="s">
        <v>90</v>
      </c>
      <c r="B13" s="171">
        <v>18603</v>
      </c>
      <c r="C13" s="49"/>
      <c r="D13" s="171">
        <v>44349</v>
      </c>
      <c r="E13" s="171"/>
      <c r="F13" s="171">
        <v>14825</v>
      </c>
      <c r="G13" s="171"/>
      <c r="H13" s="171">
        <v>44174</v>
      </c>
    </row>
    <row r="14" spans="1:8" ht="20.25" customHeight="1" x14ac:dyDescent="0.25">
      <c r="A14" s="5" t="s">
        <v>56</v>
      </c>
      <c r="B14" s="50">
        <v>7172</v>
      </c>
      <c r="C14" s="50"/>
      <c r="D14" s="50">
        <v>10745</v>
      </c>
      <c r="E14" s="50"/>
      <c r="F14" s="50">
        <v>6065</v>
      </c>
      <c r="G14" s="50"/>
      <c r="H14" s="50">
        <v>9061</v>
      </c>
    </row>
    <row r="15" spans="1:8" ht="20.25" customHeight="1" x14ac:dyDescent="0.25">
      <c r="A15" s="5" t="s">
        <v>47</v>
      </c>
      <c r="B15" s="171">
        <v>382591</v>
      </c>
      <c r="C15" s="49"/>
      <c r="D15" s="171">
        <v>396093</v>
      </c>
      <c r="E15" s="171"/>
      <c r="F15" s="171">
        <v>377930</v>
      </c>
      <c r="G15" s="171"/>
      <c r="H15" s="171">
        <v>390942</v>
      </c>
    </row>
    <row r="16" spans="1:8" ht="20.25" customHeight="1" x14ac:dyDescent="0.25">
      <c r="A16" s="85" t="s">
        <v>256</v>
      </c>
      <c r="B16" s="172">
        <v>0</v>
      </c>
      <c r="C16" s="49"/>
      <c r="D16" s="171">
        <v>96</v>
      </c>
      <c r="E16" s="171"/>
      <c r="F16" s="171">
        <v>34976</v>
      </c>
      <c r="G16" s="171"/>
      <c r="H16" s="171">
        <v>11203</v>
      </c>
    </row>
    <row r="17" spans="1:8" ht="20.25" customHeight="1" x14ac:dyDescent="0.25">
      <c r="A17" s="21" t="s">
        <v>235</v>
      </c>
      <c r="B17" s="172">
        <v>-7612</v>
      </c>
      <c r="C17" s="173"/>
      <c r="D17" s="172">
        <v>64</v>
      </c>
      <c r="E17" s="172"/>
      <c r="F17" s="172">
        <v>-7612</v>
      </c>
      <c r="G17" s="172"/>
      <c r="H17" s="172">
        <v>31</v>
      </c>
    </row>
    <row r="18" spans="1:8" ht="20.25" customHeight="1" x14ac:dyDescent="0.25">
      <c r="A18" s="25" t="s">
        <v>163</v>
      </c>
      <c r="B18" s="172">
        <v>-6352</v>
      </c>
      <c r="C18" s="49"/>
      <c r="D18" s="172">
        <v>-12645</v>
      </c>
      <c r="E18" s="172"/>
      <c r="F18" s="172">
        <v>-6352</v>
      </c>
      <c r="G18" s="172"/>
      <c r="H18" s="172">
        <v>-12645</v>
      </c>
    </row>
    <row r="19" spans="1:8" ht="20.25" customHeight="1" x14ac:dyDescent="0.25">
      <c r="A19" s="5" t="s">
        <v>257</v>
      </c>
      <c r="B19" s="172"/>
      <c r="C19" s="32"/>
      <c r="D19" s="32"/>
      <c r="E19" s="32"/>
      <c r="F19" s="256"/>
      <c r="G19" s="32"/>
      <c r="H19" s="32"/>
    </row>
    <row r="20" spans="1:8" ht="20.25" customHeight="1" x14ac:dyDescent="0.25">
      <c r="A20" s="5" t="s">
        <v>258</v>
      </c>
      <c r="B20" s="172">
        <v>4789</v>
      </c>
      <c r="C20" s="50"/>
      <c r="D20" s="50">
        <v>16058</v>
      </c>
      <c r="E20" s="50"/>
      <c r="F20" s="50">
        <v>0</v>
      </c>
      <c r="G20" s="50"/>
      <c r="H20" s="50">
        <v>0</v>
      </c>
    </row>
    <row r="21" spans="1:8" ht="20.25" customHeight="1" x14ac:dyDescent="0.25">
      <c r="A21" s="24" t="s">
        <v>236</v>
      </c>
      <c r="B21" s="50">
        <v>9055</v>
      </c>
      <c r="C21" s="50"/>
      <c r="D21" s="172">
        <v>-9615</v>
      </c>
      <c r="E21" s="172"/>
      <c r="F21" s="172">
        <v>12850</v>
      </c>
      <c r="G21" s="172"/>
      <c r="H21" s="172">
        <v>-8545</v>
      </c>
    </row>
    <row r="22" spans="1:8" ht="20.25" customHeight="1" x14ac:dyDescent="0.25">
      <c r="A22" s="11" t="s">
        <v>259</v>
      </c>
      <c r="B22" s="5"/>
      <c r="C22" s="5"/>
      <c r="D22" s="5"/>
      <c r="E22" s="5"/>
      <c r="F22" s="5"/>
      <c r="G22" s="5"/>
      <c r="H22" s="5"/>
    </row>
    <row r="23" spans="1:8" ht="20.25" customHeight="1" x14ac:dyDescent="0.25">
      <c r="A23" s="11" t="s">
        <v>260</v>
      </c>
      <c r="B23" s="172">
        <v>-1032</v>
      </c>
      <c r="C23" s="32"/>
      <c r="D23" s="209">
        <v>586</v>
      </c>
      <c r="E23" s="32"/>
      <c r="F23" s="50">
        <v>0</v>
      </c>
      <c r="G23" s="32"/>
      <c r="H23" s="50">
        <v>0</v>
      </c>
    </row>
    <row r="24" spans="1:8" ht="20.25" customHeight="1" x14ac:dyDescent="0.25">
      <c r="A24" s="21" t="s">
        <v>261</v>
      </c>
      <c r="B24" s="209">
        <v>4156</v>
      </c>
      <c r="C24" s="174"/>
      <c r="D24" s="172">
        <v>-11189</v>
      </c>
      <c r="E24" s="174"/>
      <c r="F24" s="172">
        <v>4163</v>
      </c>
      <c r="G24" s="50"/>
      <c r="H24" s="172">
        <v>-11150</v>
      </c>
    </row>
    <row r="25" spans="1:8" ht="20.25" customHeight="1" x14ac:dyDescent="0.25">
      <c r="A25" s="21" t="s">
        <v>262</v>
      </c>
      <c r="B25" s="172">
        <v>0</v>
      </c>
      <c r="C25" s="174"/>
      <c r="D25" s="172">
        <v>0</v>
      </c>
      <c r="E25" s="174"/>
      <c r="F25" s="172">
        <v>0</v>
      </c>
      <c r="G25" s="50"/>
      <c r="H25" s="172">
        <v>-3866</v>
      </c>
    </row>
    <row r="26" spans="1:8" ht="20.25" customHeight="1" x14ac:dyDescent="0.25">
      <c r="A26" s="21" t="s">
        <v>237</v>
      </c>
      <c r="B26" s="172">
        <v>-4983</v>
      </c>
      <c r="C26" s="174"/>
      <c r="D26" s="172">
        <v>0</v>
      </c>
      <c r="E26" s="174"/>
      <c r="F26" s="172">
        <v>-4983</v>
      </c>
      <c r="G26" s="50"/>
      <c r="H26" s="172">
        <v>0</v>
      </c>
    </row>
    <row r="27" spans="1:8" ht="20.25" customHeight="1" x14ac:dyDescent="0.25">
      <c r="A27" s="21" t="s">
        <v>238</v>
      </c>
      <c r="B27" s="172">
        <v>49083</v>
      </c>
      <c r="C27" s="174"/>
      <c r="D27" s="172">
        <v>46415</v>
      </c>
      <c r="E27" s="174"/>
      <c r="F27" s="172">
        <v>47526</v>
      </c>
      <c r="G27" s="50"/>
      <c r="H27" s="172">
        <v>44727</v>
      </c>
    </row>
    <row r="28" spans="1:8" ht="20.25" customHeight="1" x14ac:dyDescent="0.25">
      <c r="A28" s="21" t="s">
        <v>54</v>
      </c>
      <c r="B28" s="50">
        <v>-337104</v>
      </c>
      <c r="C28" s="50"/>
      <c r="D28" s="50">
        <v>-319565</v>
      </c>
      <c r="E28" s="50"/>
      <c r="F28" s="172">
        <v>-353047</v>
      </c>
      <c r="G28" s="50"/>
      <c r="H28" s="50">
        <v>-334513</v>
      </c>
    </row>
    <row r="29" spans="1:8" ht="20.25" customHeight="1" x14ac:dyDescent="0.25">
      <c r="A29" s="5" t="s">
        <v>76</v>
      </c>
      <c r="B29" s="172">
        <v>-8023</v>
      </c>
      <c r="C29" s="172"/>
      <c r="D29" s="172">
        <v>-12629</v>
      </c>
      <c r="E29" s="172"/>
      <c r="F29" s="50">
        <v>-8680</v>
      </c>
      <c r="G29" s="172"/>
      <c r="H29" s="172">
        <v>-13951</v>
      </c>
    </row>
    <row r="30" spans="1:8" ht="20.25" customHeight="1" x14ac:dyDescent="0.25">
      <c r="B30" s="175">
        <f>SUM(B11:B29)</f>
        <v>60378</v>
      </c>
      <c r="C30" s="50">
        <v>466297</v>
      </c>
      <c r="D30" s="175">
        <f>SUM(D11:D29)</f>
        <v>49053</v>
      </c>
      <c r="E30" s="174"/>
      <c r="F30" s="175">
        <f>SUM(F11:F29)</f>
        <v>72618</v>
      </c>
      <c r="G30" s="49">
        <v>462085</v>
      </c>
      <c r="H30" s="175">
        <f>SUM(H11:H29)</f>
        <v>63065</v>
      </c>
    </row>
    <row r="31" spans="1:8" ht="20.25" customHeight="1" x14ac:dyDescent="0.25">
      <c r="A31" s="6" t="s">
        <v>23</v>
      </c>
      <c r="B31" s="171"/>
      <c r="C31" s="50">
        <v>-119071</v>
      </c>
      <c r="D31" s="171"/>
      <c r="E31" s="174"/>
      <c r="F31" s="171"/>
      <c r="G31" s="50">
        <v>-123376</v>
      </c>
      <c r="H31" s="171"/>
    </row>
    <row r="32" spans="1:8" ht="20.25" customHeight="1" x14ac:dyDescent="0.25">
      <c r="A32" s="5" t="s">
        <v>198</v>
      </c>
      <c r="B32" s="50">
        <v>373726</v>
      </c>
      <c r="C32" s="50"/>
      <c r="D32" s="50">
        <v>445988</v>
      </c>
      <c r="E32" s="50"/>
      <c r="F32" s="50">
        <v>399883</v>
      </c>
      <c r="G32" s="50"/>
      <c r="H32" s="50">
        <v>443512</v>
      </c>
    </row>
    <row r="33" spans="1:8" ht="20.25" customHeight="1" x14ac:dyDescent="0.25">
      <c r="A33" s="25" t="s">
        <v>124</v>
      </c>
      <c r="B33" s="50">
        <v>139289</v>
      </c>
      <c r="C33" s="50"/>
      <c r="D33" s="50">
        <v>-68818</v>
      </c>
      <c r="E33" s="50"/>
      <c r="F33" s="50">
        <v>141302</v>
      </c>
      <c r="G33" s="50"/>
      <c r="H33" s="50">
        <v>-69039</v>
      </c>
    </row>
    <row r="34" spans="1:8" ht="20.25" customHeight="1" x14ac:dyDescent="0.25">
      <c r="A34" s="5" t="s">
        <v>18</v>
      </c>
      <c r="B34" s="50">
        <v>46127</v>
      </c>
      <c r="C34" s="50"/>
      <c r="D34" s="50">
        <v>231618</v>
      </c>
      <c r="E34" s="50"/>
      <c r="F34" s="50">
        <v>34800</v>
      </c>
      <c r="G34" s="50"/>
      <c r="H34" s="50">
        <v>227365</v>
      </c>
    </row>
    <row r="35" spans="1:8" ht="20.25" customHeight="1" x14ac:dyDescent="0.25">
      <c r="A35" s="11" t="s">
        <v>87</v>
      </c>
      <c r="B35" s="50">
        <v>10407</v>
      </c>
      <c r="C35" s="50"/>
      <c r="D35" s="50">
        <v>12979</v>
      </c>
      <c r="E35" s="50"/>
      <c r="F35" s="50">
        <v>0</v>
      </c>
      <c r="G35" s="32"/>
      <c r="H35" s="50">
        <v>0</v>
      </c>
    </row>
    <row r="36" spans="1:8" ht="20.25" customHeight="1" x14ac:dyDescent="0.25">
      <c r="A36" s="5" t="s">
        <v>0</v>
      </c>
      <c r="B36" s="50">
        <v>7764</v>
      </c>
      <c r="C36" s="50"/>
      <c r="D36" s="50">
        <v>43330</v>
      </c>
      <c r="E36" s="50"/>
      <c r="F36" s="50">
        <v>5635</v>
      </c>
      <c r="G36" s="176"/>
      <c r="H36" s="50">
        <v>42469</v>
      </c>
    </row>
    <row r="37" spans="1:8" ht="20.25" customHeight="1" x14ac:dyDescent="0.25">
      <c r="A37" s="5" t="s">
        <v>2</v>
      </c>
      <c r="B37" s="50">
        <v>10889</v>
      </c>
      <c r="C37" s="50"/>
      <c r="D37" s="50">
        <v>15327</v>
      </c>
      <c r="E37" s="50"/>
      <c r="F37" s="50">
        <v>11270</v>
      </c>
      <c r="G37" s="177"/>
      <c r="H37" s="50">
        <v>11640</v>
      </c>
    </row>
    <row r="38" spans="1:8" ht="20.25" customHeight="1" x14ac:dyDescent="0.25">
      <c r="A38" s="5" t="s">
        <v>208</v>
      </c>
      <c r="B38" s="50">
        <v>-339662</v>
      </c>
      <c r="C38" s="50"/>
      <c r="D38" s="50">
        <v>-301763</v>
      </c>
      <c r="E38" s="50"/>
      <c r="F38" s="50">
        <v>-337471</v>
      </c>
      <c r="G38" s="171"/>
      <c r="H38" s="50">
        <v>-293941</v>
      </c>
    </row>
    <row r="39" spans="1:8" ht="20.25" customHeight="1" x14ac:dyDescent="0.25">
      <c r="A39" s="5" t="s">
        <v>77</v>
      </c>
      <c r="B39" s="50">
        <v>-1284</v>
      </c>
      <c r="C39" s="50"/>
      <c r="D39" s="50">
        <v>-135148</v>
      </c>
      <c r="E39" s="50"/>
      <c r="F39" s="50">
        <v>-2487</v>
      </c>
      <c r="G39" s="178"/>
      <c r="H39" s="50">
        <v>-134043</v>
      </c>
    </row>
    <row r="40" spans="1:8" ht="20.25" customHeight="1" x14ac:dyDescent="0.25">
      <c r="A40" s="5" t="s">
        <v>188</v>
      </c>
      <c r="B40" s="50">
        <v>0</v>
      </c>
      <c r="C40" s="50"/>
      <c r="D40" s="50">
        <v>199617</v>
      </c>
      <c r="E40" s="50"/>
      <c r="F40" s="50">
        <v>0</v>
      </c>
      <c r="G40" s="170"/>
      <c r="H40" s="50">
        <v>199617</v>
      </c>
    </row>
    <row r="41" spans="1:8" ht="20.25" customHeight="1" x14ac:dyDescent="0.25">
      <c r="A41" s="5" t="s">
        <v>42</v>
      </c>
      <c r="B41" s="50">
        <v>-2714</v>
      </c>
      <c r="C41" s="50"/>
      <c r="D41" s="50">
        <v>-10650</v>
      </c>
      <c r="E41" s="50"/>
      <c r="F41" s="50">
        <v>-3613</v>
      </c>
      <c r="G41" s="178"/>
      <c r="H41" s="50">
        <v>-10945</v>
      </c>
    </row>
    <row r="42" spans="1:8" s="13" customFormat="1" ht="20.25" customHeight="1" x14ac:dyDescent="0.25">
      <c r="A42" s="5" t="s">
        <v>241</v>
      </c>
      <c r="B42" s="175">
        <f>SUM(B30:B41)</f>
        <v>304920</v>
      </c>
      <c r="C42" s="174"/>
      <c r="D42" s="175">
        <f>SUM(D30:D41)</f>
        <v>481533</v>
      </c>
      <c r="E42" s="29"/>
      <c r="F42" s="175">
        <f>SUM(F30:F41)</f>
        <v>321937</v>
      </c>
      <c r="G42" s="174"/>
      <c r="H42" s="175">
        <f>SUM(H30:H41)</f>
        <v>479700</v>
      </c>
    </row>
    <row r="43" spans="1:8" s="13" customFormat="1" ht="20.25" customHeight="1" x14ac:dyDescent="0.25">
      <c r="A43" s="5" t="s">
        <v>239</v>
      </c>
      <c r="B43" s="50">
        <v>-61780</v>
      </c>
      <c r="C43" s="50"/>
      <c r="D43" s="50">
        <v>-43575</v>
      </c>
      <c r="E43" s="50"/>
      <c r="F43" s="50">
        <v>-58618</v>
      </c>
      <c r="G43" s="170"/>
      <c r="H43" s="50">
        <v>-40260</v>
      </c>
    </row>
    <row r="44" spans="1:8" s="13" customFormat="1" ht="20.25" customHeight="1" x14ac:dyDescent="0.25">
      <c r="A44" s="5" t="s">
        <v>91</v>
      </c>
      <c r="B44" s="50">
        <v>-25273</v>
      </c>
      <c r="C44" s="50"/>
      <c r="D44" s="50">
        <v>-17970</v>
      </c>
      <c r="E44" s="50"/>
      <c r="F44" s="50">
        <v>-24906</v>
      </c>
      <c r="G44" s="177"/>
      <c r="H44" s="50">
        <v>-17550</v>
      </c>
    </row>
    <row r="45" spans="1:8" s="13" customFormat="1" ht="20.25" customHeight="1" x14ac:dyDescent="0.25">
      <c r="A45" s="5" t="s">
        <v>240</v>
      </c>
      <c r="B45" s="53">
        <v>24155</v>
      </c>
      <c r="C45" s="50"/>
      <c r="D45" s="53">
        <v>0</v>
      </c>
      <c r="E45" s="50"/>
      <c r="F45" s="53">
        <v>23622</v>
      </c>
      <c r="G45" s="179"/>
      <c r="H45" s="53">
        <v>0</v>
      </c>
    </row>
    <row r="46" spans="1:8" s="13" customFormat="1" ht="20.25" customHeight="1" x14ac:dyDescent="0.2">
      <c r="A46" s="13" t="s">
        <v>181</v>
      </c>
      <c r="B46" s="180">
        <f>SUM(B42:B45)</f>
        <v>242022</v>
      </c>
      <c r="C46" s="29">
        <v>10000</v>
      </c>
      <c r="D46" s="180">
        <f>SUM(D42:D45)</f>
        <v>419988</v>
      </c>
      <c r="E46" s="29"/>
      <c r="F46" s="180">
        <f>SUM(F42:F45)</f>
        <v>262035</v>
      </c>
      <c r="G46" s="181"/>
      <c r="H46" s="180">
        <f>SUM(H42:H45)</f>
        <v>421890</v>
      </c>
    </row>
    <row r="47" spans="1:8" s="13" customFormat="1" ht="20.25" customHeight="1" x14ac:dyDescent="0.2">
      <c r="B47" s="181"/>
      <c r="C47" s="29"/>
      <c r="D47" s="181"/>
      <c r="E47" s="29"/>
      <c r="F47" s="181"/>
      <c r="G47" s="29"/>
      <c r="H47" s="181"/>
    </row>
    <row r="48" spans="1:8" ht="20.25" customHeight="1" x14ac:dyDescent="0.3">
      <c r="A48" s="22" t="s">
        <v>70</v>
      </c>
      <c r="B48" s="182"/>
      <c r="C48" s="182"/>
      <c r="D48" s="182"/>
      <c r="E48" s="174"/>
      <c r="F48" s="174"/>
      <c r="G48" s="174"/>
      <c r="H48" s="174"/>
    </row>
    <row r="49" spans="1:8" s="28" customFormat="1" ht="19.5" customHeight="1" x14ac:dyDescent="0.25">
      <c r="A49" s="12" t="s">
        <v>63</v>
      </c>
      <c r="B49" s="183"/>
      <c r="C49" s="183"/>
      <c r="D49" s="183"/>
      <c r="E49" s="184"/>
      <c r="F49" s="183"/>
      <c r="G49" s="183"/>
      <c r="H49" s="183"/>
    </row>
    <row r="50" spans="1:8" ht="8.4499999999999993" customHeight="1" x14ac:dyDescent="0.25">
      <c r="B50" s="174"/>
      <c r="C50" s="174"/>
      <c r="D50" s="174"/>
      <c r="E50" s="174"/>
      <c r="F50" s="174"/>
      <c r="G50" s="174"/>
      <c r="H50" s="174"/>
    </row>
    <row r="51" spans="1:8" s="28" customFormat="1" ht="19.5" customHeight="1" x14ac:dyDescent="0.25">
      <c r="B51" s="294" t="s">
        <v>78</v>
      </c>
      <c r="C51" s="294"/>
      <c r="D51" s="294"/>
      <c r="E51" s="185"/>
      <c r="F51" s="294" t="s">
        <v>80</v>
      </c>
      <c r="G51" s="294"/>
      <c r="H51" s="294"/>
    </row>
    <row r="52" spans="1:8" s="28" customFormat="1" ht="19.5" customHeight="1" x14ac:dyDescent="0.25">
      <c r="B52" s="294" t="s">
        <v>79</v>
      </c>
      <c r="C52" s="294"/>
      <c r="D52" s="294"/>
      <c r="E52" s="185"/>
      <c r="F52" s="294" t="s">
        <v>79</v>
      </c>
      <c r="G52" s="294"/>
      <c r="H52" s="294"/>
    </row>
    <row r="53" spans="1:8" s="28" customFormat="1" ht="19.5" customHeight="1" x14ac:dyDescent="0.25">
      <c r="A53" s="12"/>
      <c r="B53" s="303" t="s">
        <v>85</v>
      </c>
      <c r="C53" s="303"/>
      <c r="D53" s="303"/>
      <c r="E53" s="174"/>
      <c r="F53" s="303" t="s">
        <v>85</v>
      </c>
      <c r="G53" s="303"/>
      <c r="H53" s="303"/>
    </row>
    <row r="54" spans="1:8" s="28" customFormat="1" ht="19.5" customHeight="1" x14ac:dyDescent="0.25">
      <c r="A54" s="12"/>
      <c r="B54" s="302" t="s">
        <v>84</v>
      </c>
      <c r="C54" s="302"/>
      <c r="D54" s="302"/>
      <c r="E54" s="174"/>
      <c r="F54" s="302" t="s">
        <v>84</v>
      </c>
      <c r="G54" s="302"/>
      <c r="H54" s="302"/>
    </row>
    <row r="55" spans="1:8" s="28" customFormat="1" ht="19.5" customHeight="1" x14ac:dyDescent="0.25">
      <c r="A55" s="12"/>
      <c r="B55" s="44" t="s">
        <v>197</v>
      </c>
      <c r="C55" s="45"/>
      <c r="D55" s="44" t="s">
        <v>122</v>
      </c>
      <c r="E55" s="46"/>
      <c r="F55" s="44" t="s">
        <v>197</v>
      </c>
      <c r="G55" s="45"/>
      <c r="H55" s="44" t="s">
        <v>122</v>
      </c>
    </row>
    <row r="56" spans="1:8" s="28" customFormat="1" ht="19.5" customHeight="1" x14ac:dyDescent="0.25">
      <c r="A56" s="12"/>
      <c r="B56" s="293" t="s">
        <v>36</v>
      </c>
      <c r="C56" s="293"/>
      <c r="D56" s="293"/>
      <c r="E56" s="293"/>
      <c r="F56" s="293"/>
      <c r="G56" s="293"/>
      <c r="H56" s="293"/>
    </row>
    <row r="57" spans="1:8" ht="19.5" customHeight="1" x14ac:dyDescent="0.25">
      <c r="A57" s="23" t="s">
        <v>19</v>
      </c>
      <c r="B57" s="171"/>
      <c r="C57" s="174"/>
      <c r="D57" s="171"/>
      <c r="E57" s="174"/>
      <c r="F57" s="171"/>
      <c r="G57" s="174"/>
      <c r="H57" s="171"/>
    </row>
    <row r="58" spans="1:8" ht="19.5" customHeight="1" x14ac:dyDescent="0.25">
      <c r="A58" s="25" t="s">
        <v>192</v>
      </c>
      <c r="B58" s="50">
        <v>-373892</v>
      </c>
      <c r="C58" s="50"/>
      <c r="D58" s="50">
        <v>501046</v>
      </c>
      <c r="E58" s="50"/>
      <c r="F58" s="50">
        <v>-373892</v>
      </c>
      <c r="G58" s="174"/>
      <c r="H58" s="50">
        <v>501046</v>
      </c>
    </row>
    <row r="59" spans="1:8" ht="19.5" customHeight="1" x14ac:dyDescent="0.25">
      <c r="A59" s="5" t="s">
        <v>175</v>
      </c>
      <c r="B59" s="50">
        <v>1838</v>
      </c>
      <c r="C59" s="50"/>
      <c r="D59" s="50">
        <v>82844</v>
      </c>
      <c r="E59" s="50"/>
      <c r="F59" s="50">
        <v>1838</v>
      </c>
      <c r="G59" s="174"/>
      <c r="H59" s="50">
        <v>82844</v>
      </c>
    </row>
    <row r="60" spans="1:8" ht="19.5" customHeight="1" x14ac:dyDescent="0.25">
      <c r="A60" s="5" t="s">
        <v>174</v>
      </c>
      <c r="B60" s="50">
        <v>-203003</v>
      </c>
      <c r="C60" s="50"/>
      <c r="D60" s="50">
        <v>-180147</v>
      </c>
      <c r="E60" s="50"/>
      <c r="F60" s="50">
        <v>-203003</v>
      </c>
      <c r="G60" s="174"/>
      <c r="H60" s="50">
        <v>-180147</v>
      </c>
    </row>
    <row r="61" spans="1:8" ht="19.5" customHeight="1" x14ac:dyDescent="0.25">
      <c r="A61" s="5" t="s">
        <v>263</v>
      </c>
      <c r="B61" s="50">
        <v>-60000</v>
      </c>
      <c r="C61" s="50"/>
      <c r="D61" s="50">
        <v>0</v>
      </c>
      <c r="E61" s="50"/>
      <c r="F61" s="50">
        <v>-60000</v>
      </c>
      <c r="G61" s="174"/>
      <c r="H61" s="50">
        <v>0</v>
      </c>
    </row>
    <row r="62" spans="1:8" ht="19.5" customHeight="1" x14ac:dyDescent="0.25">
      <c r="A62" s="5" t="s">
        <v>182</v>
      </c>
      <c r="B62" s="50">
        <v>0</v>
      </c>
      <c r="C62" s="50"/>
      <c r="D62" s="50">
        <v>0</v>
      </c>
      <c r="E62" s="50"/>
      <c r="F62" s="50">
        <v>0</v>
      </c>
      <c r="G62" s="174"/>
      <c r="H62" s="50">
        <v>3866</v>
      </c>
    </row>
    <row r="63" spans="1:8" ht="19.5" customHeight="1" x14ac:dyDescent="0.25">
      <c r="A63" s="5" t="s">
        <v>242</v>
      </c>
      <c r="B63" s="50">
        <v>0</v>
      </c>
      <c r="C63" s="5"/>
      <c r="D63" s="50">
        <v>0</v>
      </c>
      <c r="E63" s="50"/>
      <c r="F63" s="50">
        <v>-16856</v>
      </c>
      <c r="G63" s="174"/>
      <c r="H63" s="50">
        <v>0</v>
      </c>
    </row>
    <row r="64" spans="1:8" ht="19.5" customHeight="1" x14ac:dyDescent="0.25">
      <c r="A64" s="5" t="s">
        <v>121</v>
      </c>
      <c r="B64" s="50">
        <v>133</v>
      </c>
      <c r="C64" s="50"/>
      <c r="D64" s="50">
        <v>22858</v>
      </c>
      <c r="E64" s="50"/>
      <c r="F64" s="50">
        <v>129</v>
      </c>
      <c r="G64" s="174"/>
      <c r="H64" s="50">
        <v>22818</v>
      </c>
    </row>
    <row r="65" spans="1:8" ht="19.5" customHeight="1" x14ac:dyDescent="0.25">
      <c r="A65" s="5" t="s">
        <v>110</v>
      </c>
      <c r="B65" s="50">
        <v>-46639</v>
      </c>
      <c r="C65" s="50"/>
      <c r="D65" s="50">
        <v>-188174</v>
      </c>
      <c r="E65" s="50"/>
      <c r="F65" s="50">
        <v>-46082</v>
      </c>
      <c r="G65" s="174"/>
      <c r="H65" s="50">
        <v>-187759</v>
      </c>
    </row>
    <row r="66" spans="1:8" ht="19.5" customHeight="1" x14ac:dyDescent="0.25">
      <c r="A66" s="24" t="s">
        <v>93</v>
      </c>
      <c r="B66" s="50"/>
      <c r="C66" s="50"/>
      <c r="D66" s="50"/>
      <c r="E66" s="50"/>
      <c r="F66" s="50"/>
      <c r="G66" s="174"/>
      <c r="H66" s="50"/>
    </row>
    <row r="67" spans="1:8" ht="19.5" customHeight="1" x14ac:dyDescent="0.25">
      <c r="A67" s="24" t="s">
        <v>94</v>
      </c>
      <c r="B67" s="50">
        <v>37500</v>
      </c>
      <c r="C67" s="50"/>
      <c r="D67" s="50">
        <v>105</v>
      </c>
      <c r="E67" s="50"/>
      <c r="F67" s="50">
        <v>47500</v>
      </c>
      <c r="G67" s="174"/>
      <c r="H67" s="50">
        <v>7105</v>
      </c>
    </row>
    <row r="68" spans="1:8" ht="19.5" customHeight="1" x14ac:dyDescent="0.25">
      <c r="A68" s="5" t="s">
        <v>268</v>
      </c>
      <c r="B68" s="50">
        <v>0</v>
      </c>
      <c r="C68" s="5"/>
      <c r="D68" s="50">
        <v>-3550</v>
      </c>
      <c r="E68" s="5"/>
      <c r="F68" s="50">
        <v>-3500</v>
      </c>
      <c r="G68" s="5"/>
      <c r="H68" s="50">
        <v>-5050</v>
      </c>
    </row>
    <row r="69" spans="1:8" ht="19.5" customHeight="1" x14ac:dyDescent="0.25">
      <c r="A69" s="5" t="s">
        <v>48</v>
      </c>
      <c r="B69" s="50">
        <v>353047</v>
      </c>
      <c r="C69" s="50"/>
      <c r="D69" s="50">
        <v>334513</v>
      </c>
      <c r="E69" s="50"/>
      <c r="F69" s="50">
        <v>353047</v>
      </c>
      <c r="G69" s="174"/>
      <c r="H69" s="50">
        <v>334513</v>
      </c>
    </row>
    <row r="70" spans="1:8" ht="19.5" customHeight="1" x14ac:dyDescent="0.25">
      <c r="A70" s="5" t="s">
        <v>75</v>
      </c>
      <c r="B70" s="50">
        <v>6128</v>
      </c>
      <c r="C70" s="50"/>
      <c r="D70" s="50">
        <v>20717</v>
      </c>
      <c r="E70" s="50"/>
      <c r="F70" s="50">
        <v>6785</v>
      </c>
      <c r="G70" s="174"/>
      <c r="H70" s="50">
        <v>22039</v>
      </c>
    </row>
    <row r="71" spans="1:8" s="13" customFormat="1" ht="19.5" customHeight="1" x14ac:dyDescent="0.25">
      <c r="A71" s="13" t="s">
        <v>100</v>
      </c>
      <c r="B71" s="180">
        <f>SUM(B58:B70)</f>
        <v>-284888</v>
      </c>
      <c r="C71" s="43"/>
      <c r="D71" s="180">
        <f>SUM(D58:D70)</f>
        <v>590212</v>
      </c>
      <c r="E71" s="43"/>
      <c r="F71" s="180">
        <f>SUM(F58:F70)</f>
        <v>-294034</v>
      </c>
      <c r="G71" s="43"/>
      <c r="H71" s="180">
        <f>SUM(H58:H70)</f>
        <v>601275</v>
      </c>
    </row>
    <row r="72" spans="1:8" s="13" customFormat="1" ht="19.5" customHeight="1" x14ac:dyDescent="0.2">
      <c r="B72" s="186"/>
      <c r="C72" s="29"/>
      <c r="D72" s="186"/>
      <c r="E72" s="29"/>
      <c r="F72" s="186"/>
      <c r="G72" s="29"/>
      <c r="H72" s="186"/>
    </row>
    <row r="73" spans="1:8" s="13" customFormat="1" ht="19.5" customHeight="1" x14ac:dyDescent="0.25">
      <c r="A73" s="8" t="s">
        <v>59</v>
      </c>
      <c r="B73" s="186"/>
      <c r="C73" s="20"/>
      <c r="D73" s="186"/>
      <c r="E73" s="29"/>
      <c r="F73" s="186"/>
      <c r="G73" s="20"/>
      <c r="H73" s="186"/>
    </row>
    <row r="74" spans="1:8" s="13" customFormat="1" ht="19.5" customHeight="1" x14ac:dyDescent="0.25">
      <c r="A74" s="169" t="s">
        <v>264</v>
      </c>
      <c r="B74" s="49"/>
      <c r="C74" s="49"/>
      <c r="D74" s="49"/>
      <c r="E74" s="49"/>
      <c r="F74" s="49"/>
      <c r="G74" s="20"/>
      <c r="H74" s="49"/>
    </row>
    <row r="75" spans="1:8" s="13" customFormat="1" ht="19.5" customHeight="1" x14ac:dyDescent="0.25">
      <c r="A75" s="169" t="s">
        <v>193</v>
      </c>
      <c r="B75" s="49">
        <v>-16397</v>
      </c>
      <c r="C75" s="49"/>
      <c r="D75" s="49">
        <v>-5356</v>
      </c>
      <c r="E75" s="49"/>
      <c r="F75" s="49">
        <v>0</v>
      </c>
      <c r="G75" s="52"/>
      <c r="H75" s="49">
        <v>0</v>
      </c>
    </row>
    <row r="76" spans="1:8" s="13" customFormat="1" ht="19.5" customHeight="1" x14ac:dyDescent="0.25">
      <c r="A76" s="193" t="s">
        <v>165</v>
      </c>
      <c r="B76" s="50">
        <v>20000</v>
      </c>
      <c r="C76" s="49"/>
      <c r="D76" s="50">
        <v>22000</v>
      </c>
      <c r="E76" s="49"/>
      <c r="F76" s="50">
        <v>0</v>
      </c>
      <c r="G76" s="52"/>
      <c r="H76" s="50">
        <v>0</v>
      </c>
    </row>
    <row r="77" spans="1:8" s="13" customFormat="1" ht="19.5" customHeight="1" x14ac:dyDescent="0.25">
      <c r="A77" t="s">
        <v>166</v>
      </c>
      <c r="B77" s="50">
        <v>-6000</v>
      </c>
      <c r="C77" s="20"/>
      <c r="D77" s="50">
        <v>-10000</v>
      </c>
      <c r="E77" s="49"/>
      <c r="F77" s="50">
        <v>0</v>
      </c>
      <c r="G77" s="52"/>
      <c r="H77" s="50">
        <v>0</v>
      </c>
    </row>
    <row r="78" spans="1:8" s="13" customFormat="1" ht="19.5" customHeight="1" x14ac:dyDescent="0.25">
      <c r="A78" s="25" t="s">
        <v>164</v>
      </c>
      <c r="B78" s="50">
        <v>-230436</v>
      </c>
      <c r="C78" s="20"/>
      <c r="D78" s="50">
        <v>-219761</v>
      </c>
      <c r="E78" s="29"/>
      <c r="F78" s="50">
        <v>-229068</v>
      </c>
      <c r="G78" s="20"/>
      <c r="H78" s="50">
        <v>-218694</v>
      </c>
    </row>
    <row r="79" spans="1:8" s="13" customFormat="1" ht="19.5" customHeight="1" x14ac:dyDescent="0.25">
      <c r="A79" s="5" t="s">
        <v>243</v>
      </c>
    </row>
    <row r="80" spans="1:8" s="13" customFormat="1" ht="19.5" customHeight="1" x14ac:dyDescent="0.25">
      <c r="A80" s="169" t="s">
        <v>244</v>
      </c>
      <c r="B80" s="49">
        <v>11893</v>
      </c>
      <c r="D80" s="49">
        <v>0</v>
      </c>
      <c r="E80" s="49"/>
      <c r="F80" s="49">
        <v>0</v>
      </c>
      <c r="G80" s="52"/>
      <c r="H80" s="49">
        <v>0</v>
      </c>
    </row>
    <row r="81" spans="1:8" s="13" customFormat="1" ht="19.5" customHeight="1" x14ac:dyDescent="0.25">
      <c r="A81" s="38" t="s">
        <v>185</v>
      </c>
      <c r="B81" s="49">
        <v>0</v>
      </c>
      <c r="C81" s="49"/>
      <c r="D81" s="49">
        <v>-817</v>
      </c>
      <c r="E81" s="49"/>
      <c r="F81" s="49">
        <v>0</v>
      </c>
      <c r="G81" s="49"/>
      <c r="H81" s="49">
        <v>0</v>
      </c>
    </row>
    <row r="82" spans="1:8" s="13" customFormat="1" ht="19.5" customHeight="1" x14ac:dyDescent="0.25">
      <c r="A82" s="38" t="s">
        <v>176</v>
      </c>
      <c r="B82" s="49">
        <v>-72658</v>
      </c>
      <c r="C82" s="49"/>
      <c r="D82" s="49">
        <v>-203444</v>
      </c>
      <c r="E82" s="49"/>
      <c r="F82" s="50">
        <v>-72658</v>
      </c>
      <c r="G82" s="20"/>
      <c r="H82" s="50">
        <v>-203444</v>
      </c>
    </row>
    <row r="83" spans="1:8" s="13" customFormat="1" ht="19.5" customHeight="1" x14ac:dyDescent="0.25">
      <c r="A83" s="38" t="s">
        <v>58</v>
      </c>
      <c r="B83" s="49">
        <v>-7338</v>
      </c>
      <c r="C83" s="49"/>
      <c r="D83" s="49">
        <v>-10727</v>
      </c>
      <c r="E83" s="49"/>
      <c r="F83" s="49">
        <v>-6065</v>
      </c>
      <c r="G83" s="49"/>
      <c r="H83" s="49">
        <v>-9061</v>
      </c>
    </row>
    <row r="84" spans="1:8" s="13" customFormat="1" ht="19.5" customHeight="1" x14ac:dyDescent="0.25">
      <c r="A84" s="9" t="s">
        <v>81</v>
      </c>
      <c r="B84" s="180">
        <f>SUM(B75:B83)</f>
        <v>-300936</v>
      </c>
      <c r="C84" s="43"/>
      <c r="D84" s="180">
        <f>SUM(D75:D83)</f>
        <v>-428105</v>
      </c>
      <c r="E84" s="43"/>
      <c r="F84" s="180">
        <f>SUM(F75:F83)</f>
        <v>-307791</v>
      </c>
      <c r="G84" s="43"/>
      <c r="H84" s="180">
        <f>SUM(H75:H83)</f>
        <v>-431199</v>
      </c>
    </row>
    <row r="85" spans="1:8" s="13" customFormat="1" ht="19.5" customHeight="1" x14ac:dyDescent="0.2">
      <c r="B85" s="186"/>
      <c r="C85" s="29"/>
      <c r="D85" s="186"/>
      <c r="E85" s="29"/>
      <c r="F85" s="186"/>
      <c r="G85" s="29"/>
      <c r="H85" s="186"/>
    </row>
    <row r="86" spans="1:8" ht="19.5" customHeight="1" x14ac:dyDescent="0.25">
      <c r="A86" s="5" t="s">
        <v>119</v>
      </c>
      <c r="B86" s="32"/>
      <c r="C86" s="32"/>
      <c r="D86" s="32"/>
      <c r="E86" s="32"/>
      <c r="F86" s="32"/>
      <c r="G86" s="32"/>
      <c r="H86" s="32"/>
    </row>
    <row r="87" spans="1:8" ht="19.5" customHeight="1" x14ac:dyDescent="0.25">
      <c r="A87" s="5" t="s">
        <v>245</v>
      </c>
      <c r="B87" s="187">
        <f>SUM(B46,B71,B84)</f>
        <v>-343802</v>
      </c>
      <c r="C87" s="187"/>
      <c r="D87" s="187">
        <f>SUM(D46,D71,D84)</f>
        <v>582095</v>
      </c>
      <c r="E87" s="187"/>
      <c r="F87" s="187">
        <f>SUM(F46,F71,F84)</f>
        <v>-339790</v>
      </c>
      <c r="G87" s="187"/>
      <c r="H87" s="187">
        <f>SUM(H46,H71,H84)</f>
        <v>591966</v>
      </c>
    </row>
    <row r="88" spans="1:8" ht="19.5" customHeight="1" x14ac:dyDescent="0.25">
      <c r="A88" s="5" t="s">
        <v>95</v>
      </c>
      <c r="B88" s="32"/>
      <c r="C88" s="32"/>
      <c r="D88" s="32"/>
      <c r="E88" s="32"/>
      <c r="F88" s="32"/>
      <c r="G88" s="32"/>
      <c r="H88" s="32"/>
    </row>
    <row r="89" spans="1:8" ht="19.5" customHeight="1" x14ac:dyDescent="0.25">
      <c r="A89" s="5" t="s">
        <v>86</v>
      </c>
      <c r="B89" s="188">
        <v>4699</v>
      </c>
      <c r="C89" s="4"/>
      <c r="D89" s="188">
        <v>5569</v>
      </c>
      <c r="E89" s="29"/>
      <c r="F89" s="47">
        <v>0</v>
      </c>
      <c r="G89" s="189"/>
      <c r="H89" s="47">
        <v>0</v>
      </c>
    </row>
    <row r="90" spans="1:8" ht="19.5" customHeight="1" x14ac:dyDescent="0.25">
      <c r="A90" s="13" t="s">
        <v>120</v>
      </c>
      <c r="B90" s="181">
        <f>SUM(B87:B89)</f>
        <v>-339103</v>
      </c>
      <c r="C90" s="174"/>
      <c r="D90" s="181">
        <f>SUM(D87:D89)</f>
        <v>587664</v>
      </c>
      <c r="E90" s="181"/>
      <c r="F90" s="181">
        <f>SUM(F87:F89)</f>
        <v>-339790</v>
      </c>
      <c r="G90" s="174"/>
      <c r="H90" s="181">
        <f>SUM(H87:H89)</f>
        <v>591966</v>
      </c>
    </row>
    <row r="91" spans="1:8" ht="19.5" customHeight="1" x14ac:dyDescent="0.25">
      <c r="A91" s="5" t="s">
        <v>177</v>
      </c>
      <c r="B91" s="170">
        <v>1795163</v>
      </c>
      <c r="C91" s="174"/>
      <c r="D91" s="170">
        <v>1113701</v>
      </c>
      <c r="E91" s="174"/>
      <c r="F91" s="170">
        <v>1780973</v>
      </c>
      <c r="G91" s="174"/>
      <c r="H91" s="170">
        <v>1095121</v>
      </c>
    </row>
    <row r="92" spans="1:8" ht="19.5" customHeight="1" thickBot="1" x14ac:dyDescent="0.3">
      <c r="A92" s="13" t="s">
        <v>178</v>
      </c>
      <c r="B92" s="190">
        <f>SUM(B90:B91)</f>
        <v>1456060</v>
      </c>
      <c r="C92" s="29"/>
      <c r="D92" s="190">
        <f>SUM(D90:D91)</f>
        <v>1701365</v>
      </c>
      <c r="E92" s="29"/>
      <c r="F92" s="190">
        <f>SUM(F90:F91)</f>
        <v>1441183</v>
      </c>
      <c r="G92" s="29"/>
      <c r="H92" s="190">
        <f>SUM(H90:H91)</f>
        <v>1687087</v>
      </c>
    </row>
    <row r="93" spans="1:8" s="13" customFormat="1" ht="19.5" customHeight="1" thickTop="1" x14ac:dyDescent="0.3">
      <c r="A93" s="22" t="s">
        <v>70</v>
      </c>
      <c r="B93" s="182"/>
      <c r="C93" s="182"/>
      <c r="D93" s="182"/>
      <c r="E93" s="174"/>
      <c r="F93" s="174"/>
      <c r="G93" s="174"/>
      <c r="H93" s="174"/>
    </row>
    <row r="94" spans="1:8" s="13" customFormat="1" ht="19.5" customHeight="1" x14ac:dyDescent="0.25">
      <c r="A94" s="12" t="s">
        <v>63</v>
      </c>
      <c r="B94" s="183"/>
      <c r="C94" s="183"/>
      <c r="D94" s="183"/>
      <c r="E94" s="184"/>
      <c r="F94" s="183"/>
      <c r="G94" s="183"/>
      <c r="H94" s="183"/>
    </row>
    <row r="95" spans="1:8" s="13" customFormat="1" ht="8.4499999999999993" customHeight="1" x14ac:dyDescent="0.25">
      <c r="A95" s="5"/>
      <c r="B95" s="174"/>
      <c r="C95" s="174"/>
      <c r="D95" s="174"/>
      <c r="E95" s="174"/>
      <c r="F95" s="174"/>
      <c r="G95" s="174"/>
      <c r="H95" s="174"/>
    </row>
    <row r="96" spans="1:8" s="13" customFormat="1" ht="19.5" customHeight="1" x14ac:dyDescent="0.25">
      <c r="A96" s="28"/>
      <c r="B96" s="294" t="s">
        <v>78</v>
      </c>
      <c r="C96" s="294"/>
      <c r="D96" s="294"/>
      <c r="E96" s="252"/>
      <c r="F96" s="294" t="s">
        <v>80</v>
      </c>
      <c r="G96" s="294"/>
      <c r="H96" s="294"/>
    </row>
    <row r="97" spans="1:8" s="13" customFormat="1" ht="19.5" customHeight="1" x14ac:dyDescent="0.25">
      <c r="A97" s="28"/>
      <c r="B97" s="294" t="s">
        <v>79</v>
      </c>
      <c r="C97" s="294"/>
      <c r="D97" s="294"/>
      <c r="E97" s="252"/>
      <c r="F97" s="294" t="s">
        <v>79</v>
      </c>
      <c r="G97" s="294"/>
      <c r="H97" s="294"/>
    </row>
    <row r="98" spans="1:8" s="13" customFormat="1" ht="19.5" customHeight="1" x14ac:dyDescent="0.25">
      <c r="A98" s="12"/>
      <c r="B98" s="303" t="s">
        <v>85</v>
      </c>
      <c r="C98" s="303"/>
      <c r="D98" s="303"/>
      <c r="E98" s="174"/>
      <c r="F98" s="303" t="s">
        <v>85</v>
      </c>
      <c r="G98" s="303"/>
      <c r="H98" s="303"/>
    </row>
    <row r="99" spans="1:8" s="13" customFormat="1" ht="19.5" customHeight="1" x14ac:dyDescent="0.25">
      <c r="A99" s="12"/>
      <c r="B99" s="302" t="s">
        <v>84</v>
      </c>
      <c r="C99" s="302"/>
      <c r="D99" s="302"/>
      <c r="E99" s="174"/>
      <c r="F99" s="302" t="s">
        <v>84</v>
      </c>
      <c r="G99" s="302"/>
      <c r="H99" s="302"/>
    </row>
    <row r="100" spans="1:8" s="13" customFormat="1" ht="19.5" customHeight="1" x14ac:dyDescent="0.25">
      <c r="A100" s="12"/>
      <c r="B100" s="44" t="s">
        <v>197</v>
      </c>
      <c r="C100" s="45"/>
      <c r="D100" s="44" t="s">
        <v>122</v>
      </c>
      <c r="E100" s="46"/>
      <c r="F100" s="44" t="s">
        <v>197</v>
      </c>
      <c r="G100" s="45"/>
      <c r="H100" s="44" t="s">
        <v>122</v>
      </c>
    </row>
    <row r="101" spans="1:8" s="13" customFormat="1" ht="19.5" customHeight="1" x14ac:dyDescent="0.25">
      <c r="A101" s="12"/>
      <c r="B101" s="293" t="s">
        <v>36</v>
      </c>
      <c r="C101" s="293"/>
      <c r="D101" s="293"/>
      <c r="E101" s="293"/>
      <c r="F101" s="293"/>
      <c r="G101" s="293"/>
      <c r="H101" s="293"/>
    </row>
    <row r="102" spans="1:8" ht="19.5" customHeight="1" x14ac:dyDescent="0.25">
      <c r="A102" s="23" t="s">
        <v>39</v>
      </c>
      <c r="B102" s="174"/>
      <c r="C102" s="174"/>
      <c r="D102" s="174"/>
      <c r="E102" s="174"/>
      <c r="F102" s="174"/>
      <c r="G102" s="174"/>
      <c r="H102" s="174"/>
    </row>
    <row r="103" spans="1:8" ht="19.5" customHeight="1" x14ac:dyDescent="0.25">
      <c r="A103" s="25" t="s">
        <v>267</v>
      </c>
      <c r="B103" s="49">
        <v>-182888</v>
      </c>
      <c r="C103" s="49"/>
      <c r="D103" s="49">
        <v>-83322</v>
      </c>
      <c r="E103" s="49"/>
      <c r="F103" s="49">
        <v>-182888</v>
      </c>
      <c r="G103" s="191"/>
      <c r="H103" s="49">
        <v>-83322</v>
      </c>
    </row>
    <row r="104" spans="1:8" ht="19.5" customHeight="1" x14ac:dyDescent="0.25">
      <c r="A104" s="25" t="s">
        <v>179</v>
      </c>
      <c r="B104" s="172">
        <v>-3537</v>
      </c>
      <c r="C104" s="174"/>
      <c r="D104" s="172">
        <v>-4904</v>
      </c>
      <c r="E104" s="174"/>
      <c r="F104" s="172">
        <v>-3537</v>
      </c>
      <c r="G104" s="174"/>
      <c r="H104" s="172">
        <v>-4904</v>
      </c>
    </row>
    <row r="105" spans="1:8" ht="19.5" customHeight="1" x14ac:dyDescent="0.25">
      <c r="A105" s="25" t="s">
        <v>180</v>
      </c>
      <c r="B105" s="49">
        <v>0</v>
      </c>
      <c r="C105" s="192"/>
      <c r="D105" s="49">
        <v>16421</v>
      </c>
      <c r="E105" s="49"/>
      <c r="F105" s="49">
        <v>0</v>
      </c>
      <c r="G105" s="191"/>
      <c r="H105" s="49">
        <v>16421</v>
      </c>
    </row>
    <row r="106" spans="1:8" ht="19.5" customHeight="1" x14ac:dyDescent="0.25">
      <c r="A106" s="25" t="s">
        <v>246</v>
      </c>
      <c r="B106" s="49">
        <v>646318</v>
      </c>
      <c r="C106" s="192"/>
      <c r="D106" s="49">
        <v>23937</v>
      </c>
      <c r="E106" s="49"/>
      <c r="F106" s="49">
        <v>643206</v>
      </c>
      <c r="G106" s="191"/>
      <c r="H106" s="49">
        <v>23648</v>
      </c>
    </row>
    <row r="107" spans="1:8" ht="19.5" customHeight="1" x14ac:dyDescent="0.25">
      <c r="A107" s="25" t="s">
        <v>247</v>
      </c>
      <c r="B107" s="49">
        <v>-21179</v>
      </c>
      <c r="C107" s="192"/>
      <c r="D107" s="49">
        <v>-24</v>
      </c>
      <c r="E107" s="49"/>
      <c r="F107" s="49">
        <v>-21179</v>
      </c>
      <c r="G107" s="191"/>
      <c r="H107" s="49">
        <v>-24</v>
      </c>
    </row>
    <row r="108" spans="1:8" ht="19.5" customHeight="1" x14ac:dyDescent="0.25">
      <c r="A108" s="5" t="s">
        <v>190</v>
      </c>
      <c r="B108" s="49"/>
      <c r="C108" s="192"/>
      <c r="D108" s="49"/>
      <c r="E108" s="49"/>
      <c r="F108" s="49"/>
      <c r="G108" s="191"/>
      <c r="H108" s="49"/>
    </row>
    <row r="109" spans="1:8" ht="19.5" customHeight="1" x14ac:dyDescent="0.25">
      <c r="A109" s="5" t="s">
        <v>191</v>
      </c>
      <c r="B109" s="49">
        <v>0</v>
      </c>
      <c r="C109" s="192"/>
      <c r="D109" s="49">
        <v>215399</v>
      </c>
      <c r="E109" s="49"/>
      <c r="F109" s="49">
        <v>0</v>
      </c>
      <c r="G109" s="191"/>
      <c r="H109" s="49">
        <v>215399</v>
      </c>
    </row>
  </sheetData>
  <mergeCells count="27">
    <mergeCell ref="B4:D4"/>
    <mergeCell ref="F4:H4"/>
    <mergeCell ref="B9:H9"/>
    <mergeCell ref="B51:D51"/>
    <mergeCell ref="F51:H51"/>
    <mergeCell ref="B5:D5"/>
    <mergeCell ref="F5:H5"/>
    <mergeCell ref="B6:D6"/>
    <mergeCell ref="F6:H6"/>
    <mergeCell ref="B7:D7"/>
    <mergeCell ref="F7:H7"/>
    <mergeCell ref="B52:D52"/>
    <mergeCell ref="F52:H52"/>
    <mergeCell ref="B54:D54"/>
    <mergeCell ref="F54:H54"/>
    <mergeCell ref="B56:H56"/>
    <mergeCell ref="B53:D53"/>
    <mergeCell ref="F53:H53"/>
    <mergeCell ref="B99:D99"/>
    <mergeCell ref="F99:H99"/>
    <mergeCell ref="B101:H101"/>
    <mergeCell ref="B96:D96"/>
    <mergeCell ref="F96:H96"/>
    <mergeCell ref="B97:D97"/>
    <mergeCell ref="F97:H97"/>
    <mergeCell ref="B98:D98"/>
    <mergeCell ref="F98:H98"/>
  </mergeCells>
  <pageMargins left="0.7" right="0.7" top="0.48" bottom="0.5" header="0.5" footer="0.5"/>
  <pageSetup paperSize="9" scale="79" firstPageNumber="13" fitToHeight="0" orientation="portrait" useFirstPageNumber="1" r:id="rId1"/>
  <headerFooter>
    <oddFooter>&amp;L   
The accompanying notes form an integral part of the interim financial statements.
&amp;C&amp;P</oddFooter>
  </headerFooter>
  <rowBreaks count="2" manualBreakCount="2">
    <brk id="47" max="7" man="1"/>
    <brk id="92" max="7" man="1"/>
  </rowBreaks>
  <ignoredErrors>
    <ignoredError sqref="B8:H8 B55:H55 B100:H10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2-4</vt:lpstr>
      <vt:lpstr>PL 5-8</vt:lpstr>
      <vt:lpstr>SH 9-10</vt:lpstr>
      <vt:lpstr>SH 11-12</vt:lpstr>
      <vt:lpstr>CF 13-15</vt:lpstr>
      <vt:lpstr>'BS 2-4'!Print_Area</vt:lpstr>
      <vt:lpstr>'CF 13-15'!Print_Area</vt:lpstr>
      <vt:lpstr>'PL 5-8'!Print_Area</vt:lpstr>
      <vt:lpstr>'SH 11-12'!Print_Area</vt:lpstr>
      <vt:lpstr>'SH 9-10'!Print_Area</vt:lpstr>
      <vt:lpstr>'CF 13-15'!Print_Area_MI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2021-11-11T02:09:04Z</cp:lastPrinted>
  <dcterms:created xsi:type="dcterms:W3CDTF">1999-03-23T11:43:06Z</dcterms:created>
  <dcterms:modified xsi:type="dcterms:W3CDTF">2021-11-12T08:54:37Z</dcterms:modified>
</cp:coreProperties>
</file>