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Filter_2021\09.September 2021\SET\FS Q3 2021 TH\"/>
    </mc:Choice>
  </mc:AlternateContent>
  <bookViews>
    <workbookView xWindow="-408" yWindow="168" windowWidth="10440" windowHeight="10920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Cashflow!$A$1:$A$100</definedName>
    <definedName name="_xlnm.Print_Area" localSheetId="0">BS!$A$1:$K$103</definedName>
    <definedName name="_xlnm.Print_Area" localSheetId="4">Cashflow!$A$1:$K$95</definedName>
    <definedName name="_xlnm.Print_Area" localSheetId="1">PL!$A$1:$K$133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7" i="2" l="1"/>
  <c r="F36" i="4"/>
  <c r="D77" i="2"/>
  <c r="D53" i="2" l="1"/>
  <c r="D30" i="2"/>
  <c r="H77" i="2"/>
  <c r="H11" i="2" s="1"/>
  <c r="D21" i="2"/>
  <c r="D84" i="2"/>
  <c r="D18" i="2" s="1"/>
  <c r="D11" i="2"/>
  <c r="F34" i="2"/>
  <c r="F64" i="2" s="1"/>
  <c r="F30" i="2"/>
  <c r="F28" i="2"/>
  <c r="F22" i="2"/>
  <c r="F21" i="2"/>
  <c r="F20" i="2"/>
  <c r="F19" i="2"/>
  <c r="F18" i="2"/>
  <c r="F15" i="2"/>
  <c r="F14" i="2"/>
  <c r="F13" i="2"/>
  <c r="F12" i="2"/>
  <c r="F11" i="2"/>
  <c r="H30" i="2"/>
  <c r="H28" i="2"/>
  <c r="H24" i="2"/>
  <c r="H22" i="2"/>
  <c r="H20" i="2"/>
  <c r="H19" i="2"/>
  <c r="H18" i="2"/>
  <c r="H15" i="2"/>
  <c r="H14" i="2"/>
  <c r="H13" i="2"/>
  <c r="H12" i="2"/>
  <c r="D34" i="2"/>
  <c r="D28" i="2"/>
  <c r="D22" i="2"/>
  <c r="D20" i="2"/>
  <c r="D19" i="2"/>
  <c r="D15" i="2"/>
  <c r="D14" i="2"/>
  <c r="D13" i="2"/>
  <c r="D12" i="2"/>
  <c r="H87" i="2" l="1"/>
  <c r="H21" i="2" s="1"/>
  <c r="T25" i="5" l="1"/>
  <c r="N25" i="5" s="1"/>
  <c r="T24" i="5"/>
  <c r="F131" i="2"/>
  <c r="D131" i="2"/>
  <c r="T14" i="5"/>
  <c r="N14" i="5"/>
  <c r="F70" i="4" l="1"/>
  <c r="H70" i="4"/>
  <c r="J70" i="4"/>
  <c r="J93" i="2"/>
  <c r="D93" i="2"/>
  <c r="H93" i="2"/>
  <c r="F93" i="2"/>
  <c r="F26" i="2"/>
  <c r="R28" i="5" l="1"/>
  <c r="V28" i="5" s="1"/>
  <c r="R29" i="5"/>
  <c r="R30" i="5"/>
  <c r="F130" i="2"/>
  <c r="H131" i="2" l="1"/>
  <c r="F63" i="2" l="1"/>
  <c r="M21" i="6"/>
  <c r="D64" i="2"/>
  <c r="J131" i="2" l="1"/>
  <c r="R23" i="5" l="1"/>
  <c r="R20" i="5"/>
  <c r="R18" i="5"/>
  <c r="R15" i="5"/>
  <c r="R13" i="5"/>
  <c r="J80" i="4" l="1"/>
  <c r="F80" i="4"/>
  <c r="J82" i="2"/>
  <c r="F82" i="2"/>
  <c r="J26" i="2"/>
  <c r="J16" i="2"/>
  <c r="F16" i="2"/>
  <c r="V20" i="5"/>
  <c r="V17" i="5"/>
  <c r="J94" i="2" l="1"/>
  <c r="J96" i="2" s="1"/>
  <c r="J27" i="2"/>
  <c r="J29" i="2" s="1"/>
  <c r="J31" i="2" s="1"/>
  <c r="J35" i="2" s="1"/>
  <c r="J40" i="2" s="1"/>
  <c r="F94" i="2"/>
  <c r="F96" i="2" s="1"/>
  <c r="F9" i="4" s="1"/>
  <c r="F11" i="4" s="1"/>
  <c r="F33" i="4" s="1"/>
  <c r="F27" i="2"/>
  <c r="F29" i="2" s="1"/>
  <c r="F31" i="2" s="1"/>
  <c r="F35" i="2" s="1"/>
  <c r="V18" i="5"/>
  <c r="J98" i="2" l="1"/>
  <c r="J102" i="2" s="1"/>
  <c r="J107" i="2" s="1"/>
  <c r="J9" i="4"/>
  <c r="J11" i="4" s="1"/>
  <c r="J33" i="4" s="1"/>
  <c r="J48" i="4" s="1"/>
  <c r="J51" i="4" s="1"/>
  <c r="J81" i="4" s="1"/>
  <c r="J83" i="4" s="1"/>
  <c r="F40" i="2"/>
  <c r="F54" i="2"/>
  <c r="F98" i="2"/>
  <c r="F48" i="4"/>
  <c r="F51" i="4" s="1"/>
  <c r="F81" i="4" s="1"/>
  <c r="F83" i="4" s="1"/>
  <c r="D70" i="4"/>
  <c r="F102" i="2" l="1"/>
  <c r="F58" i="2"/>
  <c r="F107" i="2" l="1"/>
  <c r="F125" i="2" s="1"/>
  <c r="F121" i="2"/>
  <c r="H26" i="2"/>
  <c r="D26" i="2"/>
  <c r="I32" i="1" l="1"/>
  <c r="D80" i="4" l="1"/>
  <c r="H80" i="4"/>
  <c r="H16" i="2" l="1"/>
  <c r="H27" i="2" s="1"/>
  <c r="H29" i="2" s="1"/>
  <c r="D16" i="2"/>
  <c r="H31" i="2" l="1"/>
  <c r="H35" i="2" s="1"/>
  <c r="H40" i="2" s="1"/>
  <c r="H56" i="2" s="1"/>
  <c r="D27" i="2"/>
  <c r="D29" i="2" s="1"/>
  <c r="D31" i="2" s="1"/>
  <c r="D35" i="2" s="1"/>
  <c r="J56" i="2"/>
  <c r="J52" i="2"/>
  <c r="J63" i="2" s="1"/>
  <c r="V29" i="5"/>
  <c r="H52" i="2" l="1"/>
  <c r="H63" i="2" s="1"/>
  <c r="J26" i="5"/>
  <c r="J31" i="5" s="1"/>
  <c r="J32" i="5" s="1"/>
  <c r="J16" i="5"/>
  <c r="J21" i="5" s="1"/>
  <c r="D40" i="2" l="1"/>
  <c r="D58" i="2" s="1"/>
  <c r="D56" i="2" s="1"/>
  <c r="D63" i="2" s="1"/>
  <c r="D54" i="2"/>
  <c r="D52" i="2" s="1"/>
  <c r="M10" i="6"/>
  <c r="K93" i="1" l="1"/>
  <c r="K95" i="1" s="1"/>
  <c r="I93" i="1"/>
  <c r="I95" i="1" s="1"/>
  <c r="G93" i="1"/>
  <c r="G95" i="1" s="1"/>
  <c r="E93" i="1"/>
  <c r="E95" i="1" s="1"/>
  <c r="K66" i="1"/>
  <c r="K58" i="1"/>
  <c r="G58" i="1"/>
  <c r="I66" i="1"/>
  <c r="E66" i="1"/>
  <c r="I58" i="1"/>
  <c r="E58" i="1"/>
  <c r="K32" i="1"/>
  <c r="K20" i="1"/>
  <c r="G32" i="1"/>
  <c r="G20" i="1"/>
  <c r="E32" i="1"/>
  <c r="I20" i="1"/>
  <c r="E20" i="1"/>
  <c r="G66" i="1" l="1"/>
  <c r="G67" i="1" s="1"/>
  <c r="G96" i="1" s="1"/>
  <c r="E67" i="1"/>
  <c r="E96" i="1" s="1"/>
  <c r="I67" i="1"/>
  <c r="I96" i="1" s="1"/>
  <c r="K33" i="1"/>
  <c r="E33" i="1"/>
  <c r="K67" i="1"/>
  <c r="K96" i="1" s="1"/>
  <c r="G33" i="1"/>
  <c r="I33" i="1"/>
  <c r="E97" i="1" l="1"/>
  <c r="I97" i="1"/>
  <c r="G97" i="1"/>
  <c r="K97" i="1"/>
  <c r="J123" i="2" l="1"/>
  <c r="J119" i="2"/>
  <c r="J130" i="2" s="1"/>
  <c r="R25" i="5"/>
  <c r="M16" i="6" l="1"/>
  <c r="V13" i="5"/>
  <c r="D82" i="2" l="1"/>
  <c r="D94" i="2" s="1"/>
  <c r="D96" i="2" s="1"/>
  <c r="D98" i="2" l="1"/>
  <c r="D102" i="2" s="1"/>
  <c r="D9" i="4"/>
  <c r="M12" i="6"/>
  <c r="I13" i="6"/>
  <c r="I14" i="6" s="1"/>
  <c r="G13" i="6"/>
  <c r="G14" i="6" s="1"/>
  <c r="E13" i="6"/>
  <c r="E14" i="6" s="1"/>
  <c r="M18" i="6"/>
  <c r="D121" i="2" l="1"/>
  <c r="D119" i="2" s="1"/>
  <c r="N24" i="5" s="1"/>
  <c r="D107" i="2"/>
  <c r="V15" i="5"/>
  <c r="P16" i="5"/>
  <c r="P21" i="5" s="1"/>
  <c r="L16" i="5"/>
  <c r="L21" i="5" s="1"/>
  <c r="H16" i="5"/>
  <c r="H21" i="5" s="1"/>
  <c r="F16" i="5"/>
  <c r="F21" i="5" s="1"/>
  <c r="V25" i="5" l="1"/>
  <c r="I19" i="6" l="1"/>
  <c r="G19" i="6"/>
  <c r="G22" i="6" s="1"/>
  <c r="G23" i="6" s="1"/>
  <c r="E19" i="6"/>
  <c r="L26" i="5"/>
  <c r="L31" i="5" s="1"/>
  <c r="H26" i="5"/>
  <c r="H31" i="5" s="1"/>
  <c r="F26" i="5"/>
  <c r="F31" i="5" s="1"/>
  <c r="V23" i="5"/>
  <c r="H82" i="2"/>
  <c r="H94" i="2" s="1"/>
  <c r="H96" i="2" s="1"/>
  <c r="H98" i="2" s="1"/>
  <c r="H102" i="2" s="1"/>
  <c r="H107" i="2" s="1"/>
  <c r="T26" i="5"/>
  <c r="T31" i="5" s="1"/>
  <c r="E22" i="6" l="1"/>
  <c r="E23" i="6" s="1"/>
  <c r="I22" i="6"/>
  <c r="I23" i="6" s="1"/>
  <c r="F32" i="5"/>
  <c r="L32" i="5"/>
  <c r="H32" i="5"/>
  <c r="T32" i="5"/>
  <c r="D11" i="4"/>
  <c r="D33" i="4" s="1"/>
  <c r="T16" i="5"/>
  <c r="T21" i="5" s="1"/>
  <c r="P26" i="5"/>
  <c r="P31" i="5" s="1"/>
  <c r="P32" i="5" l="1"/>
  <c r="H9" i="4"/>
  <c r="H11" i="4" s="1"/>
  <c r="H33" i="4" s="1"/>
  <c r="H123" i="2"/>
  <c r="R14" i="5"/>
  <c r="V30" i="5" l="1"/>
  <c r="D125" i="2"/>
  <c r="D123" i="2" s="1"/>
  <c r="D130" i="2" s="1"/>
  <c r="H119" i="2"/>
  <c r="D48" i="4"/>
  <c r="D51" i="4" s="1"/>
  <c r="H48" i="4"/>
  <c r="K11" i="6"/>
  <c r="D81" i="4" l="1"/>
  <c r="D83" i="4" s="1"/>
  <c r="D84" i="4" s="1"/>
  <c r="H130" i="2"/>
  <c r="K17" i="6"/>
  <c r="M17" i="6" s="1"/>
  <c r="M19" i="6" s="1"/>
  <c r="R24" i="5"/>
  <c r="H51" i="4"/>
  <c r="H81" i="4" s="1"/>
  <c r="H83" i="4" s="1"/>
  <c r="H84" i="4" s="1"/>
  <c r="N16" i="5"/>
  <c r="M11" i="6"/>
  <c r="M13" i="6" s="1"/>
  <c r="M14" i="6" s="1"/>
  <c r="K13" i="6"/>
  <c r="K14" i="6" s="1"/>
  <c r="M22" i="6" l="1"/>
  <c r="M23" i="6" s="1"/>
  <c r="N21" i="5"/>
  <c r="R16" i="5"/>
  <c r="R26" i="5"/>
  <c r="R31" i="5" s="1"/>
  <c r="N26" i="5"/>
  <c r="N31" i="5" s="1"/>
  <c r="N32" i="5" s="1"/>
  <c r="K19" i="6"/>
  <c r="R21" i="5"/>
  <c r="K22" i="6" l="1"/>
  <c r="K23" i="6" s="1"/>
  <c r="V24" i="5"/>
  <c r="V26" i="5" s="1"/>
  <c r="R32" i="5"/>
  <c r="V14" i="5"/>
  <c r="V16" i="5" s="1"/>
  <c r="V21" i="5" s="1"/>
  <c r="V31" i="5" l="1"/>
  <c r="V32" i="5" s="1"/>
</calcChain>
</file>

<file path=xl/sharedStrings.xml><?xml version="1.0" encoding="utf-8"?>
<sst xmlns="http://schemas.openxmlformats.org/spreadsheetml/2006/main" count="424" uniqueCount="258">
  <si>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</si>
  <si>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</si>
  <si>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</si>
  <si>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</si>
  <si>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</si>
  <si>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</si>
  <si>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</si>
  <si>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</si>
  <si>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</si>
  <si>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</si>
  <si>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</si>
  <si>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</si>
  <si>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</si>
  <si>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</si>
  <si>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</si>
  <si>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</si>
  <si>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</si>
  <si>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</si>
  <si>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</si>
  <si>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</si>
  <si>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</si>
  <si>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</si>
  <si>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</si>
  <si>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</si>
  <si>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</si>
  <si>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</si>
  <si>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</si>
  <si>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</si>
  <si>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</si>
  <si>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</si>
  <si>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</si>
  <si>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</si>
  <si>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</si>
  <si>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</si>
  <si>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</si>
  <si>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</si>
  <si>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</si>
  <si>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</si>
  <si>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</si>
  <si>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</si>
  <si>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</si>
  <si>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</si>
  <si>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</si>
  <si>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</si>
  <si>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</si>
  <si>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</si>
  <si>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</si>
  <si>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</si>
  <si>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</si>
  <si>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</si>
  <si>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</si>
  <si>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</si>
  <si>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</si>
  <si>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</si>
  <si>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</si>
  <si>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</si>
  <si>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</si>
  <si>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</si>
  <si>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</si>
  <si>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</si>
  <si>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</si>
  <si>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</si>
  <si>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</si>
  <si>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</si>
  <si>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</si>
  <si>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</si>
  <si>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</si>
  <si>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</si>
  <si>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</si>
  <si>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</si>
  <si>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</si>
  <si>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</si>
  <si>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</si>
  <si>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</si>
  <si>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</si>
  <si>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</si>
  <si>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</si>
  <si>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</si>
  <si>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</si>
  <si>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</si>
  <si>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</si>
  <si>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</si>
  <si>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</si>
  <si>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</si>
  <si>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</si>
  <si>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</si>
  <si>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</si>
  <si>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</si>
  <si>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</si>
  <si>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</si>
  <si>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</si>
  <si>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</si>
  <si>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</si>
  <si>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</si>
  <si>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</si>
  <si>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</si>
  <si>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เงินให้กู้ยืมระยะสั้นแก่กิจการที่เกี่ยวข้องกัน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</si>
  <si>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</si>
  <si>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</si>
  <si>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</si>
  <si>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</si>
  <si>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</si>
  <si>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</si>
  <si>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</si>
  <si>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</si>
  <si>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</si>
  <si>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</si>
  <si>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</si>
  <si>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</si>
  <si>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</si>
  <si>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งบแสดงฐานะการเงิน (ต่อ)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</si>
  <si>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</si>
  <si>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</si>
  <si>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</si>
  <si>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รายการปรับกระทบยอดกำไร (ขาดทุน) ก่อนภาษี</t>
  </si>
  <si>
    <t>เงินกู้ยืมระยะยาวที่ถึงกำหนดชำระภายในหนึ่งปี</t>
  </si>
  <si>
    <t xml:space="preserve">สินค้าคงเหลือ </t>
  </si>
  <si>
    <t>เงินฝากธนาคารที่มีภาระค้ำประกัน</t>
  </si>
  <si>
    <t xml:space="preserve">   ส่วนที่ถึงกำหนดชำระภายในหนึ่งปี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</si>
  <si>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</si>
  <si>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</si>
  <si>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</si>
  <si>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</si>
  <si>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</si>
  <si>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</si>
  <si>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</si>
  <si>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</si>
  <si>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ขาดทุนสำหรับงวด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</si>
  <si>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</si>
  <si>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</si>
  <si>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</si>
  <si>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</si>
  <si>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จ่ายผลประโยชน์ระยะยาวของพนักงาน</t>
  </si>
  <si>
    <t>รายได้ (ค่าใช้จ่าย) ภาษีเงินได้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</si>
  <si>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</si>
  <si>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</si>
  <si>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</si>
  <si>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</si>
  <si>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</si>
  <si>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จัดสรรแล้ว -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</si>
  <si>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</si>
  <si>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</si>
  <si>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</si>
  <si>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ยอดคงเหลือ ณ วันที่ 1 มกราคม 2563</t>
  </si>
  <si>
    <t xml:space="preserve">   ภายในหนึ่งปี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</si>
  <si>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</si>
  <si>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</si>
  <si>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</si>
  <si>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</si>
  <si>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</si>
  <si>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กำไร (ขาดทุน) จากกิจกรรมดำเนินงาน</t>
  </si>
  <si>
    <t>กำไร (ขาดทุน) ต่อหุ้นขั้นพื้นฐาน</t>
  </si>
  <si>
    <t>ซื้อสินทรัพย์ไม่มีตัวตน</t>
  </si>
  <si>
    <t>จ่ายชำระเงินกู้ยืมระยะยาว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</si>
  <si>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</si>
  <si>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</si>
  <si>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</si>
  <si>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</si>
  <si>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เงินสดจ่ายตามสัญญาเช่า</t>
  </si>
  <si>
    <t xml:space="preserve">   หนี้สินตามสัญญาเช่าเพิ่มขึ้น</t>
  </si>
  <si>
    <t>รายได้จากการขายและบริการ</t>
  </si>
  <si>
    <t>ต้นทุนขายและบริการ</t>
  </si>
  <si>
    <t>ประมาณการหนี้สินต้นทุนในการรื้อถอน</t>
  </si>
  <si>
    <t>ส่วนต่ำกว่าทุน</t>
  </si>
  <si>
    <t>บริษัทย่อยออกหุ้นเพิ่มทุน</t>
  </si>
  <si>
    <t>การเปลี่ยนแปลงสัดส่วนการถือหุ้นในบริษัทย่อย</t>
  </si>
  <si>
    <t>เงินสดรับจากการออกหุ้นสามัญของบริษัทย่อย</t>
  </si>
  <si>
    <t xml:space="preserve">   ดอกเบี้ยรับ</t>
  </si>
  <si>
    <t>หนี้สินทางการเงินหมุนเวียนอื่น</t>
  </si>
  <si>
    <t>เงินสดรับสุทธิจากการขายเงินลงทุนในบริษัทย่อย</t>
  </si>
  <si>
    <t>ขาดทุนจากการขายเงินลงทุนในบริษัทย่อย</t>
  </si>
  <si>
    <t xml:space="preserve">   ผลต่างจากการลดค่าเช่า</t>
  </si>
  <si>
    <t>ส่วนต่ำกว่าทุนจากการเปลี่ยนแปลงสัดส่วนการถือหุ้นในบริษัทย่อย</t>
  </si>
  <si>
    <t xml:space="preserve">   ขาดทุนจากการขายเงินลงทุนในบริษัทย่อย</t>
  </si>
  <si>
    <t xml:space="preserve">   จากการเปลี่ยนแปลงสัดส่วนเงินลงทุนในบริษัทย่อย</t>
  </si>
  <si>
    <t>ส่วนของผู้มีส่วนได้เสียที่ไม่มีอำนาจควบคุมของบริษัทย่อยลดลง</t>
  </si>
  <si>
    <t xml:space="preserve">   สินทรัพย์สิทธิการใช้และหนี้สินตามสัญญาเช่าลดลง</t>
  </si>
  <si>
    <t xml:space="preserve">      จากการทบทวนสิทธิขยายอายุสัญญาเช่า</t>
  </si>
  <si>
    <t>กำไร (ขาดทุน) ก่อนภาษีเงินได้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</si>
  <si>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</si>
  <si>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</si>
  <si>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31 ธันวาคม 2563</t>
  </si>
  <si>
    <t>ประมาณการหนี้สินจากการค้ำประกัน</t>
  </si>
  <si>
    <t>ยอดคงเหลือ ณ วันที่ 1 มกราคม 2564</t>
  </si>
  <si>
    <t>กำไรขาดทุน:</t>
  </si>
  <si>
    <t>การดำเนินงานต่อเนื่อง</t>
  </si>
  <si>
    <t>(จัดประเภทใหม่)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</si>
  <si>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</si>
  <si>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</si>
  <si>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กำไร (ขาดทุน) สำหรับงวดจากการดำเนินงานที่ยกเลิก</t>
  </si>
  <si>
    <t>องค์ประกอบอื่นของ</t>
  </si>
  <si>
    <t>กำไรสะสม (ขาดทุน)</t>
  </si>
  <si>
    <t xml:space="preserve">      (31 ธันวาคม 2563: หุ้นสามัญ 711,005,673 หุ้น </t>
  </si>
  <si>
    <t xml:space="preserve">         มูลค่าหุ้นละ 0.50 บาท)</t>
  </si>
  <si>
    <t xml:space="preserve">      กำไร (ขาดทุน) จากการดำเนินงานที่ยกเลิก</t>
  </si>
  <si>
    <t>2, 3</t>
  </si>
  <si>
    <t>2, 12</t>
  </si>
  <si>
    <t>กำไร (ขาดทุน) ก่อนภาษีจากการดำเนินงานต่อเนื่อง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</si>
  <si>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</si>
  <si>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</si>
  <si>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</si>
  <si>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ขาดทุนจากการด้อยค่าดอกเบี้ยค้างรับจากบริษัทย่อย</t>
  </si>
  <si>
    <t>โอนทุนสำรองตามกฎหมายและส่วนเกินมูลค่าหุ้นสามัญ</t>
  </si>
  <si>
    <t xml:space="preserve">      หุ้นสามัญ 565,142,959 หุ้น มูลค่าหุ้นละ 0.50 บาท</t>
  </si>
  <si>
    <t xml:space="preserve">      หุ้นสามัญ 565,142,959  หุ้น มูลค่าหุ้นละ 0.50 บาท</t>
  </si>
  <si>
    <t>กำไรสำหรับงวด</t>
  </si>
  <si>
    <t>กำไร (ขาดทุน) ก่อนภาษีจากการดำเนินงานที่ยกเลิก (หมายเหตุ 17)</t>
  </si>
  <si>
    <t xml:space="preserve">   เงินค้างจ่ายค่าซื้ออุปกรณ์เพิ่มขึ้น (ลดลง)</t>
  </si>
  <si>
    <t xml:space="preserve">ผลขาดทุนทางด้านเครดิตที่คาดว่าจะเกิดขึ้น </t>
  </si>
  <si>
    <t>เงินให้กู้ยืมระยะสั้นแก่กิจการที่เกี่ยวข้องกัน (เพิ่มขึ้น) ลดลง</t>
  </si>
  <si>
    <t>กระแสเงินสดสุทธิจาก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</si>
  <si>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</si>
  <si>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</si>
  <si>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</si>
  <si>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>ขาดทุนจากการด้อยค่าของเงินให้กู้ยืมระยะสั้น</t>
  </si>
  <si>
    <t xml:space="preserve">   กำไรสะสม - ยังไม่ได้จัดสรร (ขาดทุน)</t>
  </si>
  <si>
    <t xml:space="preserve">      กำไร (ขาดทุน) จากการดำเนินงานต่อเนื่อง</t>
  </si>
  <si>
    <t>ขาดทุนสะสม</t>
  </si>
  <si>
    <t>(ขาดทุน)</t>
  </si>
  <si>
    <t>ค่าใช้จ่ายทางการเงิน</t>
  </si>
  <si>
    <t>ซื้ออุปกรณ์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</si>
  <si>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</si>
  <si>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</si>
  <si>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</si>
  <si>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</si>
  <si>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</si>
  <si>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</si>
  <si>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ขาดทุนจากการด้อยค่าของอสังหาริมทรัพย์เพื่อการลงทุน</t>
  </si>
  <si>
    <t xml:space="preserve">   ขาดทุนจากการด้อยค่าของอสังหาริมทรัพย์เพื่อการลงทุน</t>
  </si>
  <si>
    <t xml:space="preserve">   ขาดทุนจากการด้อยค่าของสินทรัพย์สิทธิการใช้</t>
  </si>
  <si>
    <t xml:space="preserve">   (กำไร) ขาดทุนจากการจำหน่าย/ตัดจำหน่ายอุปกรณ์</t>
  </si>
  <si>
    <t xml:space="preserve">   โอนที่ดินเป็นอสังหาริมทรัพย์เพื่อการลงทุน</t>
  </si>
  <si>
    <t xml:space="preserve">   รายได้รับล่วงหน้า</t>
  </si>
  <si>
    <t xml:space="preserve">   และดอกเบี้ยค้างรับจากบริษัทย่อย</t>
  </si>
  <si>
    <t>ขาดทุนสำหรับงวดจากการดำเนินงานที่ยกเลิก</t>
  </si>
  <si>
    <t xml:space="preserve">      ขาดทุนจากการดำเนินงานที่ยกเลิก</t>
  </si>
  <si>
    <t>ค่าใช้จ่ายภาษีเงินได้</t>
  </si>
  <si>
    <t xml:space="preserve">   เพื่อชดเชยขาดทุนสะสม (หมายเหตุ 16)</t>
  </si>
  <si>
    <t>บริษัทย่อยออกหุ้นเพิ่มทุน (หมายเหตุ 7)</t>
  </si>
  <si>
    <t>การเปลี่ยนแปลงสัดส่วนการถือหุ้นในบริษัทย่อย (หมายเหตุ 7)</t>
  </si>
  <si>
    <t xml:space="preserve">   การปรับลดสินค้าคงเหลือเป็นมูลค่าสุทธิที่จะได้รับ</t>
  </si>
  <si>
    <t xml:space="preserve">   ขาดทุนที่ยังไม่เกิดขึ้นจริงจากอัตราแลกเปลี่ยน</t>
  </si>
  <si>
    <t xml:space="preserve">   กำไรจากการปรับมูลค่ายุติธรรมตราสารอนุพันธ์</t>
  </si>
  <si>
    <t>เงินสดจาก (ใช้ไปใน) กิจกรรมดำเนินงาน</t>
  </si>
  <si>
    <t>รายได้จากสัญญาเช่าเงินทุนและขายผ่อนชำระ</t>
  </si>
  <si>
    <t>ลูกหนี้ตามสัญญาเช่าเงินทุนและขายผ่อนชำระที่ถึงกำหนดชำระ</t>
  </si>
  <si>
    <t>ลูกหนี้ตามสัญญาเช่าเงินทุนและขายผ่อนชำระ - สุทธิจาก</t>
  </si>
  <si>
    <t xml:space="preserve">   ลูกหนี้ตามสัญญาเช่าเงินทุนและขายผ่อนชำระ</t>
  </si>
  <si>
    <t>ผลขาดทุนทางด้านเครดิตที่คาดว่าจะเกิดขึ้น</t>
  </si>
  <si>
    <t>โอนกลับผลขาดทุนจากการด้อยค่าของเงินให้กู้ยืมระยะสั้น</t>
  </si>
  <si>
    <t xml:space="preserve">   ผลขาดทุนทางเครดิตที่คาดว่าจะเกิดขึ้น</t>
  </si>
  <si>
    <t xml:space="preserve">   ขาดทุนจากสินค้าเสื่อมสภาพ (โอนกลับ)</t>
  </si>
  <si>
    <t xml:space="preserve">   โอนกลับขาดทุนจากการด้อยค่าเงินให้กู้ยืมระยะสั้นแก่บริษัทย่อย</t>
  </si>
  <si>
    <t xml:space="preserve">   ขาดทุนจากการด้อยค่าของอุปกรณ์และสินทรัพย์ไม่มีตัวตน</t>
  </si>
  <si>
    <t xml:space="preserve">   กำไรจากการยกเลิกสัญญาเช่า</t>
  </si>
  <si>
    <t>ลงทุนเพิ่มในบริษัทย่อย</t>
  </si>
  <si>
    <t xml:space="preserve">   โอนอุปกรณ์เป็นสินทรัพย์สิทธิการใช้</t>
  </si>
  <si>
    <t xml:space="preserve">   โอนอุปกรณ์ออกจากสินทรัพย์สิทธิการใช้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</si>
</sst>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_(* #,##0_);_(* \(#,##0\);_(* \-??_);_(@_)"/>
    <numFmt numFmtId="190" formatCode="#,##0;\(#,##0\);&quot;- &quot;;@"/>
    <numFmt numFmtId="191" formatCode="_(* #,##0_);_(* \(#,##0\);_(* \-_);_(@_)"/>
    <numFmt numFmtId="192" formatCode="#,##0;\(#,##0\)"/>
    <numFmt numFmtId="193" formatCode="_(* #,##0.00_);_(* \(#,##0.00\);_(* \-??_);_(@_)"/>
    <numFmt numFmtId="194" formatCode="_(* #,##0.00_);_(* \(#,##0.00\);_(* \-_);_(@_)"/>
    <numFmt numFmtId="195" formatCode="_(* #,##0_);_(* \(#,##0\);_(* &quot;-&quot;??_);_(@_)"/>
    <numFmt numFmtId="196" formatCode="_(* #,##0.0000_);_(* \(#,##0.0000\);_(* \-??_);_(@_)"/>
    <numFmt numFmtId="197" formatCode="_(* #,##0.00000_);_(* \(#,##0.00000\);_(* &quot;-&quot;??_);_(@_)"/>
    <numFmt numFmtId="198" formatCode="_(* #,##0.000_);_(* \(#,##0.000\);_(* \-??_);_(@_)"/>
  </numFmts>
  <fonts count="32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93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</cellStyleXfs>
  <cellXfs count="191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89" fontId="20" fillId="0" borderId="0" xfId="0" applyNumberFormat="1" applyFont="1" applyFill="1" applyAlignment="1">
      <alignment vertical="center"/>
    </xf>
    <xf numFmtId="190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190" fontId="20" fillId="0" borderId="0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90" fontId="20" fillId="0" borderId="0" xfId="0" applyNumberFormat="1" applyFont="1" applyFill="1" applyBorder="1" applyAlignment="1">
      <alignment horizontal="right" vertical="center"/>
    </xf>
    <xf numFmtId="193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0" fillId="0" borderId="0" xfId="0" applyFont="1" applyFill="1" applyAlignment="1">
      <alignment horizontal="center" vertical="top"/>
    </xf>
    <xf numFmtId="191" fontId="20" fillId="0" borderId="0" xfId="0" applyNumberFormat="1" applyFont="1" applyFill="1" applyAlignment="1">
      <alignment horizontal="right" vertical="top"/>
    </xf>
    <xf numFmtId="194" fontId="20" fillId="0" borderId="0" xfId="0" applyNumberFormat="1" applyFont="1" applyFill="1" applyAlignment="1">
      <alignment vertical="top"/>
    </xf>
    <xf numFmtId="191" fontId="20" fillId="0" borderId="0" xfId="0" applyNumberFormat="1" applyFont="1" applyFill="1" applyAlignment="1">
      <alignment vertical="top"/>
    </xf>
    <xf numFmtId="194" fontId="20" fillId="0" borderId="0" xfId="0" applyNumberFormat="1" applyFont="1" applyFill="1" applyAlignment="1">
      <alignment horizontal="right" vertical="top"/>
    </xf>
    <xf numFmtId="0" fontId="20" fillId="0" borderId="0" xfId="0" applyFont="1" applyFill="1" applyAlignment="1">
      <alignment horizontal="right" vertical="top"/>
    </xf>
    <xf numFmtId="0" fontId="21" fillId="0" borderId="0" xfId="0" applyNumberFormat="1" applyFont="1" applyFill="1" applyAlignment="1">
      <alignment vertical="top"/>
    </xf>
    <xf numFmtId="192" fontId="20" fillId="0" borderId="0" xfId="0" applyNumberFormat="1" applyFont="1" applyFill="1" applyAlignment="1">
      <alignment horizontal="right" vertical="top"/>
    </xf>
    <xf numFmtId="0" fontId="21" fillId="0" borderId="0" xfId="0" applyFont="1" applyFill="1" applyAlignment="1">
      <alignment vertical="top"/>
    </xf>
    <xf numFmtId="0" fontId="21" fillId="0" borderId="0" xfId="0" applyNumberFormat="1" applyFont="1" applyFill="1" applyBorder="1" applyAlignment="1">
      <alignment vertical="top"/>
    </xf>
    <xf numFmtId="0" fontId="20" fillId="0" borderId="0" xfId="0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vertical="top"/>
    </xf>
    <xf numFmtId="191" fontId="20" fillId="0" borderId="0" xfId="0" applyNumberFormat="1" applyFont="1" applyFill="1" applyBorder="1" applyAlignment="1">
      <alignment horizontal="right" vertical="top"/>
    </xf>
    <xf numFmtId="194" fontId="20" fillId="0" borderId="0" xfId="0" applyNumberFormat="1" applyFont="1" applyFill="1" applyBorder="1" applyAlignment="1">
      <alignment vertical="top"/>
    </xf>
    <xf numFmtId="191" fontId="20" fillId="0" borderId="0" xfId="0" applyNumberFormat="1" applyFont="1" applyFill="1" applyBorder="1" applyAlignment="1">
      <alignment vertical="top"/>
    </xf>
    <xf numFmtId="194" fontId="20" fillId="0" borderId="0" xfId="0" applyNumberFormat="1" applyFont="1" applyFill="1" applyBorder="1" applyAlignment="1">
      <alignment horizontal="right" vertical="top"/>
    </xf>
    <xf numFmtId="192" fontId="20" fillId="0" borderId="0" xfId="0" applyNumberFormat="1" applyFont="1" applyFill="1" applyBorder="1" applyAlignment="1">
      <alignment horizontal="right" vertical="top"/>
    </xf>
    <xf numFmtId="0" fontId="20" fillId="0" borderId="0" xfId="0" applyNumberFormat="1" applyFont="1" applyFill="1" applyAlignment="1">
      <alignment horizontal="right" vertical="top"/>
    </xf>
    <xf numFmtId="0" fontId="20" fillId="0" borderId="0" xfId="0" applyNumberFormat="1" applyFont="1" applyFill="1" applyAlignment="1">
      <alignment vertical="top"/>
    </xf>
    <xf numFmtId="0" fontId="20" fillId="0" borderId="0" xfId="0" applyNumberFormat="1" applyFont="1" applyFill="1" applyAlignment="1">
      <alignment horizontal="center" vertical="top"/>
    </xf>
    <xf numFmtId="192" fontId="20" fillId="0" borderId="0" xfId="0" applyNumberFormat="1" applyFont="1" applyFill="1" applyBorder="1" applyAlignment="1">
      <alignment horizontal="center" vertical="top"/>
    </xf>
    <xf numFmtId="0" fontId="22" fillId="0" borderId="0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top"/>
    </xf>
    <xf numFmtId="0" fontId="20" fillId="0" borderId="0" xfId="0" applyFont="1" applyFill="1" applyAlignment="1">
      <alignment horizontal="left" vertical="top"/>
    </xf>
    <xf numFmtId="192" fontId="20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horizontal="justify" vertical="top"/>
    </xf>
    <xf numFmtId="191" fontId="20" fillId="0" borderId="0" xfId="0" applyNumberFormat="1" applyFont="1" applyFill="1" applyAlignment="1">
      <alignment horizontal="justify" vertical="top"/>
    </xf>
    <xf numFmtId="0" fontId="24" fillId="0" borderId="0" xfId="0" applyNumberFormat="1" applyFont="1" applyFill="1" applyAlignment="1">
      <alignment horizontal="center" vertical="center"/>
    </xf>
    <xf numFmtId="195" fontId="20" fillId="0" borderId="0" xfId="0" applyNumberFormat="1" applyFont="1" applyFill="1" applyBorder="1" applyAlignment="1">
      <alignment horizontal="right" vertical="top"/>
    </xf>
    <xf numFmtId="195" fontId="26" fillId="0" borderId="0" xfId="43" applyNumberFormat="1" applyFont="1" applyFill="1" applyAlignment="1">
      <alignment vertical="top"/>
    </xf>
    <xf numFmtId="195" fontId="25" fillId="0" borderId="0" xfId="43" quotePrefix="1" applyNumberFormat="1" applyFont="1" applyFill="1" applyAlignment="1">
      <alignment horizontal="left" vertical="top"/>
    </xf>
    <xf numFmtId="195" fontId="25" fillId="0" borderId="0" xfId="43" quotePrefix="1" applyNumberFormat="1" applyFont="1" applyFill="1" applyBorder="1" applyAlignment="1">
      <alignment horizontal="lef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95" fontId="26" fillId="0" borderId="0" xfId="43" applyNumberFormat="1" applyFont="1" applyFill="1" applyAlignment="1">
      <alignment horizontal="center" vertical="top"/>
    </xf>
    <xf numFmtId="195" fontId="25" fillId="0" borderId="0" xfId="43" applyNumberFormat="1" applyFont="1" applyFill="1" applyBorder="1" applyAlignment="1">
      <alignment vertical="top"/>
    </xf>
    <xf numFmtId="195" fontId="26" fillId="0" borderId="0" xfId="43" applyNumberFormat="1" applyFont="1" applyFill="1" applyBorder="1" applyAlignment="1">
      <alignment horizontal="centerContinuous" vertical="top"/>
    </xf>
    <xf numFmtId="195" fontId="25" fillId="0" borderId="0" xfId="43" applyNumberFormat="1" applyFont="1" applyFill="1" applyBorder="1" applyAlignment="1">
      <alignment horizontal="center" vertical="top"/>
    </xf>
    <xf numFmtId="195" fontId="26" fillId="0" borderId="0" xfId="43" applyNumberFormat="1" applyFont="1" applyFill="1" applyBorder="1" applyAlignment="1">
      <alignment horizontal="center" vertical="top"/>
    </xf>
    <xf numFmtId="195" fontId="26" fillId="0" borderId="14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95" fontId="26" fillId="0" borderId="0" xfId="43" applyNumberFormat="1" applyFont="1" applyFill="1" applyBorder="1" applyAlignment="1">
      <alignment vertical="top"/>
    </xf>
    <xf numFmtId="195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0" fontId="20" fillId="0" borderId="0" xfId="43" applyNumberFormat="1" applyFont="1" applyFill="1" applyAlignment="1">
      <alignment vertical="top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91" fontId="20" fillId="0" borderId="0" xfId="0" applyNumberFormat="1" applyFont="1" applyFill="1" applyAlignment="1">
      <alignment vertical="center"/>
    </xf>
    <xf numFmtId="191" fontId="20" fillId="0" borderId="0" xfId="0" applyNumberFormat="1" applyFont="1" applyFill="1" applyBorder="1" applyAlignment="1">
      <alignment vertical="center"/>
    </xf>
    <xf numFmtId="191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91" fontId="20" fillId="0" borderId="0" xfId="44" applyNumberFormat="1" applyFont="1" applyFill="1" applyBorder="1" applyAlignment="1">
      <alignment horizontal="right" vertical="top"/>
    </xf>
    <xf numFmtId="195" fontId="20" fillId="0" borderId="0" xfId="0" applyNumberFormat="1" applyFont="1" applyFill="1" applyAlignment="1">
      <alignment vertical="top"/>
    </xf>
    <xf numFmtId="195" fontId="20" fillId="0" borderId="0" xfId="0" applyNumberFormat="1" applyFont="1" applyFill="1" applyAlignment="1">
      <alignment horizontal="right" vertical="top"/>
    </xf>
    <xf numFmtId="195" fontId="20" fillId="0" borderId="0" xfId="0" applyNumberFormat="1" applyFont="1" applyFill="1" applyBorder="1" applyAlignment="1">
      <alignment horizontal="center" vertical="top"/>
    </xf>
    <xf numFmtId="191" fontId="20" fillId="0" borderId="14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top"/>
    </xf>
    <xf numFmtId="187" fontId="26" fillId="0" borderId="0" xfId="43" applyNumberFormat="1" applyFont="1" applyFill="1" applyAlignment="1">
      <alignment vertical="top"/>
    </xf>
    <xf numFmtId="187" fontId="26" fillId="0" borderId="16" xfId="43" applyNumberFormat="1" applyFont="1" applyFill="1" applyBorder="1" applyAlignment="1">
      <alignment vertical="top"/>
    </xf>
    <xf numFmtId="187" fontId="26" fillId="0" borderId="0" xfId="43" applyNumberFormat="1" applyFont="1" applyFill="1" applyAlignment="1">
      <alignment horizontal="center" vertical="top"/>
    </xf>
    <xf numFmtId="187" fontId="26" fillId="0" borderId="0" xfId="43" applyNumberFormat="1" applyFont="1" applyFill="1" applyBorder="1" applyAlignment="1">
      <alignment horizontal="center" vertical="top"/>
    </xf>
    <xf numFmtId="187" fontId="26" fillId="0" borderId="0" xfId="43" applyNumberFormat="1" applyFont="1" applyFill="1" applyBorder="1" applyAlignment="1">
      <alignment vertical="top"/>
    </xf>
    <xf numFmtId="187" fontId="26" fillId="0" borderId="16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95" fontId="26" fillId="0" borderId="0" xfId="43" applyNumberFormat="1" applyFont="1" applyFill="1" applyBorder="1" applyAlignment="1">
      <alignment horizontal="center" vertical="top"/>
    </xf>
    <xf numFmtId="189" fontId="20" fillId="0" borderId="0" xfId="0" applyNumberFormat="1" applyFont="1" applyFill="1" applyAlignment="1">
      <alignment horizontal="right" vertical="center"/>
    </xf>
    <xf numFmtId="195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90" fontId="21" fillId="0" borderId="0" xfId="0" applyNumberFormat="1" applyFont="1" applyFill="1" applyAlignment="1">
      <alignment vertical="center"/>
    </xf>
    <xf numFmtId="194" fontId="21" fillId="0" borderId="0" xfId="0" applyNumberFormat="1" applyFont="1" applyFill="1" applyAlignment="1">
      <alignment horizontal="center" vertical="top"/>
    </xf>
    <xf numFmtId="191" fontId="20" fillId="0" borderId="17" xfId="0" applyNumberFormat="1" applyFont="1" applyFill="1" applyBorder="1" applyAlignment="1">
      <alignment vertical="center"/>
    </xf>
    <xf numFmtId="191" fontId="20" fillId="0" borderId="0" xfId="0" applyNumberFormat="1" applyFont="1" applyFill="1" applyBorder="1" applyAlignment="1">
      <alignment horizontal="right" vertical="center"/>
    </xf>
    <xf numFmtId="191" fontId="20" fillId="0" borderId="10" xfId="0" applyNumberFormat="1" applyFont="1" applyFill="1" applyBorder="1" applyAlignment="1">
      <alignment horizontal="right" vertical="top"/>
    </xf>
    <xf numFmtId="192" fontId="20" fillId="0" borderId="0" xfId="0" applyNumberFormat="1" applyFont="1" applyFill="1" applyAlignment="1">
      <alignment vertical="top"/>
    </xf>
    <xf numFmtId="189" fontId="20" fillId="0" borderId="0" xfId="0" applyNumberFormat="1" applyFont="1" applyFill="1" applyAlignment="1">
      <alignment horizontal="right" vertical="top"/>
    </xf>
    <xf numFmtId="0" fontId="20" fillId="0" borderId="11" xfId="0" applyNumberFormat="1" applyFont="1" applyFill="1" applyBorder="1" applyAlignment="1">
      <alignment horizontal="center" vertical="top"/>
    </xf>
    <xf numFmtId="191" fontId="20" fillId="0" borderId="13" xfId="0" applyNumberFormat="1" applyFont="1" applyFill="1" applyBorder="1" applyAlignment="1">
      <alignment horizontal="right" vertical="top"/>
    </xf>
    <xf numFmtId="191" fontId="20" fillId="0" borderId="11" xfId="0" applyNumberFormat="1" applyFont="1" applyFill="1" applyBorder="1" applyAlignment="1">
      <alignment horizontal="right" vertical="top"/>
    </xf>
    <xf numFmtId="191" fontId="20" fillId="0" borderId="12" xfId="0" applyNumberFormat="1" applyFont="1" applyFill="1" applyBorder="1" applyAlignment="1">
      <alignment horizontal="right" vertical="center"/>
    </xf>
    <xf numFmtId="191" fontId="20" fillId="0" borderId="14" xfId="0" applyNumberFormat="1" applyFont="1" applyFill="1" applyBorder="1" applyAlignment="1">
      <alignment horizontal="right" vertical="top"/>
    </xf>
    <xf numFmtId="37" fontId="21" fillId="0" borderId="0" xfId="43" applyNumberFormat="1" applyFont="1" applyFill="1" applyAlignment="1">
      <alignment horizontal="left" vertical="top"/>
    </xf>
    <xf numFmtId="187" fontId="26" fillId="0" borderId="19" xfId="43" applyNumberFormat="1" applyFont="1" applyFill="1" applyBorder="1" applyAlignment="1">
      <alignment vertical="top"/>
    </xf>
    <xf numFmtId="187" fontId="26" fillId="0" borderId="20" xfId="43" applyNumberFormat="1" applyFont="1" applyFill="1" applyBorder="1" applyAlignment="1">
      <alignment vertical="top"/>
    </xf>
    <xf numFmtId="187" fontId="26" fillId="0" borderId="19" xfId="43" applyNumberFormat="1" applyFont="1" applyFill="1" applyBorder="1" applyAlignment="1">
      <alignment horizontal="center" vertical="top"/>
    </xf>
    <xf numFmtId="187" fontId="26" fillId="0" borderId="20" xfId="43" applyNumberFormat="1" applyFont="1" applyFill="1" applyBorder="1" applyAlignment="1">
      <alignment horizontal="center" vertical="top"/>
    </xf>
    <xf numFmtId="191" fontId="20" fillId="0" borderId="15" xfId="0" applyNumberFormat="1" applyFont="1" applyFill="1" applyBorder="1" applyAlignment="1">
      <alignment vertical="center"/>
    </xf>
    <xf numFmtId="191" fontId="20" fillId="0" borderId="16" xfId="0" applyNumberFormat="1" applyFont="1" applyFill="1" applyBorder="1" applyAlignment="1">
      <alignment vertical="center"/>
    </xf>
    <xf numFmtId="187" fontId="26" fillId="0" borderId="16" xfId="0" applyNumberFormat="1" applyFont="1" applyFill="1" applyBorder="1" applyAlignment="1">
      <alignment horizontal="center" vertical="center"/>
    </xf>
    <xf numFmtId="191" fontId="20" fillId="0" borderId="14" xfId="28" applyNumberFormat="1" applyFont="1" applyFill="1" applyBorder="1" applyAlignment="1">
      <alignment horizontal="right"/>
    </xf>
    <xf numFmtId="187" fontId="20" fillId="0" borderId="0" xfId="0" applyNumberFormat="1" applyFont="1" applyFill="1" applyAlignment="1">
      <alignment horizontal="right" vertical="center"/>
    </xf>
    <xf numFmtId="196" fontId="20" fillId="0" borderId="0" xfId="0" applyNumberFormat="1" applyFont="1" applyFill="1" applyAlignment="1">
      <alignment vertical="center"/>
    </xf>
    <xf numFmtId="191" fontId="20" fillId="0" borderId="10" xfId="0" applyNumberFormat="1" applyFont="1" applyFill="1" applyBorder="1" applyAlignment="1">
      <alignment horizontal="right" vertical="center"/>
    </xf>
    <xf numFmtId="191" fontId="20" fillId="0" borderId="0" xfId="0" applyNumberFormat="1" applyFont="1" applyFill="1" applyAlignment="1">
      <alignment horizontal="right" vertical="center"/>
    </xf>
    <xf numFmtId="191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95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187" fontId="26" fillId="0" borderId="0" xfId="0" applyNumberFormat="1" applyFont="1" applyFill="1" applyAlignment="1">
      <alignment horizontal="right" vertical="top"/>
    </xf>
    <xf numFmtId="187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95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187" fontId="26" fillId="0" borderId="14" xfId="0" applyNumberFormat="1" applyFont="1" applyFill="1" applyBorder="1" applyAlignment="1">
      <alignment horizontal="right" vertical="top"/>
    </xf>
    <xf numFmtId="195" fontId="26" fillId="0" borderId="0" xfId="0" applyNumberFormat="1" applyFont="1" applyFill="1" applyAlignment="1">
      <alignment horizontal="center" vertical="top"/>
    </xf>
    <xf numFmtId="195" fontId="26" fillId="0" borderId="0" xfId="0" applyNumberFormat="1" applyFont="1" applyFill="1" applyBorder="1" applyAlignment="1">
      <alignment horizontal="center" vertical="top"/>
    </xf>
    <xf numFmtId="195" fontId="26" fillId="0" borderId="0" xfId="0" applyNumberFormat="1" applyFont="1" applyFill="1" applyAlignment="1">
      <alignment horizontal="right" vertical="top"/>
    </xf>
    <xf numFmtId="195" fontId="26" fillId="0" borderId="0" xfId="0" applyNumberFormat="1" applyFont="1" applyFill="1" applyAlignment="1">
      <alignment horizontal="left" vertical="top"/>
    </xf>
    <xf numFmtId="195" fontId="26" fillId="0" borderId="15" xfId="0" applyNumberFormat="1" applyFont="1" applyFill="1" applyBorder="1" applyAlignment="1">
      <alignment horizontal="right" vertical="top"/>
    </xf>
    <xf numFmtId="195" fontId="26" fillId="0" borderId="0" xfId="0" applyNumberFormat="1" applyFont="1" applyFill="1" applyBorder="1" applyAlignment="1">
      <alignment horizontal="right" vertical="top"/>
    </xf>
    <xf numFmtId="195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95" fontId="26" fillId="0" borderId="14" xfId="0" applyNumberFormat="1" applyFont="1" applyFill="1" applyBorder="1" applyAlignment="1">
      <alignment horizontal="right" vertical="top"/>
    </xf>
    <xf numFmtId="195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89" fontId="26" fillId="0" borderId="0" xfId="0" applyNumberFormat="1" applyFont="1" applyFill="1" applyAlignment="1">
      <alignment vertical="center"/>
    </xf>
    <xf numFmtId="189" fontId="26" fillId="0" borderId="0" xfId="0" applyNumberFormat="1" applyFont="1" applyFill="1" applyBorder="1" applyAlignment="1">
      <alignment vertical="center"/>
    </xf>
    <xf numFmtId="189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95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95" fontId="27" fillId="0" borderId="0" xfId="0" applyNumberFormat="1" applyFont="1" applyFill="1" applyBorder="1" applyAlignment="1">
      <alignment horizontal="center" vertical="top"/>
    </xf>
    <xf numFmtId="187" fontId="27" fillId="0" borderId="0" xfId="0" applyNumberFormat="1" applyFont="1" applyFill="1" applyBorder="1" applyAlignment="1">
      <alignment horizontal="right" vertical="top"/>
    </xf>
    <xf numFmtId="187" fontId="26" fillId="0" borderId="17" xfId="0" applyNumberFormat="1" applyFont="1" applyFill="1" applyBorder="1" applyAlignment="1">
      <alignment horizontal="right" vertical="top"/>
    </xf>
    <xf numFmtId="187" fontId="26" fillId="0" borderId="16" xfId="0" applyNumberFormat="1" applyFont="1" applyFill="1" applyBorder="1" applyAlignment="1">
      <alignment horizontal="right" vertical="top"/>
    </xf>
    <xf numFmtId="195" fontId="26" fillId="0" borderId="17" xfId="0" applyNumberFormat="1" applyFont="1" applyFill="1" applyBorder="1" applyAlignment="1">
      <alignment horizontal="center" vertical="top"/>
    </xf>
    <xf numFmtId="195" fontId="26" fillId="0" borderId="14" xfId="0" applyNumberFormat="1" applyFont="1" applyFill="1" applyBorder="1" applyAlignment="1">
      <alignment horizontal="center" vertical="top"/>
    </xf>
    <xf numFmtId="191" fontId="20" fillId="0" borderId="21" xfId="0" applyNumberFormat="1" applyFont="1" applyFill="1" applyBorder="1" applyAlignment="1">
      <alignment vertical="center"/>
    </xf>
    <xf numFmtId="191" fontId="26" fillId="0" borderId="0" xfId="0" applyNumberFormat="1" applyFont="1" applyFill="1" applyBorder="1" applyAlignment="1">
      <alignment vertical="center"/>
    </xf>
    <xf numFmtId="188" fontId="26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vertical="center"/>
    </xf>
    <xf numFmtId="197" fontId="20" fillId="0" borderId="0" xfId="0" applyNumberFormat="1" applyFont="1" applyFill="1" applyAlignment="1">
      <alignment vertical="center"/>
    </xf>
    <xf numFmtId="187" fontId="26" fillId="0" borderId="0" xfId="0" applyNumberFormat="1" applyFont="1" applyFill="1" applyBorder="1" applyAlignment="1">
      <alignment horizontal="center" vertical="center"/>
    </xf>
    <xf numFmtId="198" fontId="20" fillId="0" borderId="12" xfId="0" applyNumberFormat="1" applyFont="1" applyFill="1" applyBorder="1" applyAlignment="1">
      <alignment vertical="center"/>
    </xf>
    <xf numFmtId="198" fontId="20" fillId="0" borderId="0" xfId="0" applyNumberFormat="1" applyFont="1" applyFill="1" applyAlignment="1">
      <alignment vertical="center"/>
    </xf>
    <xf numFmtId="187" fontId="27" fillId="0" borderId="0" xfId="0" applyNumberFormat="1" applyFont="1" applyFill="1" applyAlignment="1">
      <alignment horizontal="right" vertical="top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top"/>
    </xf>
    <xf numFmtId="195" fontId="26" fillId="0" borderId="14" xfId="43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vertical="top"/>
    </xf>
    <xf numFmtId="0" fontId="27" fillId="0" borderId="0" xfId="0" applyNumberFormat="1" applyFont="1" applyFill="1" applyBorder="1" applyAlignment="1">
      <alignment horizontal="center" vertical="top"/>
    </xf>
    <xf numFmtId="187" fontId="29" fillId="0" borderId="0" xfId="0" applyNumberFormat="1" applyFont="1" applyFill="1" applyAlignment="1">
      <alignment horizontal="right" vertical="top"/>
    </xf>
    <xf numFmtId="195" fontId="29" fillId="0" borderId="0" xfId="0" applyNumberFormat="1" applyFont="1" applyFill="1" applyBorder="1" applyAlignment="1">
      <alignment horizontal="center" vertical="top"/>
    </xf>
    <xf numFmtId="191" fontId="30" fillId="0" borderId="0" xfId="28" applyNumberFormat="1" applyFont="1" applyFill="1" applyBorder="1" applyAlignment="1">
      <alignment horizontal="right"/>
    </xf>
    <xf numFmtId="195" fontId="26" fillId="0" borderId="14" xfId="43" applyNumberFormat="1" applyFont="1" applyFill="1" applyBorder="1" applyAlignment="1">
      <alignment horizontal="center" vertical="top"/>
    </xf>
    <xf numFmtId="195" fontId="26" fillId="0" borderId="14" xfId="43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191" fontId="20" fillId="0" borderId="14" xfId="44" applyNumberFormat="1" applyFont="1" applyFill="1" applyBorder="1" applyAlignment="1">
      <alignment horizontal="right" vertical="top"/>
    </xf>
    <xf numFmtId="9" fontId="20" fillId="0" borderId="0" xfId="47" applyFont="1" applyFill="1" applyAlignment="1">
      <alignment vertical="center"/>
    </xf>
    <xf numFmtId="191" fontId="20" fillId="0" borderId="0" xfId="47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91" fontId="30" fillId="0" borderId="0" xfId="0" applyNumberFormat="1" applyFont="1" applyFill="1" applyBorder="1" applyAlignment="1">
      <alignment horizontal="right" vertical="top"/>
    </xf>
    <xf numFmtId="195" fontId="26" fillId="0" borderId="14" xfId="43" applyNumberFormat="1" applyFont="1" applyFill="1" applyBorder="1" applyAlignment="1">
      <alignment horizontal="center" vertical="top"/>
    </xf>
    <xf numFmtId="190" fontId="25" fillId="0" borderId="14" xfId="0" applyNumberFormat="1" applyFont="1" applyFill="1" applyBorder="1" applyAlignment="1">
      <alignment horizontal="center" vertical="center"/>
    </xf>
    <xf numFmtId="190" fontId="21" fillId="0" borderId="10" xfId="0" applyNumberFormat="1" applyFont="1" applyFill="1" applyBorder="1" applyAlignment="1">
      <alignment horizontal="center" vertical="center"/>
    </xf>
    <xf numFmtId="195" fontId="25" fillId="0" borderId="14" xfId="43" applyNumberFormat="1" applyFont="1" applyFill="1" applyBorder="1" applyAlignment="1">
      <alignment horizontal="center" vertical="top"/>
    </xf>
    <xf numFmtId="195" fontId="26" fillId="0" borderId="17" xfId="43" applyNumberFormat="1" applyFont="1" applyFill="1" applyBorder="1" applyAlignment="1">
      <alignment horizontal="center" vertical="top"/>
    </xf>
    <xf numFmtId="195" fontId="26" fillId="0" borderId="14" xfId="43" applyNumberFormat="1" applyFont="1" applyFill="1" applyBorder="1" applyAlignment="1">
      <alignment horizontal="center" vertical="top"/>
    </xf>
    <xf numFmtId="194" fontId="21" fillId="0" borderId="10" xfId="0" applyNumberFormat="1" applyFont="1" applyFill="1" applyBorder="1" applyAlignment="1">
      <alignment horizontal="center" vertical="top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/>
    <cellStyle name="Normal 2" xfId="43"/>
    <cellStyle name="Normal 3" xfId="46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/>
  </cellStyles>
  <dxfs count="0"/>
  <tableStyles count="0" defaultTableStyle="TableStyleMedium9" defaultPivotStyle="PivotStyleLight16"/>
  <colors>
    <mruColors>
      <color rgb="FFFFCCFF"/>
      <color rgb="FFFFFF99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showGridLines="0" tabSelected="1" zoomScaleNormal="100" zoomScaleSheetLayoutView="110" workbookViewId="0">
      <selection activeCell="V19" sqref="V19"/>
    </sheetView>
  </sheetViews>
  <sheetFormatPr defaultColWidth="9.125" defaultRowHeight="21.6" customHeight="1" x14ac:dyDescent="0.6"/>
  <cols>
    <col min="1" max="1" width="56.125" style="140" customWidth="1"/>
    <col min="2" max="2" width="1.125" style="140" customWidth="1"/>
    <col min="3" max="3" width="7.625" style="141" customWidth="1"/>
    <col min="4" max="4" width="1.125" style="140" customWidth="1"/>
    <col min="5" max="5" width="14.75" style="142" customWidth="1"/>
    <col min="6" max="6" width="2.625" style="140" customWidth="1"/>
    <col min="7" max="7" width="14.75" style="142" customWidth="1"/>
    <col min="8" max="8" width="2.625" style="140" customWidth="1"/>
    <col min="9" max="9" width="14.75" style="142" customWidth="1"/>
    <col min="10" max="10" width="2.625" style="140" customWidth="1"/>
    <col min="11" max="11" width="14.75" style="142" customWidth="1"/>
    <col min="12" max="12" width="9.125" style="140"/>
    <col min="13" max="13" width="9.75" style="140" bestFit="1" customWidth="1"/>
    <col min="14" max="14" width="9.625" style="140" bestFit="1" customWidth="1"/>
    <col min="15" max="15" width="13.125" style="140" bestFit="1" customWidth="1"/>
    <col min="16" max="16384" width="9.125" style="140"/>
  </cols>
  <sheetData>
    <row r="1" spans="1:11" ht="21.6" customHeight="1" x14ac:dyDescent="0.6">
      <c r="A1" s="139" t="s">
        <v>86</v>
      </c>
    </row>
    <row r="2" spans="1:11" ht="21.6" customHeight="1" x14ac:dyDescent="0.6">
      <c r="A2" s="139" t="s">
        <v>38</v>
      </c>
    </row>
    <row r="3" spans="1:11" ht="21.6" customHeight="1" x14ac:dyDescent="0.6">
      <c r="A3" s="139" t="s">
        <v>221</v>
      </c>
    </row>
    <row r="4" spans="1:11" ht="21.6" customHeight="1" x14ac:dyDescent="0.6">
      <c r="E4" s="143"/>
      <c r="G4" s="144"/>
      <c r="I4" s="144"/>
      <c r="K4" s="145" t="s">
        <v>67</v>
      </c>
    </row>
    <row r="5" spans="1:11" ht="21.6" customHeight="1" x14ac:dyDescent="0.6">
      <c r="E5" s="185" t="s">
        <v>0</v>
      </c>
      <c r="F5" s="185"/>
      <c r="G5" s="185"/>
      <c r="I5" s="185" t="s">
        <v>1</v>
      </c>
      <c r="J5" s="185"/>
      <c r="K5" s="185"/>
    </row>
    <row r="6" spans="1:11" ht="21.6" customHeight="1" x14ac:dyDescent="0.6">
      <c r="C6" s="146" t="s">
        <v>2</v>
      </c>
      <c r="E6" s="146" t="s">
        <v>222</v>
      </c>
      <c r="G6" s="146" t="s">
        <v>181</v>
      </c>
      <c r="I6" s="146" t="s">
        <v>222</v>
      </c>
      <c r="K6" s="146" t="s">
        <v>181</v>
      </c>
    </row>
    <row r="7" spans="1:11" ht="21.6" customHeight="1" x14ac:dyDescent="0.6">
      <c r="C7" s="147"/>
      <c r="E7" s="147" t="s">
        <v>68</v>
      </c>
      <c r="G7" s="147" t="s">
        <v>69</v>
      </c>
      <c r="I7" s="147" t="s">
        <v>68</v>
      </c>
      <c r="K7" s="147" t="s">
        <v>69</v>
      </c>
    </row>
    <row r="8" spans="1:11" ht="21.6" customHeight="1" x14ac:dyDescent="0.6">
      <c r="C8" s="147"/>
      <c r="E8" s="147" t="s">
        <v>70</v>
      </c>
      <c r="G8" s="147"/>
      <c r="I8" s="147" t="s">
        <v>70</v>
      </c>
      <c r="K8" s="147"/>
    </row>
    <row r="9" spans="1:11" s="118" customFormat="1" ht="23.4" x14ac:dyDescent="0.6">
      <c r="A9" s="117" t="s">
        <v>3</v>
      </c>
      <c r="C9" s="119"/>
    </row>
    <row r="10" spans="1:11" s="118" customFormat="1" ht="23.4" x14ac:dyDescent="0.6">
      <c r="A10" s="117" t="s">
        <v>4</v>
      </c>
      <c r="C10" s="120"/>
    </row>
    <row r="11" spans="1:11" s="118" customFormat="1" ht="23.4" x14ac:dyDescent="0.6">
      <c r="A11" s="119" t="s">
        <v>5</v>
      </c>
      <c r="C11" s="120"/>
      <c r="E11" s="121">
        <v>98878</v>
      </c>
      <c r="F11" s="121"/>
      <c r="G11" s="121">
        <v>76511</v>
      </c>
      <c r="H11" s="121"/>
      <c r="I11" s="121">
        <v>45753</v>
      </c>
      <c r="J11" s="121"/>
      <c r="K11" s="121">
        <v>27876</v>
      </c>
    </row>
    <row r="12" spans="1:11" s="118" customFormat="1" ht="23.4" x14ac:dyDescent="0.6">
      <c r="A12" s="119" t="s">
        <v>74</v>
      </c>
      <c r="C12" s="120" t="s">
        <v>195</v>
      </c>
      <c r="D12" s="153"/>
      <c r="E12" s="122">
        <v>204533</v>
      </c>
      <c r="F12" s="154"/>
      <c r="G12" s="121">
        <v>150371</v>
      </c>
      <c r="H12" s="167"/>
      <c r="I12" s="121">
        <v>68946</v>
      </c>
      <c r="J12" s="167"/>
      <c r="K12" s="121">
        <v>58212</v>
      </c>
    </row>
    <row r="13" spans="1:11" s="118" customFormat="1" ht="23.4" x14ac:dyDescent="0.6">
      <c r="A13" s="119" t="s">
        <v>245</v>
      </c>
      <c r="C13" s="120"/>
      <c r="D13" s="153"/>
      <c r="E13" s="154"/>
      <c r="F13" s="154"/>
      <c r="G13" s="167"/>
      <c r="H13" s="167"/>
      <c r="I13" s="167"/>
      <c r="J13" s="167"/>
      <c r="K13" s="167"/>
    </row>
    <row r="14" spans="1:11" s="118" customFormat="1" ht="23.4" x14ac:dyDescent="0.6">
      <c r="A14" s="119" t="s">
        <v>144</v>
      </c>
      <c r="C14" s="120">
        <v>4</v>
      </c>
      <c r="D14" s="153"/>
      <c r="E14" s="121">
        <v>3643</v>
      </c>
      <c r="F14" s="154"/>
      <c r="G14" s="121">
        <v>3807</v>
      </c>
      <c r="H14" s="167"/>
      <c r="I14" s="121">
        <v>111</v>
      </c>
      <c r="J14" s="167"/>
      <c r="K14" s="121">
        <v>585</v>
      </c>
    </row>
    <row r="15" spans="1:11" s="118" customFormat="1" ht="23.4" x14ac:dyDescent="0.6">
      <c r="A15" s="125" t="s">
        <v>96</v>
      </c>
      <c r="B15" s="124"/>
      <c r="C15" s="120">
        <v>2</v>
      </c>
      <c r="E15" s="121">
        <v>0</v>
      </c>
      <c r="F15" s="121"/>
      <c r="G15" s="121">
        <v>0</v>
      </c>
      <c r="H15" s="121"/>
      <c r="I15" s="121">
        <v>0</v>
      </c>
      <c r="J15" s="121"/>
      <c r="K15" s="121">
        <v>95646</v>
      </c>
    </row>
    <row r="16" spans="1:11" s="118" customFormat="1" ht="23.4" x14ac:dyDescent="0.6">
      <c r="A16" s="123" t="s">
        <v>116</v>
      </c>
      <c r="B16" s="124"/>
      <c r="C16" s="120">
        <v>5</v>
      </c>
      <c r="E16" s="121">
        <v>144575</v>
      </c>
      <c r="F16" s="121"/>
      <c r="G16" s="121">
        <v>134071</v>
      </c>
      <c r="H16" s="121"/>
      <c r="I16" s="121">
        <v>116256</v>
      </c>
      <c r="J16" s="121"/>
      <c r="K16" s="121">
        <v>109352</v>
      </c>
    </row>
    <row r="17" spans="1:11" s="118" customFormat="1" ht="23.4" x14ac:dyDescent="0.6">
      <c r="A17" s="123" t="s">
        <v>82</v>
      </c>
      <c r="B17" s="124"/>
      <c r="C17" s="120"/>
      <c r="E17" s="173">
        <v>2147</v>
      </c>
      <c r="F17" s="121"/>
      <c r="G17" s="121">
        <v>1729</v>
      </c>
      <c r="H17" s="121"/>
      <c r="I17" s="121">
        <v>2135</v>
      </c>
      <c r="J17" s="121"/>
      <c r="K17" s="121">
        <v>1699</v>
      </c>
    </row>
    <row r="18" spans="1:11" s="118" customFormat="1" ht="23.4" x14ac:dyDescent="0.6">
      <c r="A18" s="123" t="s">
        <v>146</v>
      </c>
      <c r="B18" s="124"/>
      <c r="C18" s="120"/>
      <c r="E18" s="121">
        <v>1492</v>
      </c>
      <c r="F18" s="121"/>
      <c r="G18" s="121">
        <v>7</v>
      </c>
      <c r="H18" s="121"/>
      <c r="I18" s="121">
        <v>1492</v>
      </c>
      <c r="J18" s="121"/>
      <c r="K18" s="121">
        <v>7</v>
      </c>
    </row>
    <row r="19" spans="1:11" s="118" customFormat="1" ht="23.4" x14ac:dyDescent="0.6">
      <c r="A19" s="119" t="s">
        <v>6</v>
      </c>
      <c r="C19" s="120"/>
      <c r="E19" s="121">
        <v>14310</v>
      </c>
      <c r="F19" s="121"/>
      <c r="G19" s="121">
        <v>20528</v>
      </c>
      <c r="H19" s="121"/>
      <c r="I19" s="121">
        <v>6028</v>
      </c>
      <c r="J19" s="121"/>
      <c r="K19" s="121">
        <v>4326</v>
      </c>
    </row>
    <row r="20" spans="1:11" s="118" customFormat="1" ht="23.4" x14ac:dyDescent="0.6">
      <c r="A20" s="117" t="s">
        <v>7</v>
      </c>
      <c r="C20" s="120"/>
      <c r="E20" s="155">
        <f>SUM(E11:E19)</f>
        <v>469578</v>
      </c>
      <c r="F20" s="121"/>
      <c r="G20" s="155">
        <f>SUM(G11:G19)</f>
        <v>387024</v>
      </c>
      <c r="H20" s="121"/>
      <c r="I20" s="155">
        <f>SUM(I11:I19)</f>
        <v>240721</v>
      </c>
      <c r="J20" s="121"/>
      <c r="K20" s="155">
        <f>SUM(K11:K19)</f>
        <v>297703</v>
      </c>
    </row>
    <row r="21" spans="1:11" s="118" customFormat="1" ht="23.4" x14ac:dyDescent="0.6">
      <c r="A21" s="117" t="s">
        <v>8</v>
      </c>
      <c r="C21" s="120"/>
      <c r="E21" s="121"/>
      <c r="F21" s="121"/>
      <c r="G21" s="121"/>
      <c r="H21" s="121"/>
      <c r="I21" s="121"/>
      <c r="J21" s="121"/>
      <c r="K21" s="121"/>
    </row>
    <row r="22" spans="1:11" s="118" customFormat="1" ht="23.4" x14ac:dyDescent="0.6">
      <c r="A22" s="119" t="s">
        <v>117</v>
      </c>
      <c r="C22" s="120">
        <v>6</v>
      </c>
      <c r="E22" s="121">
        <v>16232</v>
      </c>
      <c r="F22" s="121"/>
      <c r="G22" s="121">
        <v>12179</v>
      </c>
      <c r="H22" s="121"/>
      <c r="I22" s="121">
        <v>11194</v>
      </c>
      <c r="J22" s="121"/>
      <c r="K22" s="121">
        <v>7157</v>
      </c>
    </row>
    <row r="23" spans="1:11" s="118" customFormat="1" ht="23.4" x14ac:dyDescent="0.6">
      <c r="A23" s="119" t="s">
        <v>84</v>
      </c>
      <c r="C23" s="120">
        <v>7</v>
      </c>
      <c r="E23" s="121">
        <v>0</v>
      </c>
      <c r="F23" s="121"/>
      <c r="G23" s="121">
        <v>0</v>
      </c>
      <c r="H23" s="121"/>
      <c r="I23" s="121">
        <v>152319</v>
      </c>
      <c r="J23" s="121"/>
      <c r="K23" s="121">
        <v>52319</v>
      </c>
    </row>
    <row r="24" spans="1:11" s="118" customFormat="1" ht="23.4" x14ac:dyDescent="0.6">
      <c r="A24" s="119" t="s">
        <v>246</v>
      </c>
      <c r="C24" s="120"/>
      <c r="E24" s="121"/>
      <c r="F24" s="121"/>
      <c r="G24" s="121"/>
      <c r="H24" s="121"/>
      <c r="I24" s="121"/>
      <c r="J24" s="121"/>
      <c r="K24" s="121"/>
    </row>
    <row r="25" spans="1:11" s="118" customFormat="1" ht="23.4" x14ac:dyDescent="0.6">
      <c r="A25" s="119" t="s">
        <v>118</v>
      </c>
      <c r="C25" s="120">
        <v>4</v>
      </c>
      <c r="E25" s="121">
        <v>4053</v>
      </c>
      <c r="F25" s="121"/>
      <c r="G25" s="121">
        <v>3884</v>
      </c>
      <c r="H25" s="121"/>
      <c r="I25" s="121">
        <v>0</v>
      </c>
      <c r="J25" s="121"/>
      <c r="K25" s="121">
        <v>0</v>
      </c>
    </row>
    <row r="26" spans="1:11" s="118" customFormat="1" ht="23.4" x14ac:dyDescent="0.6">
      <c r="A26" s="125" t="s">
        <v>119</v>
      </c>
      <c r="B26" s="124"/>
      <c r="C26" s="120">
        <v>8</v>
      </c>
      <c r="E26" s="121">
        <v>30481</v>
      </c>
      <c r="F26" s="121"/>
      <c r="G26" s="121">
        <v>30481</v>
      </c>
      <c r="H26" s="121"/>
      <c r="I26" s="121">
        <v>55781</v>
      </c>
      <c r="J26" s="121"/>
      <c r="K26" s="121">
        <v>56584</v>
      </c>
    </row>
    <row r="27" spans="1:11" s="118" customFormat="1" ht="23.4" x14ac:dyDescent="0.6">
      <c r="A27" s="123" t="s">
        <v>120</v>
      </c>
      <c r="B27" s="124"/>
      <c r="C27" s="120">
        <v>9</v>
      </c>
      <c r="E27" s="121">
        <v>257346</v>
      </c>
      <c r="F27" s="121"/>
      <c r="G27" s="121">
        <v>257683</v>
      </c>
      <c r="H27" s="121"/>
      <c r="I27" s="121">
        <v>131660</v>
      </c>
      <c r="J27" s="121"/>
      <c r="K27" s="121">
        <v>138706</v>
      </c>
    </row>
    <row r="28" spans="1:11" s="118" customFormat="1" ht="23.4" x14ac:dyDescent="0.6">
      <c r="A28" s="123" t="s">
        <v>147</v>
      </c>
      <c r="B28" s="124"/>
      <c r="C28" s="120">
        <v>10</v>
      </c>
      <c r="E28" s="121">
        <v>23649</v>
      </c>
      <c r="F28" s="121"/>
      <c r="G28" s="121">
        <v>23362</v>
      </c>
      <c r="H28" s="121"/>
      <c r="I28" s="121">
        <v>14352</v>
      </c>
      <c r="J28" s="121"/>
      <c r="K28" s="121">
        <v>13845</v>
      </c>
    </row>
    <row r="29" spans="1:11" s="118" customFormat="1" ht="23.4" x14ac:dyDescent="0.6">
      <c r="A29" s="125" t="s">
        <v>75</v>
      </c>
      <c r="B29" s="124"/>
      <c r="C29" s="120"/>
      <c r="E29" s="121">
        <v>6056</v>
      </c>
      <c r="F29" s="121"/>
      <c r="G29" s="121">
        <v>5399</v>
      </c>
      <c r="H29" s="121"/>
      <c r="I29" s="121">
        <v>5152</v>
      </c>
      <c r="J29" s="121"/>
      <c r="K29" s="121">
        <v>4921</v>
      </c>
    </row>
    <row r="30" spans="1:11" s="118" customFormat="1" ht="23.4" x14ac:dyDescent="0.6">
      <c r="A30" s="125" t="s">
        <v>77</v>
      </c>
      <c r="B30" s="124"/>
      <c r="C30" s="120"/>
      <c r="E30" s="121">
        <v>15551</v>
      </c>
      <c r="F30" s="121"/>
      <c r="G30" s="121">
        <v>14891</v>
      </c>
      <c r="H30" s="121"/>
      <c r="I30" s="121">
        <v>7179</v>
      </c>
      <c r="J30" s="121"/>
      <c r="K30" s="121">
        <v>7383</v>
      </c>
    </row>
    <row r="31" spans="1:11" s="118" customFormat="1" ht="23.4" x14ac:dyDescent="0.6">
      <c r="A31" s="119" t="s">
        <v>9</v>
      </c>
      <c r="C31" s="120"/>
      <c r="E31" s="126">
        <v>4188</v>
      </c>
      <c r="F31" s="121"/>
      <c r="G31" s="126">
        <v>1999</v>
      </c>
      <c r="H31" s="121"/>
      <c r="I31" s="126">
        <v>274</v>
      </c>
      <c r="J31" s="121"/>
      <c r="K31" s="126">
        <v>275</v>
      </c>
    </row>
    <row r="32" spans="1:11" s="118" customFormat="1" ht="23.4" x14ac:dyDescent="0.6">
      <c r="A32" s="117" t="s">
        <v>10</v>
      </c>
      <c r="C32" s="120"/>
      <c r="E32" s="121">
        <f>SUM(E22:E31)</f>
        <v>357556</v>
      </c>
      <c r="F32" s="121"/>
      <c r="G32" s="121">
        <f>SUM(G22:G31)</f>
        <v>349878</v>
      </c>
      <c r="H32" s="121"/>
      <c r="I32" s="121">
        <f>SUM(I22:I31)</f>
        <v>377911</v>
      </c>
      <c r="J32" s="121"/>
      <c r="K32" s="121">
        <f>SUM(K22:K31)</f>
        <v>281190</v>
      </c>
    </row>
    <row r="33" spans="1:14" s="118" customFormat="1" ht="24" thickBot="1" x14ac:dyDescent="0.65">
      <c r="A33" s="117" t="s">
        <v>11</v>
      </c>
      <c r="C33" s="119"/>
      <c r="E33" s="156">
        <f>SUM(E20,E32)</f>
        <v>827134</v>
      </c>
      <c r="F33" s="121"/>
      <c r="G33" s="156">
        <f>SUM(G20,G32)</f>
        <v>736902</v>
      </c>
      <c r="H33" s="121"/>
      <c r="I33" s="156">
        <f>SUM(I20,I32)</f>
        <v>618632</v>
      </c>
      <c r="J33" s="122"/>
      <c r="K33" s="156">
        <f>SUM(K20,K32)</f>
        <v>578893</v>
      </c>
    </row>
    <row r="34" spans="1:14" s="118" customFormat="1" ht="24" thickTop="1" x14ac:dyDescent="0.6">
      <c r="A34" s="117"/>
      <c r="C34" s="119"/>
      <c r="E34" s="122"/>
      <c r="G34" s="122"/>
      <c r="I34" s="122"/>
      <c r="K34" s="122"/>
    </row>
    <row r="35" spans="1:14" s="65" customFormat="1" ht="23.4" x14ac:dyDescent="0.6">
      <c r="A35" s="65" t="s">
        <v>12</v>
      </c>
      <c r="B35" s="64"/>
      <c r="C35" s="64"/>
      <c r="D35" s="64"/>
      <c r="F35" s="64"/>
      <c r="H35" s="64"/>
      <c r="J35" s="64"/>
      <c r="L35" s="148"/>
      <c r="N35" s="118"/>
    </row>
    <row r="36" spans="1:14" s="65" customFormat="1" ht="23.4" x14ac:dyDescent="0.6">
      <c r="B36" s="64"/>
      <c r="C36" s="64"/>
      <c r="D36" s="64"/>
      <c r="F36" s="64"/>
      <c r="H36" s="64"/>
      <c r="J36" s="64"/>
      <c r="L36" s="148"/>
      <c r="N36" s="118"/>
    </row>
    <row r="37" spans="1:14" ht="20.25" customHeight="1" x14ac:dyDescent="0.6">
      <c r="A37" s="139" t="s">
        <v>86</v>
      </c>
      <c r="L37" s="148"/>
      <c r="N37" s="118"/>
    </row>
    <row r="38" spans="1:14" ht="20.25" customHeight="1" x14ac:dyDescent="0.6">
      <c r="A38" s="149" t="s">
        <v>110</v>
      </c>
      <c r="B38" s="150"/>
      <c r="C38" s="147"/>
      <c r="D38" s="150"/>
      <c r="E38" s="143"/>
      <c r="F38" s="150"/>
      <c r="G38" s="143"/>
      <c r="H38" s="150"/>
      <c r="I38" s="143"/>
      <c r="J38" s="150"/>
      <c r="K38" s="143"/>
      <c r="L38" s="148"/>
      <c r="N38" s="118"/>
    </row>
    <row r="39" spans="1:14" ht="21.6" customHeight="1" x14ac:dyDescent="0.6">
      <c r="A39" s="139" t="s">
        <v>221</v>
      </c>
      <c r="L39" s="148"/>
      <c r="N39" s="118"/>
    </row>
    <row r="40" spans="1:14" ht="21.6" customHeight="1" x14ac:dyDescent="0.6">
      <c r="E40" s="143"/>
      <c r="G40" s="144"/>
      <c r="I40" s="144"/>
      <c r="K40" s="145" t="s">
        <v>67</v>
      </c>
      <c r="L40" s="148"/>
      <c r="N40" s="118"/>
    </row>
    <row r="41" spans="1:14" ht="21.6" customHeight="1" x14ac:dyDescent="0.6">
      <c r="E41" s="185" t="s">
        <v>0</v>
      </c>
      <c r="F41" s="185"/>
      <c r="G41" s="185"/>
      <c r="I41" s="185" t="s">
        <v>1</v>
      </c>
      <c r="J41" s="185"/>
      <c r="K41" s="185"/>
    </row>
    <row r="42" spans="1:14" ht="20.25" customHeight="1" x14ac:dyDescent="0.6">
      <c r="C42" s="146" t="s">
        <v>2</v>
      </c>
      <c r="E42" s="146" t="s">
        <v>222</v>
      </c>
      <c r="G42" s="146" t="s">
        <v>181</v>
      </c>
      <c r="I42" s="146" t="s">
        <v>222</v>
      </c>
      <c r="K42" s="146" t="s">
        <v>181</v>
      </c>
      <c r="L42" s="148"/>
      <c r="N42" s="118"/>
    </row>
    <row r="43" spans="1:14" ht="20.25" customHeight="1" x14ac:dyDescent="0.6">
      <c r="C43" s="147"/>
      <c r="E43" s="147" t="s">
        <v>68</v>
      </c>
      <c r="G43" s="147" t="s">
        <v>69</v>
      </c>
      <c r="I43" s="147" t="s">
        <v>68</v>
      </c>
      <c r="K43" s="147" t="s">
        <v>69</v>
      </c>
      <c r="L43" s="148"/>
      <c r="N43" s="118"/>
    </row>
    <row r="44" spans="1:14" ht="20.25" customHeight="1" x14ac:dyDescent="0.6">
      <c r="C44" s="147"/>
      <c r="E44" s="147" t="s">
        <v>70</v>
      </c>
      <c r="G44" s="147"/>
      <c r="I44" s="147" t="s">
        <v>70</v>
      </c>
      <c r="K44" s="147"/>
      <c r="L44" s="148"/>
      <c r="N44" s="118"/>
    </row>
    <row r="45" spans="1:14" s="118" customFormat="1" ht="23.4" x14ac:dyDescent="0.6">
      <c r="A45" s="117" t="s">
        <v>13</v>
      </c>
      <c r="C45" s="119"/>
    </row>
    <row r="46" spans="1:14" s="118" customFormat="1" ht="23.4" x14ac:dyDescent="0.6">
      <c r="A46" s="117" t="s">
        <v>14</v>
      </c>
      <c r="C46" s="119"/>
    </row>
    <row r="47" spans="1:14" s="118" customFormat="1" ht="23.4" x14ac:dyDescent="0.6">
      <c r="A47" s="119" t="s">
        <v>130</v>
      </c>
      <c r="C47" s="119"/>
    </row>
    <row r="48" spans="1:14" s="118" customFormat="1" ht="23.4" x14ac:dyDescent="0.6">
      <c r="A48" s="119" t="s">
        <v>131</v>
      </c>
      <c r="C48" s="120">
        <v>11</v>
      </c>
      <c r="E48" s="118">
        <v>75665</v>
      </c>
      <c r="G48" s="118">
        <v>80390</v>
      </c>
      <c r="I48" s="118">
        <v>66222</v>
      </c>
      <c r="K48" s="118">
        <v>70692</v>
      </c>
    </row>
    <row r="49" spans="1:11" s="118" customFormat="1" ht="23.4" x14ac:dyDescent="0.6">
      <c r="A49" s="123" t="s">
        <v>76</v>
      </c>
      <c r="B49" s="124"/>
      <c r="C49" s="120" t="s">
        <v>196</v>
      </c>
      <c r="E49" s="127">
        <v>173273</v>
      </c>
      <c r="F49" s="127"/>
      <c r="G49" s="127">
        <v>173968</v>
      </c>
      <c r="H49" s="127"/>
      <c r="I49" s="127">
        <v>55754</v>
      </c>
      <c r="J49" s="127"/>
      <c r="K49" s="127">
        <v>48109</v>
      </c>
    </row>
    <row r="50" spans="1:11" s="118" customFormat="1" ht="23.4" x14ac:dyDescent="0.6">
      <c r="A50" s="123" t="s">
        <v>115</v>
      </c>
      <c r="B50" s="124"/>
      <c r="C50" s="120">
        <v>13</v>
      </c>
      <c r="E50" s="127">
        <v>9981</v>
      </c>
      <c r="F50" s="127"/>
      <c r="G50" s="127">
        <v>13552</v>
      </c>
      <c r="H50" s="127"/>
      <c r="I50" s="127">
        <v>5169</v>
      </c>
      <c r="J50" s="127"/>
      <c r="K50" s="127">
        <v>8675</v>
      </c>
    </row>
    <row r="51" spans="1:11" s="118" customFormat="1" ht="23.4" x14ac:dyDescent="0.6">
      <c r="A51" s="125" t="s">
        <v>148</v>
      </c>
      <c r="B51" s="124"/>
      <c r="C51" s="120"/>
      <c r="E51" s="127">
        <v>10313</v>
      </c>
      <c r="F51" s="127"/>
      <c r="G51" s="127">
        <v>11162</v>
      </c>
      <c r="H51" s="127"/>
      <c r="I51" s="127">
        <v>5912</v>
      </c>
      <c r="J51" s="127"/>
      <c r="K51" s="127">
        <v>5462</v>
      </c>
    </row>
    <row r="52" spans="1:11" s="118" customFormat="1" ht="23.4" x14ac:dyDescent="0.6">
      <c r="A52" s="125" t="s">
        <v>106</v>
      </c>
      <c r="B52" s="124"/>
      <c r="C52" s="120"/>
      <c r="E52" s="127">
        <v>700</v>
      </c>
      <c r="F52" s="127"/>
      <c r="G52" s="127">
        <v>2098</v>
      </c>
      <c r="H52" s="127"/>
      <c r="I52" s="121">
        <v>0</v>
      </c>
      <c r="J52" s="127"/>
      <c r="K52" s="127">
        <v>1188</v>
      </c>
    </row>
    <row r="53" spans="1:11" s="118" customFormat="1" ht="23.4" x14ac:dyDescent="0.6">
      <c r="A53" s="125" t="s">
        <v>145</v>
      </c>
      <c r="B53" s="124"/>
      <c r="C53" s="120"/>
      <c r="E53" s="127">
        <v>27722</v>
      </c>
      <c r="F53" s="127"/>
      <c r="G53" s="118">
        <v>35215</v>
      </c>
      <c r="I53" s="118">
        <v>2611</v>
      </c>
      <c r="K53" s="118">
        <v>1657</v>
      </c>
    </row>
    <row r="54" spans="1:11" s="118" customFormat="1" ht="23.4" x14ac:dyDescent="0.6">
      <c r="A54" s="168" t="s">
        <v>182</v>
      </c>
      <c r="B54" s="124"/>
      <c r="C54" s="120"/>
      <c r="E54" s="121">
        <v>0</v>
      </c>
      <c r="F54" s="127"/>
      <c r="G54" s="121">
        <v>0</v>
      </c>
      <c r="H54" s="127"/>
      <c r="I54" s="121">
        <v>9905</v>
      </c>
      <c r="J54" s="127"/>
      <c r="K54" s="127">
        <v>9905</v>
      </c>
    </row>
    <row r="55" spans="1:11" s="118" customFormat="1" ht="23.4" x14ac:dyDescent="0.6">
      <c r="A55" s="169" t="s">
        <v>162</v>
      </c>
      <c r="B55" s="124"/>
      <c r="C55" s="120"/>
      <c r="E55" s="127">
        <v>471</v>
      </c>
      <c r="F55" s="127"/>
      <c r="G55" s="121">
        <v>1580</v>
      </c>
      <c r="H55" s="121"/>
      <c r="I55" s="121">
        <v>0</v>
      </c>
      <c r="J55" s="121"/>
      <c r="K55" s="121">
        <v>0</v>
      </c>
    </row>
    <row r="56" spans="1:11" s="118" customFormat="1" ht="23.4" x14ac:dyDescent="0.6">
      <c r="A56" s="168" t="s">
        <v>168</v>
      </c>
      <c r="B56" s="124"/>
      <c r="C56" s="120"/>
      <c r="E56" s="127">
        <v>30</v>
      </c>
      <c r="F56" s="127"/>
      <c r="G56" s="127">
        <v>1521</v>
      </c>
      <c r="H56" s="127"/>
      <c r="I56" s="121">
        <v>30</v>
      </c>
      <c r="J56" s="127"/>
      <c r="K56" s="127">
        <v>1521</v>
      </c>
    </row>
    <row r="57" spans="1:11" s="118" customFormat="1" ht="23.4" x14ac:dyDescent="0.6">
      <c r="A57" s="119" t="s">
        <v>15</v>
      </c>
      <c r="C57" s="120"/>
      <c r="E57" s="127">
        <v>14032</v>
      </c>
      <c r="F57" s="127"/>
      <c r="G57" s="127">
        <v>13634</v>
      </c>
      <c r="H57" s="127"/>
      <c r="I57" s="127">
        <v>6106</v>
      </c>
      <c r="J57" s="127"/>
      <c r="K57" s="127">
        <v>6693</v>
      </c>
    </row>
    <row r="58" spans="1:11" s="118" customFormat="1" ht="23.4" x14ac:dyDescent="0.6">
      <c r="A58" s="117" t="s">
        <v>16</v>
      </c>
      <c r="C58" s="120"/>
      <c r="E58" s="157">
        <f>SUM(E48:E57)</f>
        <v>312187</v>
      </c>
      <c r="F58" s="128"/>
      <c r="G58" s="157">
        <f>SUM(G48:G57)</f>
        <v>333120</v>
      </c>
      <c r="H58" s="127"/>
      <c r="I58" s="157">
        <f>SUM(I48:I57)</f>
        <v>151709</v>
      </c>
      <c r="J58" s="128"/>
      <c r="K58" s="157">
        <f>SUM(K48:K57)</f>
        <v>153902</v>
      </c>
    </row>
    <row r="59" spans="1:11" s="118" customFormat="1" ht="23.4" x14ac:dyDescent="0.6">
      <c r="A59" s="117" t="s">
        <v>17</v>
      </c>
      <c r="C59" s="120"/>
      <c r="E59" s="128"/>
      <c r="F59" s="128"/>
      <c r="G59" s="128"/>
      <c r="H59" s="127"/>
      <c r="I59" s="128"/>
      <c r="J59" s="128"/>
      <c r="K59" s="128"/>
    </row>
    <row r="60" spans="1:11" s="118" customFormat="1" ht="23.4" x14ac:dyDescent="0.6">
      <c r="A60" s="119" t="s">
        <v>121</v>
      </c>
      <c r="E60" s="128"/>
      <c r="F60" s="128"/>
      <c r="G60" s="128"/>
      <c r="H60" s="127"/>
      <c r="I60" s="128"/>
      <c r="J60" s="128"/>
      <c r="K60" s="128"/>
    </row>
    <row r="61" spans="1:11" s="118" customFormat="1" ht="23.4" x14ac:dyDescent="0.6">
      <c r="A61" s="119" t="s">
        <v>122</v>
      </c>
      <c r="C61" s="120">
        <v>13</v>
      </c>
      <c r="E61" s="128">
        <v>58937</v>
      </c>
      <c r="F61" s="128"/>
      <c r="G61" s="127">
        <v>50979</v>
      </c>
      <c r="H61" s="127"/>
      <c r="I61" s="127">
        <v>37878</v>
      </c>
      <c r="J61" s="127"/>
      <c r="K61" s="127">
        <v>38140</v>
      </c>
    </row>
    <row r="62" spans="1:11" s="118" customFormat="1" ht="23.4" x14ac:dyDescent="0.6">
      <c r="A62" s="119" t="s">
        <v>154</v>
      </c>
      <c r="C62" s="120"/>
      <c r="E62" s="128"/>
      <c r="F62" s="128"/>
      <c r="G62" s="127"/>
      <c r="H62" s="127"/>
      <c r="I62" s="127"/>
      <c r="J62" s="127"/>
      <c r="K62" s="127"/>
    </row>
    <row r="63" spans="1:11" s="118" customFormat="1" ht="23.4" x14ac:dyDescent="0.6">
      <c r="A63" s="119" t="s">
        <v>83</v>
      </c>
      <c r="C63" s="120"/>
      <c r="E63" s="128">
        <v>13493</v>
      </c>
      <c r="F63" s="128"/>
      <c r="G63" s="127">
        <v>14426</v>
      </c>
      <c r="H63" s="127"/>
      <c r="I63" s="127">
        <v>7423</v>
      </c>
      <c r="J63" s="127"/>
      <c r="K63" s="127">
        <v>7686</v>
      </c>
    </row>
    <row r="64" spans="1:11" s="118" customFormat="1" ht="23.4" x14ac:dyDescent="0.6">
      <c r="A64" s="119" t="s">
        <v>97</v>
      </c>
      <c r="C64" s="120"/>
      <c r="E64" s="174">
        <v>26233</v>
      </c>
      <c r="F64" s="128"/>
      <c r="G64" s="127">
        <v>24372</v>
      </c>
      <c r="H64" s="127"/>
      <c r="I64" s="127">
        <v>21073</v>
      </c>
      <c r="J64" s="127"/>
      <c r="K64" s="127">
        <v>19780</v>
      </c>
    </row>
    <row r="65" spans="1:14" s="118" customFormat="1" ht="23.4" x14ac:dyDescent="0.6">
      <c r="A65" s="119" t="s">
        <v>43</v>
      </c>
      <c r="C65" s="120"/>
      <c r="E65" s="158">
        <v>331</v>
      </c>
      <c r="F65" s="128"/>
      <c r="G65" s="158">
        <v>253</v>
      </c>
      <c r="H65" s="127"/>
      <c r="I65" s="158">
        <v>205</v>
      </c>
      <c r="J65" s="127"/>
      <c r="K65" s="158">
        <v>431</v>
      </c>
    </row>
    <row r="66" spans="1:14" s="118" customFormat="1" ht="23.4" x14ac:dyDescent="0.6">
      <c r="A66" s="117" t="s">
        <v>18</v>
      </c>
      <c r="C66" s="120"/>
      <c r="E66" s="128">
        <f>SUM(E60:E65)</f>
        <v>98994</v>
      </c>
      <c r="F66" s="128"/>
      <c r="G66" s="128">
        <f>SUM(G60:G65)</f>
        <v>90030</v>
      </c>
      <c r="H66" s="127"/>
      <c r="I66" s="128">
        <f>SUM(I60:I65)</f>
        <v>66579</v>
      </c>
      <c r="J66" s="128"/>
      <c r="K66" s="128">
        <f>SUM(K60:K65)</f>
        <v>66037</v>
      </c>
    </row>
    <row r="67" spans="1:14" s="118" customFormat="1" ht="23.4" x14ac:dyDescent="0.6">
      <c r="A67" s="117" t="s">
        <v>19</v>
      </c>
      <c r="C67" s="119"/>
      <c r="E67" s="157">
        <f>SUM(E58,E66)</f>
        <v>411181</v>
      </c>
      <c r="F67" s="128"/>
      <c r="G67" s="157">
        <f>SUM(G58,G66)</f>
        <v>423150</v>
      </c>
      <c r="H67" s="127"/>
      <c r="I67" s="157">
        <f>SUM(I58,I66)</f>
        <v>218288</v>
      </c>
      <c r="J67" s="128"/>
      <c r="K67" s="157">
        <f>SUM(K58,K66)</f>
        <v>219939</v>
      </c>
    </row>
    <row r="68" spans="1:14" s="118" customFormat="1" ht="23.4" x14ac:dyDescent="0.6">
      <c r="A68" s="117"/>
      <c r="C68" s="119"/>
      <c r="E68" s="128"/>
      <c r="G68" s="128"/>
      <c r="I68" s="128"/>
      <c r="K68" s="128"/>
    </row>
    <row r="69" spans="1:14" s="65" customFormat="1" ht="23.4" x14ac:dyDescent="0.6">
      <c r="A69" s="65" t="s">
        <v>12</v>
      </c>
      <c r="B69" s="64"/>
      <c r="C69" s="64"/>
      <c r="D69" s="64"/>
      <c r="F69" s="64"/>
      <c r="H69" s="64"/>
      <c r="J69" s="64"/>
      <c r="L69" s="148"/>
      <c r="N69" s="118"/>
    </row>
    <row r="70" spans="1:14" s="65" customFormat="1" ht="23.4" x14ac:dyDescent="0.6">
      <c r="B70" s="64"/>
      <c r="C70" s="64"/>
      <c r="D70" s="64"/>
      <c r="F70" s="64"/>
      <c r="H70" s="64"/>
      <c r="J70" s="64"/>
      <c r="L70" s="148"/>
      <c r="N70" s="118"/>
    </row>
    <row r="71" spans="1:14" ht="20.25" customHeight="1" x14ac:dyDescent="0.6">
      <c r="A71" s="139" t="s">
        <v>86</v>
      </c>
      <c r="L71" s="148"/>
      <c r="N71" s="118"/>
    </row>
    <row r="72" spans="1:14" ht="20.25" customHeight="1" x14ac:dyDescent="0.6">
      <c r="A72" s="149" t="s">
        <v>110</v>
      </c>
      <c r="B72" s="150"/>
      <c r="C72" s="147"/>
      <c r="D72" s="150"/>
      <c r="E72" s="143"/>
      <c r="F72" s="150"/>
      <c r="G72" s="143"/>
      <c r="H72" s="150"/>
      <c r="I72" s="143"/>
      <c r="J72" s="150"/>
      <c r="K72" s="143"/>
      <c r="L72" s="148"/>
      <c r="N72" s="118"/>
    </row>
    <row r="73" spans="1:14" ht="21.6" customHeight="1" x14ac:dyDescent="0.6">
      <c r="A73" s="139" t="s">
        <v>221</v>
      </c>
      <c r="L73" s="148"/>
      <c r="N73" s="118"/>
    </row>
    <row r="74" spans="1:14" ht="21.6" customHeight="1" x14ac:dyDescent="0.6">
      <c r="E74" s="143"/>
      <c r="G74" s="144"/>
      <c r="I74" s="144"/>
      <c r="K74" s="145" t="s">
        <v>67</v>
      </c>
      <c r="L74" s="148"/>
      <c r="N74" s="118"/>
    </row>
    <row r="75" spans="1:14" ht="21.6" customHeight="1" x14ac:dyDescent="0.6">
      <c r="E75" s="185" t="s">
        <v>0</v>
      </c>
      <c r="F75" s="185"/>
      <c r="G75" s="185"/>
      <c r="I75" s="185" t="s">
        <v>1</v>
      </c>
      <c r="J75" s="185"/>
      <c r="K75" s="185"/>
    </row>
    <row r="76" spans="1:14" ht="20.25" customHeight="1" x14ac:dyDescent="0.6">
      <c r="C76" s="146" t="s">
        <v>2</v>
      </c>
      <c r="E76" s="146" t="s">
        <v>222</v>
      </c>
      <c r="G76" s="146" t="s">
        <v>181</v>
      </c>
      <c r="I76" s="146" t="s">
        <v>222</v>
      </c>
      <c r="K76" s="146" t="s">
        <v>181</v>
      </c>
      <c r="L76" s="148"/>
      <c r="N76" s="118"/>
    </row>
    <row r="77" spans="1:14" ht="20.25" customHeight="1" x14ac:dyDescent="0.6">
      <c r="C77" s="147"/>
      <c r="E77" s="147" t="s">
        <v>68</v>
      </c>
      <c r="G77" s="147" t="s">
        <v>69</v>
      </c>
      <c r="I77" s="147" t="s">
        <v>68</v>
      </c>
      <c r="K77" s="147" t="s">
        <v>69</v>
      </c>
      <c r="L77" s="148"/>
      <c r="N77" s="118"/>
    </row>
    <row r="78" spans="1:14" ht="20.25" customHeight="1" x14ac:dyDescent="0.6">
      <c r="C78" s="147"/>
      <c r="E78" s="147" t="s">
        <v>70</v>
      </c>
      <c r="G78" s="147"/>
      <c r="I78" s="147" t="s">
        <v>70</v>
      </c>
      <c r="K78" s="147"/>
      <c r="L78" s="148"/>
      <c r="N78" s="118"/>
    </row>
    <row r="79" spans="1:14" s="118" customFormat="1" ht="23.4" x14ac:dyDescent="0.6">
      <c r="A79" s="117" t="s">
        <v>20</v>
      </c>
      <c r="C79" s="171"/>
      <c r="E79" s="129"/>
      <c r="F79" s="129"/>
      <c r="G79" s="129"/>
      <c r="I79" s="129"/>
      <c r="J79" s="129"/>
      <c r="K79" s="129"/>
    </row>
    <row r="80" spans="1:14" s="118" customFormat="1" ht="23.4" x14ac:dyDescent="0.6">
      <c r="A80" s="119" t="s">
        <v>21</v>
      </c>
      <c r="C80" s="172"/>
      <c r="E80" s="129"/>
      <c r="F80" s="129"/>
      <c r="G80" s="129"/>
      <c r="I80" s="129"/>
      <c r="J80" s="129"/>
      <c r="K80" s="129"/>
    </row>
    <row r="81" spans="1:12" s="118" customFormat="1" ht="23.4" x14ac:dyDescent="0.6">
      <c r="A81" s="125" t="s">
        <v>22</v>
      </c>
      <c r="B81" s="124"/>
      <c r="C81" s="172"/>
      <c r="E81" s="129"/>
      <c r="F81" s="129"/>
      <c r="G81" s="129"/>
      <c r="I81" s="129"/>
      <c r="J81" s="129"/>
      <c r="K81" s="129"/>
    </row>
    <row r="82" spans="1:12" s="118" customFormat="1" ht="23.4" x14ac:dyDescent="0.6">
      <c r="A82" s="125" t="s">
        <v>203</v>
      </c>
      <c r="B82" s="124"/>
      <c r="C82" s="120"/>
      <c r="E82" s="129"/>
      <c r="F82" s="129"/>
      <c r="G82" s="129"/>
      <c r="I82" s="129"/>
      <c r="J82" s="129"/>
      <c r="K82" s="129"/>
    </row>
    <row r="83" spans="1:12" s="118" customFormat="1" ht="23.4" x14ac:dyDescent="0.6">
      <c r="A83" s="125" t="s">
        <v>192</v>
      </c>
      <c r="B83" s="124"/>
      <c r="C83" s="120"/>
      <c r="E83" s="129"/>
      <c r="F83" s="129"/>
      <c r="G83" s="129"/>
      <c r="I83" s="129"/>
      <c r="J83" s="129"/>
      <c r="K83" s="129"/>
    </row>
    <row r="84" spans="1:12" s="118" customFormat="1" ht="24" thickBot="1" x14ac:dyDescent="0.65">
      <c r="A84" s="125" t="s">
        <v>193</v>
      </c>
      <c r="B84" s="124"/>
      <c r="C84" s="120">
        <v>15</v>
      </c>
      <c r="E84" s="131">
        <v>282571</v>
      </c>
      <c r="F84" s="132"/>
      <c r="G84" s="131">
        <v>355503</v>
      </c>
      <c r="H84" s="133"/>
      <c r="I84" s="131">
        <v>282571</v>
      </c>
      <c r="J84" s="132"/>
      <c r="K84" s="131">
        <v>355503</v>
      </c>
    </row>
    <row r="85" spans="1:12" s="118" customFormat="1" ht="24" thickTop="1" x14ac:dyDescent="0.6">
      <c r="A85" s="125" t="s">
        <v>198</v>
      </c>
      <c r="B85" s="124"/>
      <c r="C85" s="120"/>
      <c r="E85" s="129"/>
      <c r="F85" s="129"/>
      <c r="G85" s="129"/>
      <c r="I85" s="129"/>
      <c r="J85" s="129"/>
      <c r="K85" s="129"/>
    </row>
    <row r="86" spans="1:12" s="118" customFormat="1" ht="23.4" x14ac:dyDescent="0.6">
      <c r="A86" s="125" t="s">
        <v>204</v>
      </c>
      <c r="B86" s="124"/>
      <c r="C86" s="119"/>
      <c r="E86" s="132">
        <v>282571</v>
      </c>
      <c r="F86" s="132"/>
      <c r="G86" s="132">
        <v>282571</v>
      </c>
      <c r="H86" s="133"/>
      <c r="I86" s="132">
        <v>282571</v>
      </c>
      <c r="J86" s="132"/>
      <c r="K86" s="132">
        <v>282571</v>
      </c>
    </row>
    <row r="87" spans="1:12" s="118" customFormat="1" ht="23.4" x14ac:dyDescent="0.6">
      <c r="A87" s="119" t="s">
        <v>123</v>
      </c>
      <c r="C87" s="120">
        <v>16</v>
      </c>
      <c r="E87" s="129">
        <v>76383</v>
      </c>
      <c r="F87" s="129"/>
      <c r="G87" s="129">
        <v>314001</v>
      </c>
      <c r="I87" s="129">
        <v>76383</v>
      </c>
      <c r="J87" s="129"/>
      <c r="K87" s="129">
        <v>314001</v>
      </c>
    </row>
    <row r="88" spans="1:12" s="118" customFormat="1" ht="23.4" x14ac:dyDescent="0.6">
      <c r="A88" s="119" t="s">
        <v>172</v>
      </c>
      <c r="C88" s="120">
        <v>7</v>
      </c>
      <c r="E88" s="129">
        <v>-19592</v>
      </c>
      <c r="F88" s="129"/>
      <c r="G88" s="129">
        <v>-417</v>
      </c>
      <c r="H88" s="121"/>
      <c r="I88" s="121">
        <v>0</v>
      </c>
      <c r="J88" s="121"/>
      <c r="K88" s="121">
        <v>0</v>
      </c>
    </row>
    <row r="89" spans="1:12" s="118" customFormat="1" ht="23.4" x14ac:dyDescent="0.6">
      <c r="A89" s="125" t="s">
        <v>191</v>
      </c>
      <c r="B89" s="130"/>
      <c r="C89" s="120"/>
      <c r="E89" s="129"/>
      <c r="F89" s="129"/>
      <c r="G89" s="129"/>
      <c r="I89" s="129"/>
      <c r="J89" s="129"/>
      <c r="K89" s="129"/>
    </row>
    <row r="90" spans="1:12" s="118" customFormat="1" ht="23.4" x14ac:dyDescent="0.6">
      <c r="A90" s="125" t="s">
        <v>37</v>
      </c>
      <c r="B90" s="130"/>
      <c r="C90" s="120">
        <v>16</v>
      </c>
      <c r="E90" s="121">
        <v>0</v>
      </c>
      <c r="F90" s="129"/>
      <c r="G90" s="129">
        <v>7326</v>
      </c>
      <c r="I90" s="121">
        <v>0</v>
      </c>
      <c r="J90" s="129"/>
      <c r="K90" s="129">
        <v>7326</v>
      </c>
    </row>
    <row r="91" spans="1:12" s="118" customFormat="1" ht="23.4" x14ac:dyDescent="0.6">
      <c r="A91" s="134" t="s">
        <v>215</v>
      </c>
      <c r="B91" s="130"/>
      <c r="C91" s="120">
        <v>16</v>
      </c>
      <c r="E91" s="129">
        <v>-34124</v>
      </c>
      <c r="F91" s="132"/>
      <c r="G91" s="129">
        <v>-299118</v>
      </c>
      <c r="H91" s="133"/>
      <c r="I91" s="132">
        <v>41390</v>
      </c>
      <c r="J91" s="132"/>
      <c r="K91" s="132">
        <v>-244944</v>
      </c>
    </row>
    <row r="92" spans="1:12" s="118" customFormat="1" ht="23.4" x14ac:dyDescent="0.6">
      <c r="A92" s="134" t="s">
        <v>39</v>
      </c>
      <c r="B92" s="130"/>
      <c r="C92" s="119"/>
      <c r="E92" s="135">
        <v>3365</v>
      </c>
      <c r="F92" s="132"/>
      <c r="G92" s="135">
        <v>3365</v>
      </c>
      <c r="H92" s="133"/>
      <c r="I92" s="126">
        <v>0</v>
      </c>
      <c r="J92" s="132"/>
      <c r="K92" s="126">
        <v>0</v>
      </c>
    </row>
    <row r="93" spans="1:12" s="118" customFormat="1" ht="23.25" customHeight="1" x14ac:dyDescent="0.6">
      <c r="A93" s="125" t="s">
        <v>124</v>
      </c>
      <c r="B93" s="130"/>
      <c r="C93" s="119"/>
      <c r="E93" s="129">
        <f>SUM(E86:E92)</f>
        <v>308603</v>
      </c>
      <c r="F93" s="129"/>
      <c r="G93" s="129">
        <f>SUM(G86:G92)</f>
        <v>307728</v>
      </c>
      <c r="I93" s="129">
        <f>SUM(I86:I92)</f>
        <v>400344</v>
      </c>
      <c r="J93" s="129"/>
      <c r="K93" s="129">
        <f>SUM(K86:K92)</f>
        <v>358954</v>
      </c>
    </row>
    <row r="94" spans="1:12" s="133" customFormat="1" ht="23.25" customHeight="1" x14ac:dyDescent="0.6">
      <c r="A94" s="125" t="s">
        <v>100</v>
      </c>
      <c r="B94" s="136"/>
      <c r="C94" s="120"/>
      <c r="E94" s="135">
        <v>107350</v>
      </c>
      <c r="F94" s="132"/>
      <c r="G94" s="135">
        <v>6024</v>
      </c>
      <c r="I94" s="126">
        <v>0</v>
      </c>
      <c r="J94" s="132"/>
      <c r="K94" s="126">
        <v>0</v>
      </c>
      <c r="L94" s="118"/>
    </row>
    <row r="95" spans="1:12" s="118" customFormat="1" ht="23.25" customHeight="1" x14ac:dyDescent="0.6">
      <c r="A95" s="137" t="s">
        <v>125</v>
      </c>
      <c r="B95" s="130"/>
      <c r="C95" s="119"/>
      <c r="E95" s="135">
        <f>SUM(E93:E94)</f>
        <v>415953</v>
      </c>
      <c r="F95" s="129"/>
      <c r="G95" s="135">
        <f>SUM(G93:G94)</f>
        <v>313752</v>
      </c>
      <c r="I95" s="135">
        <f>SUM(I93:I94)</f>
        <v>400344</v>
      </c>
      <c r="J95" s="129"/>
      <c r="K95" s="135">
        <f>SUM(K93:K94)</f>
        <v>358954</v>
      </c>
    </row>
    <row r="96" spans="1:12" s="118" customFormat="1" ht="23.25" customHeight="1" thickBot="1" x14ac:dyDescent="0.65">
      <c r="A96" s="117" t="s">
        <v>23</v>
      </c>
      <c r="C96" s="119"/>
      <c r="E96" s="131">
        <f>SUM(E67,E95)</f>
        <v>827134</v>
      </c>
      <c r="F96" s="129"/>
      <c r="G96" s="131">
        <f>SUM(G95,G67)</f>
        <v>736902</v>
      </c>
      <c r="I96" s="131">
        <f>SUM(I67,I95)</f>
        <v>618632</v>
      </c>
      <c r="J96" s="129"/>
      <c r="K96" s="131">
        <f>SUM(K95,K67)</f>
        <v>578893</v>
      </c>
    </row>
    <row r="97" spans="1:11" s="118" customFormat="1" ht="23.25" customHeight="1" thickTop="1" x14ac:dyDescent="0.6">
      <c r="A97" s="119"/>
      <c r="C97" s="138"/>
      <c r="E97" s="159">
        <f>SUM(E96-E33)</f>
        <v>0</v>
      </c>
      <c r="G97" s="159">
        <f>G96-G33</f>
        <v>0</v>
      </c>
      <c r="I97" s="159">
        <f>SUM(I96-I33)</f>
        <v>0</v>
      </c>
      <c r="K97" s="159">
        <f>K96-K33</f>
        <v>0</v>
      </c>
    </row>
    <row r="98" spans="1:11" s="118" customFormat="1" ht="23.25" customHeight="1" x14ac:dyDescent="0.6">
      <c r="A98" s="119" t="s">
        <v>12</v>
      </c>
      <c r="C98" s="138"/>
      <c r="E98" s="161"/>
      <c r="I98" s="161"/>
      <c r="K98" s="161"/>
    </row>
    <row r="99" spans="1:11" s="118" customFormat="1" ht="23.25" customHeight="1" x14ac:dyDescent="0.6">
      <c r="A99" s="119"/>
      <c r="C99" s="138"/>
      <c r="E99" s="160"/>
      <c r="G99" s="160"/>
      <c r="I99" s="160"/>
      <c r="K99" s="160"/>
    </row>
    <row r="100" spans="1:11" s="65" customFormat="1" ht="23.4" x14ac:dyDescent="0.6">
      <c r="A100" s="151"/>
      <c r="B100" s="64"/>
      <c r="C100" s="152"/>
      <c r="D100" s="64"/>
      <c r="E100" s="64"/>
      <c r="F100" s="64"/>
      <c r="G100" s="64"/>
      <c r="H100" s="64"/>
      <c r="J100" s="64"/>
    </row>
    <row r="101" spans="1:11" s="65" customFormat="1" ht="23.4" x14ac:dyDescent="0.6">
      <c r="A101" s="89"/>
      <c r="B101" s="64"/>
      <c r="C101" s="64"/>
      <c r="D101" s="64"/>
      <c r="E101" s="90"/>
      <c r="F101" s="64"/>
      <c r="G101" s="90"/>
      <c r="H101" s="64"/>
      <c r="I101" s="90"/>
      <c r="J101" s="64"/>
      <c r="K101" s="90"/>
    </row>
    <row r="102" spans="1:11" s="65" customFormat="1" ht="23.4" x14ac:dyDescent="0.6">
      <c r="B102" s="64"/>
      <c r="C102" s="64" t="s">
        <v>42</v>
      </c>
      <c r="D102" s="64"/>
      <c r="E102" s="64"/>
      <c r="F102" s="64"/>
      <c r="G102" s="64"/>
      <c r="H102" s="64"/>
      <c r="J102" s="64"/>
    </row>
    <row r="103" spans="1:11" s="65" customFormat="1" ht="23.4" x14ac:dyDescent="0.6">
      <c r="A103" s="151"/>
      <c r="B103" s="64"/>
      <c r="C103" s="152"/>
      <c r="D103" s="64"/>
      <c r="E103" s="64"/>
      <c r="F103" s="64"/>
      <c r="G103" s="64"/>
      <c r="H103" s="64"/>
      <c r="J103" s="64"/>
    </row>
    <row r="104" spans="1:11" s="65" customFormat="1" ht="23.4" x14ac:dyDescent="0.6">
      <c r="A104" s="89"/>
      <c r="B104" s="64"/>
      <c r="C104" s="152"/>
      <c r="D104" s="64"/>
      <c r="E104" s="64"/>
      <c r="F104" s="64"/>
      <c r="G104" s="64"/>
      <c r="H104" s="64"/>
      <c r="J104" s="64"/>
    </row>
    <row r="105" spans="1:11" s="65" customFormat="1" ht="23.4" x14ac:dyDescent="0.6">
      <c r="A105" s="89"/>
      <c r="B105" s="64"/>
      <c r="C105" s="152"/>
      <c r="D105" s="64"/>
      <c r="E105" s="64"/>
      <c r="F105" s="64"/>
      <c r="G105" s="64"/>
      <c r="H105" s="64"/>
      <c r="J105" s="64"/>
    </row>
  </sheetData>
  <sheetProtection selectLockedCells="1" selectUnlockedCells="1"/>
  <mergeCells count="6">
    <mergeCell ref="I5:K5"/>
    <mergeCell ref="I41:K41"/>
    <mergeCell ref="I75:K75"/>
    <mergeCell ref="E5:G5"/>
    <mergeCell ref="E41:G41"/>
    <mergeCell ref="E75:G7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6" fitToHeight="4" orientation="portrait" useFirstPageNumber="1" r:id="rId1"/>
  <headerFooter scaleWithDoc="0"/>
  <rowBreaks count="2" manualBreakCount="2">
    <brk id="36" max="16383" man="1"/>
    <brk id="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showGridLines="0" zoomScaleNormal="100" zoomScaleSheetLayoutView="110" workbookViewId="0">
      <selection activeCell="Y24" sqref="Y24"/>
    </sheetView>
  </sheetViews>
  <sheetFormatPr defaultColWidth="9.125" defaultRowHeight="22.35" customHeight="1" x14ac:dyDescent="0.6"/>
  <cols>
    <col min="1" max="1" width="45.625" style="1" customWidth="1"/>
    <col min="2" max="2" width="7.75" style="2" customWidth="1"/>
    <col min="3" max="3" width="1.625" style="1" customWidth="1"/>
    <col min="4" max="4" width="12.75" style="3" customWidth="1"/>
    <col min="5" max="5" width="0.875" style="4" customWidth="1"/>
    <col min="6" max="6" width="12.75" style="3" customWidth="1"/>
    <col min="7" max="7" width="0.875" style="4" customWidth="1"/>
    <col min="8" max="8" width="12.75" style="3" customWidth="1"/>
    <col min="9" max="9" width="0.875" style="4" customWidth="1"/>
    <col min="10" max="10" width="12.75" style="3" customWidth="1"/>
    <col min="11" max="11" width="0.75" style="13" customWidth="1"/>
    <col min="12" max="16384" width="9.125" style="1"/>
  </cols>
  <sheetData>
    <row r="1" spans="1:15" ht="20.100000000000001" customHeight="1" x14ac:dyDescent="0.6">
      <c r="H1" s="1"/>
      <c r="K1" s="87" t="s">
        <v>50</v>
      </c>
    </row>
    <row r="2" spans="1:15" ht="20.100000000000001" customHeight="1" x14ac:dyDescent="0.6">
      <c r="A2" s="5" t="s">
        <v>86</v>
      </c>
    </row>
    <row r="3" spans="1:15" ht="20.100000000000001" customHeight="1" x14ac:dyDescent="0.6">
      <c r="A3" s="5" t="s">
        <v>105</v>
      </c>
    </row>
    <row r="4" spans="1:15" ht="20.100000000000001" customHeight="1" x14ac:dyDescent="0.6">
      <c r="A4" s="6" t="s">
        <v>223</v>
      </c>
      <c r="B4" s="85"/>
      <c r="C4" s="7"/>
      <c r="D4" s="8"/>
      <c r="E4" s="9"/>
      <c r="F4" s="8"/>
      <c r="G4" s="9"/>
      <c r="H4" s="8"/>
      <c r="I4" s="9"/>
      <c r="J4" s="8"/>
    </row>
    <row r="5" spans="1:15" ht="20.100000000000001" customHeight="1" x14ac:dyDescent="0.6">
      <c r="A5" s="7"/>
      <c r="B5" s="85"/>
      <c r="C5" s="7"/>
      <c r="D5" s="12"/>
      <c r="E5" s="12"/>
      <c r="F5" s="12"/>
      <c r="G5" s="12"/>
      <c r="H5" s="12"/>
      <c r="I5" s="12"/>
      <c r="K5" s="10" t="s">
        <v>67</v>
      </c>
    </row>
    <row r="6" spans="1:15" ht="20.100000000000001" customHeight="1" x14ac:dyDescent="0.6">
      <c r="D6" s="186" t="s">
        <v>0</v>
      </c>
      <c r="E6" s="186"/>
      <c r="F6" s="186"/>
      <c r="G6" s="91"/>
      <c r="H6" s="186" t="s">
        <v>1</v>
      </c>
      <c r="I6" s="186"/>
      <c r="J6" s="186"/>
    </row>
    <row r="7" spans="1:15" ht="20.100000000000001" customHeight="1" x14ac:dyDescent="0.6">
      <c r="B7" s="11" t="s">
        <v>2</v>
      </c>
      <c r="D7" s="11">
        <v>2564</v>
      </c>
      <c r="E7" s="14"/>
      <c r="F7" s="11">
        <v>2563</v>
      </c>
      <c r="G7" s="14"/>
      <c r="H7" s="11">
        <v>2564</v>
      </c>
      <c r="I7" s="14"/>
      <c r="J7" s="11">
        <v>2563</v>
      </c>
    </row>
    <row r="8" spans="1:15" ht="20.100000000000001" customHeight="1" x14ac:dyDescent="0.6">
      <c r="A8" s="22" t="s">
        <v>184</v>
      </c>
      <c r="B8" s="85"/>
      <c r="D8" s="85"/>
      <c r="E8" s="14"/>
      <c r="F8" s="178" t="s">
        <v>186</v>
      </c>
      <c r="G8" s="14"/>
      <c r="H8" s="85"/>
      <c r="I8" s="14"/>
      <c r="J8" s="85"/>
    </row>
    <row r="9" spans="1:15" ht="20.100000000000001" customHeight="1" x14ac:dyDescent="0.6">
      <c r="A9" s="22" t="s">
        <v>185</v>
      </c>
      <c r="B9" s="85"/>
      <c r="D9" s="85"/>
      <c r="E9" s="14"/>
      <c r="F9" s="85"/>
      <c r="G9" s="14"/>
      <c r="H9" s="85"/>
      <c r="I9" s="14"/>
      <c r="J9" s="85"/>
    </row>
    <row r="10" spans="1:15" ht="20.100000000000001" customHeight="1" x14ac:dyDescent="0.6">
      <c r="A10" s="22" t="s">
        <v>44</v>
      </c>
      <c r="B10" s="85"/>
      <c r="D10" s="85"/>
      <c r="E10" s="14"/>
      <c r="F10" s="85"/>
      <c r="G10" s="14"/>
      <c r="H10" s="85"/>
      <c r="I10" s="14"/>
      <c r="J10" s="85"/>
    </row>
    <row r="11" spans="1:15" ht="20.100000000000001" customHeight="1" x14ac:dyDescent="0.5">
      <c r="A11" s="1" t="s">
        <v>160</v>
      </c>
      <c r="B11" s="44">
        <v>2</v>
      </c>
      <c r="D11" s="116">
        <f>D77-278051</f>
        <v>136339</v>
      </c>
      <c r="E11" s="69"/>
      <c r="F11" s="116">
        <f>F77-245218</f>
        <v>118117</v>
      </c>
      <c r="G11" s="69"/>
      <c r="H11" s="116">
        <f>H77-152149</f>
        <v>66741</v>
      </c>
      <c r="I11" s="69"/>
      <c r="J11" s="116">
        <v>72182</v>
      </c>
      <c r="M11" s="69"/>
    </row>
    <row r="12" spans="1:15" ht="20.100000000000001" customHeight="1" x14ac:dyDescent="0.5">
      <c r="A12" s="1" t="s">
        <v>134</v>
      </c>
      <c r="B12" s="44">
        <v>2</v>
      </c>
      <c r="D12" s="116">
        <f>D78-21904</f>
        <v>26025</v>
      </c>
      <c r="E12" s="69"/>
      <c r="F12" s="116">
        <f>F78-28018</f>
        <v>18661</v>
      </c>
      <c r="G12" s="69"/>
      <c r="H12" s="116">
        <f>H78-16580</f>
        <v>16873</v>
      </c>
      <c r="I12" s="69"/>
      <c r="J12" s="116">
        <v>13643</v>
      </c>
      <c r="M12" s="69"/>
    </row>
    <row r="13" spans="1:15" ht="20.100000000000001" customHeight="1" x14ac:dyDescent="0.5">
      <c r="A13" s="1" t="s">
        <v>244</v>
      </c>
      <c r="B13" s="44"/>
      <c r="D13" s="116">
        <f>D79-481</f>
        <v>230</v>
      </c>
      <c r="E13" s="69"/>
      <c r="F13" s="175">
        <f>F79-626</f>
        <v>267</v>
      </c>
      <c r="G13" s="69"/>
      <c r="H13" s="116">
        <f>H79-10</f>
        <v>2</v>
      </c>
      <c r="I13" s="69"/>
      <c r="J13" s="116">
        <v>26</v>
      </c>
      <c r="O13" s="69"/>
    </row>
    <row r="14" spans="1:15" ht="20.100000000000001" customHeight="1" x14ac:dyDescent="0.5">
      <c r="A14" s="1" t="s">
        <v>149</v>
      </c>
      <c r="B14" s="44">
        <v>2</v>
      </c>
      <c r="D14" s="116">
        <f>D80-52</f>
        <v>11</v>
      </c>
      <c r="E14" s="69"/>
      <c r="F14" s="116">
        <f>F80-106</f>
        <v>28</v>
      </c>
      <c r="G14" s="69"/>
      <c r="H14" s="116">
        <f>H80-3258</f>
        <v>110</v>
      </c>
      <c r="I14" s="69"/>
      <c r="J14" s="116">
        <v>4873</v>
      </c>
    </row>
    <row r="15" spans="1:15" ht="20.100000000000001" customHeight="1" x14ac:dyDescent="0.5">
      <c r="A15" s="1" t="s">
        <v>24</v>
      </c>
      <c r="B15" s="44">
        <v>2</v>
      </c>
      <c r="D15" s="116">
        <f>D81-1342</f>
        <v>585</v>
      </c>
      <c r="E15" s="69"/>
      <c r="F15" s="111">
        <f>F81-1685</f>
        <v>170</v>
      </c>
      <c r="G15" s="69"/>
      <c r="H15" s="116">
        <f>H81-3179</f>
        <v>242</v>
      </c>
      <c r="I15" s="69"/>
      <c r="J15" s="111">
        <v>1653</v>
      </c>
    </row>
    <row r="16" spans="1:15" ht="20.100000000000001" customHeight="1" x14ac:dyDescent="0.6">
      <c r="A16" s="5" t="s">
        <v>45</v>
      </c>
      <c r="B16" s="44"/>
      <c r="D16" s="93">
        <f>SUM(D11:D15)</f>
        <v>163190</v>
      </c>
      <c r="E16" s="69"/>
      <c r="F16" s="93">
        <f>SUM(F11:F15)</f>
        <v>137243</v>
      </c>
      <c r="G16" s="69"/>
      <c r="H16" s="93">
        <f>SUM(H11:H15)</f>
        <v>83968</v>
      </c>
      <c r="I16" s="69"/>
      <c r="J16" s="93">
        <f>SUM(J11:J15)</f>
        <v>92377</v>
      </c>
    </row>
    <row r="17" spans="1:13" ht="20.100000000000001" customHeight="1" x14ac:dyDescent="0.6">
      <c r="A17" s="5" t="s">
        <v>46</v>
      </c>
      <c r="B17" s="44"/>
      <c r="D17" s="70"/>
      <c r="E17" s="69"/>
      <c r="F17" s="70"/>
      <c r="G17" s="69"/>
      <c r="H17" s="70"/>
      <c r="I17" s="69"/>
      <c r="J17" s="70"/>
    </row>
    <row r="18" spans="1:13" ht="20.100000000000001" customHeight="1" x14ac:dyDescent="0.6">
      <c r="A18" s="1" t="s">
        <v>161</v>
      </c>
      <c r="B18" s="44">
        <v>2</v>
      </c>
      <c r="C18" s="7"/>
      <c r="D18" s="73">
        <f>D84-199520</f>
        <v>100460</v>
      </c>
      <c r="E18" s="70"/>
      <c r="F18" s="73">
        <f>F84-176262</f>
        <v>88740</v>
      </c>
      <c r="G18" s="70"/>
      <c r="H18" s="73">
        <f>H84-98284</f>
        <v>44581</v>
      </c>
      <c r="I18" s="70"/>
      <c r="J18" s="73">
        <v>49056</v>
      </c>
      <c r="L18" s="7"/>
      <c r="M18" s="7"/>
    </row>
    <row r="19" spans="1:13" ht="20.100000000000001" customHeight="1" x14ac:dyDescent="0.6">
      <c r="A19" s="1" t="s">
        <v>135</v>
      </c>
      <c r="B19" s="44">
        <v>2</v>
      </c>
      <c r="C19" s="7"/>
      <c r="D19" s="73">
        <f>D85-16519</f>
        <v>20761</v>
      </c>
      <c r="E19" s="70"/>
      <c r="F19" s="73">
        <f>F85-20170</f>
        <v>13995</v>
      </c>
      <c r="G19" s="70"/>
      <c r="H19" s="73">
        <f>H85-11324</f>
        <v>14561</v>
      </c>
      <c r="I19" s="70"/>
      <c r="J19" s="73">
        <v>11517</v>
      </c>
      <c r="L19" s="7"/>
      <c r="M19" s="7"/>
    </row>
    <row r="20" spans="1:13" ht="20.100000000000001" customHeight="1" x14ac:dyDescent="0.6">
      <c r="A20" s="1" t="s">
        <v>137</v>
      </c>
      <c r="B20" s="44"/>
      <c r="D20" s="73">
        <f>D86-9334</f>
        <v>4434</v>
      </c>
      <c r="E20" s="69"/>
      <c r="F20" s="73">
        <f>F86-8365</f>
        <v>5194</v>
      </c>
      <c r="G20" s="69"/>
      <c r="H20" s="73">
        <f>H86-7470</f>
        <v>3126</v>
      </c>
      <c r="I20" s="69"/>
      <c r="J20" s="73">
        <v>4060</v>
      </c>
    </row>
    <row r="21" spans="1:13" ht="20.100000000000001" customHeight="1" x14ac:dyDescent="0.6">
      <c r="A21" s="1" t="s">
        <v>25</v>
      </c>
      <c r="B21" s="44">
        <v>2</v>
      </c>
      <c r="D21" s="73">
        <f>D87-55741</f>
        <v>27274</v>
      </c>
      <c r="E21" s="70"/>
      <c r="F21" s="73">
        <f>F87-55869</f>
        <v>25801</v>
      </c>
      <c r="G21" s="70"/>
      <c r="H21" s="73">
        <f>H87-40768</f>
        <v>20139</v>
      </c>
      <c r="I21" s="70"/>
      <c r="J21" s="73">
        <v>19748</v>
      </c>
    </row>
    <row r="22" spans="1:13" ht="20.100000000000001" customHeight="1" x14ac:dyDescent="0.6">
      <c r="A22" s="1" t="s">
        <v>208</v>
      </c>
      <c r="B22" s="44"/>
      <c r="D22" s="73">
        <f>D88-1458</f>
        <v>578</v>
      </c>
      <c r="E22" s="70"/>
      <c r="F22" s="73">
        <f>F88-20838</f>
        <v>2314</v>
      </c>
      <c r="G22" s="70"/>
      <c r="H22" s="73">
        <f>H88+109</f>
        <v>673</v>
      </c>
      <c r="I22" s="70"/>
      <c r="J22" s="73">
        <v>5968</v>
      </c>
    </row>
    <row r="23" spans="1:13" ht="20.100000000000001" customHeight="1" x14ac:dyDescent="0.6">
      <c r="A23" s="1" t="s">
        <v>214</v>
      </c>
      <c r="B23" s="44"/>
      <c r="D23" s="73"/>
      <c r="E23" s="70"/>
      <c r="F23" s="73"/>
      <c r="G23" s="70"/>
      <c r="H23" s="73"/>
      <c r="I23" s="70"/>
      <c r="J23" s="73"/>
    </row>
    <row r="24" spans="1:13" ht="20.100000000000001" customHeight="1" x14ac:dyDescent="0.6">
      <c r="A24" s="1" t="s">
        <v>233</v>
      </c>
      <c r="B24" s="44"/>
      <c r="D24" s="73">
        <v>0</v>
      </c>
      <c r="E24" s="70"/>
      <c r="F24" s="73">
        <v>0</v>
      </c>
      <c r="G24" s="70"/>
      <c r="H24" s="73">
        <f>H90+30139</f>
        <v>1104</v>
      </c>
      <c r="I24" s="70"/>
      <c r="J24" s="73">
        <v>0</v>
      </c>
    </row>
    <row r="25" spans="1:13" ht="20.100000000000001" customHeight="1" x14ac:dyDescent="0.6">
      <c r="A25" s="1" t="s">
        <v>227</v>
      </c>
      <c r="B25" s="44"/>
      <c r="D25" s="73">
        <v>0</v>
      </c>
      <c r="E25" s="70"/>
      <c r="F25" s="73">
        <v>0</v>
      </c>
      <c r="G25" s="70"/>
      <c r="H25" s="73">
        <v>0</v>
      </c>
      <c r="I25" s="70"/>
      <c r="J25" s="73">
        <v>4328</v>
      </c>
    </row>
    <row r="26" spans="1:13" ht="20.100000000000001" customHeight="1" x14ac:dyDescent="0.6">
      <c r="A26" s="5" t="s">
        <v>47</v>
      </c>
      <c r="B26" s="44"/>
      <c r="D26" s="93">
        <f>SUM(D18:D25)</f>
        <v>153507</v>
      </c>
      <c r="E26" s="73"/>
      <c r="F26" s="93">
        <f>SUM(F18:F25)</f>
        <v>136044</v>
      </c>
      <c r="G26" s="70"/>
      <c r="H26" s="93">
        <f>SUM(H18:H25)</f>
        <v>84184</v>
      </c>
      <c r="I26" s="70"/>
      <c r="J26" s="93">
        <f>SUM(J18:J25)</f>
        <v>94677</v>
      </c>
    </row>
    <row r="27" spans="1:13" ht="20.100000000000001" customHeight="1" x14ac:dyDescent="0.6">
      <c r="A27" s="5" t="s">
        <v>150</v>
      </c>
      <c r="B27" s="44"/>
      <c r="D27" s="70">
        <f>D16-D26</f>
        <v>9683</v>
      </c>
      <c r="E27" s="69"/>
      <c r="F27" s="70">
        <f>F16-F26</f>
        <v>1199</v>
      </c>
      <c r="G27" s="69"/>
      <c r="H27" s="70">
        <f>H16-H26</f>
        <v>-216</v>
      </c>
      <c r="I27" s="70"/>
      <c r="J27" s="70">
        <f>J16-J26</f>
        <v>-2300</v>
      </c>
    </row>
    <row r="28" spans="1:13" ht="20.100000000000001" customHeight="1" x14ac:dyDescent="0.6">
      <c r="A28" s="1" t="s">
        <v>219</v>
      </c>
      <c r="B28" s="44"/>
      <c r="D28" s="77">
        <f>D95+3556</f>
        <v>-1710</v>
      </c>
      <c r="E28" s="69"/>
      <c r="F28" s="77">
        <f>F95+3515</f>
        <v>-1750</v>
      </c>
      <c r="G28" s="69"/>
      <c r="H28" s="77">
        <f>H95+2523</f>
        <v>-1189</v>
      </c>
      <c r="I28" s="70"/>
      <c r="J28" s="77">
        <v>-1349</v>
      </c>
    </row>
    <row r="29" spans="1:13" ht="20.100000000000001" customHeight="1" x14ac:dyDescent="0.6">
      <c r="A29" s="5" t="s">
        <v>178</v>
      </c>
      <c r="B29" s="44"/>
      <c r="D29" s="70">
        <f>SUM(D27:D28)</f>
        <v>7973</v>
      </c>
      <c r="E29" s="69"/>
      <c r="F29" s="70">
        <f>SUM(F27:F28)</f>
        <v>-551</v>
      </c>
      <c r="G29" s="69"/>
      <c r="H29" s="70">
        <f>SUM(H27:H28)</f>
        <v>-1405</v>
      </c>
      <c r="I29" s="70"/>
      <c r="J29" s="70">
        <f>SUM(J27:J28)</f>
        <v>-3649</v>
      </c>
    </row>
    <row r="30" spans="1:13" ht="20.100000000000001" customHeight="1" x14ac:dyDescent="0.6">
      <c r="A30" s="1" t="s">
        <v>133</v>
      </c>
      <c r="B30" s="44">
        <v>14</v>
      </c>
      <c r="D30" s="179">
        <f>D97+4163</f>
        <v>-641</v>
      </c>
      <c r="E30" s="69"/>
      <c r="F30" s="179">
        <f>F97-936</f>
        <v>-2504</v>
      </c>
      <c r="G30" s="69"/>
      <c r="H30" s="77">
        <f>H97+2544</f>
        <v>284</v>
      </c>
      <c r="I30" s="69"/>
      <c r="J30" s="179">
        <v>-962</v>
      </c>
    </row>
    <row r="31" spans="1:13" ht="20.100000000000001" customHeight="1" x14ac:dyDescent="0.6">
      <c r="A31" s="5" t="s">
        <v>187</v>
      </c>
      <c r="B31" s="44"/>
      <c r="D31" s="93">
        <f>SUM(D29:D30)</f>
        <v>7332</v>
      </c>
      <c r="E31" s="70"/>
      <c r="F31" s="93">
        <f>SUM(F29:F30)</f>
        <v>-3055</v>
      </c>
      <c r="G31" s="70"/>
      <c r="H31" s="93">
        <f>SUM(H29:H30)</f>
        <v>-1121</v>
      </c>
      <c r="I31" s="70"/>
      <c r="J31" s="93">
        <f>SUM(J29:J30)</f>
        <v>-4611</v>
      </c>
    </row>
    <row r="32" spans="1:13" ht="20.100000000000001" customHeight="1" x14ac:dyDescent="0.6">
      <c r="A32" s="5"/>
      <c r="B32" s="44"/>
      <c r="D32" s="70"/>
      <c r="E32" s="70"/>
      <c r="F32" s="70"/>
      <c r="G32" s="70"/>
      <c r="H32" s="70"/>
      <c r="I32" s="70"/>
      <c r="J32" s="70"/>
    </row>
    <row r="33" spans="1:11" ht="20.100000000000001" customHeight="1" x14ac:dyDescent="0.6">
      <c r="A33" s="5" t="s">
        <v>188</v>
      </c>
      <c r="B33" s="44"/>
      <c r="D33" s="70"/>
      <c r="E33" s="70"/>
      <c r="F33" s="70"/>
      <c r="G33" s="70"/>
      <c r="H33" s="70"/>
      <c r="I33" s="70"/>
      <c r="J33" s="70"/>
    </row>
    <row r="34" spans="1:11" ht="20.100000000000001" customHeight="1" x14ac:dyDescent="0.6">
      <c r="A34" s="1" t="s">
        <v>234</v>
      </c>
      <c r="B34" s="44">
        <v>17</v>
      </c>
      <c r="D34" s="77">
        <f>D101-3627</f>
        <v>-297</v>
      </c>
      <c r="E34" s="70"/>
      <c r="F34" s="77">
        <f>F101+30475</f>
        <v>-3722</v>
      </c>
      <c r="G34" s="70"/>
      <c r="H34" s="77">
        <v>0</v>
      </c>
      <c r="I34" s="70"/>
      <c r="J34" s="77">
        <v>0</v>
      </c>
    </row>
    <row r="35" spans="1:11" ht="20.100000000000001" customHeight="1" x14ac:dyDescent="0.6">
      <c r="A35" s="5" t="s">
        <v>111</v>
      </c>
      <c r="B35" s="44"/>
      <c r="D35" s="93">
        <f>SUM(D31,D34)</f>
        <v>7035</v>
      </c>
      <c r="E35" s="70"/>
      <c r="F35" s="93">
        <f>SUM(F31,F34)</f>
        <v>-6777</v>
      </c>
      <c r="G35" s="70"/>
      <c r="H35" s="93">
        <f>SUM(H31,H34)</f>
        <v>-1121</v>
      </c>
      <c r="I35" s="70"/>
      <c r="J35" s="93">
        <f>SUM(J31,J34)</f>
        <v>-4611</v>
      </c>
    </row>
    <row r="36" spans="1:11" ht="20.100000000000001" customHeight="1" x14ac:dyDescent="0.6">
      <c r="A36" s="5"/>
      <c r="B36" s="44"/>
      <c r="D36" s="70"/>
      <c r="E36" s="70"/>
      <c r="F36" s="70"/>
      <c r="G36" s="70"/>
      <c r="H36" s="70"/>
      <c r="I36" s="70"/>
      <c r="J36" s="70"/>
    </row>
    <row r="37" spans="1:11" ht="20.100000000000001" customHeight="1" x14ac:dyDescent="0.6">
      <c r="A37" s="5" t="s">
        <v>98</v>
      </c>
      <c r="B37" s="44"/>
      <c r="D37" s="70"/>
      <c r="E37" s="70"/>
      <c r="F37" s="70"/>
      <c r="G37" s="70"/>
      <c r="H37" s="70"/>
      <c r="I37" s="70"/>
      <c r="J37" s="70"/>
    </row>
    <row r="38" spans="1:11" ht="20.100000000000001" customHeight="1" x14ac:dyDescent="0.6">
      <c r="A38" s="5" t="s">
        <v>40</v>
      </c>
      <c r="B38" s="44"/>
      <c r="D38" s="77">
        <v>0</v>
      </c>
      <c r="E38" s="70"/>
      <c r="F38" s="77">
        <v>0</v>
      </c>
      <c r="G38" s="70"/>
      <c r="H38" s="77">
        <v>0</v>
      </c>
      <c r="I38" s="70"/>
      <c r="J38" s="77">
        <v>0</v>
      </c>
    </row>
    <row r="39" spans="1:11" ht="20.100000000000001" customHeight="1" x14ac:dyDescent="0.6">
      <c r="A39" s="5"/>
      <c r="B39" s="44"/>
      <c r="D39" s="70"/>
      <c r="E39" s="70"/>
      <c r="F39" s="70"/>
      <c r="G39" s="70"/>
      <c r="H39" s="70"/>
      <c r="I39" s="70"/>
      <c r="J39" s="70"/>
    </row>
    <row r="40" spans="1:11" ht="20.100000000000001" customHeight="1" thickBot="1" x14ac:dyDescent="0.65">
      <c r="A40" s="5" t="s">
        <v>41</v>
      </c>
      <c r="B40" s="44"/>
      <c r="D40" s="108">
        <f>SUM(D35,D38)</f>
        <v>7035</v>
      </c>
      <c r="E40" s="70"/>
      <c r="F40" s="108">
        <f>SUM(F35,F38)</f>
        <v>-6777</v>
      </c>
      <c r="G40" s="70"/>
      <c r="H40" s="108">
        <f>SUM(H35,H38)</f>
        <v>-1121</v>
      </c>
      <c r="I40" s="70"/>
      <c r="J40" s="108">
        <f>SUM(J35,J38)</f>
        <v>-4611</v>
      </c>
    </row>
    <row r="41" spans="1:11" ht="20.100000000000001" customHeight="1" thickTop="1" x14ac:dyDescent="0.6">
      <c r="A41" s="5"/>
      <c r="B41" s="44"/>
      <c r="D41" s="70"/>
      <c r="E41" s="70"/>
      <c r="F41" s="70"/>
      <c r="G41" s="70"/>
      <c r="H41" s="70"/>
      <c r="I41" s="70"/>
      <c r="J41" s="70"/>
    </row>
    <row r="42" spans="1:11" ht="20.100000000000001" customHeight="1" x14ac:dyDescent="0.6">
      <c r="A42" s="67" t="s">
        <v>12</v>
      </c>
      <c r="B42" s="44"/>
      <c r="D42" s="70"/>
      <c r="E42" s="70"/>
      <c r="F42" s="70"/>
      <c r="G42" s="70"/>
      <c r="H42" s="70"/>
      <c r="I42" s="70"/>
      <c r="J42" s="70"/>
    </row>
    <row r="43" spans="1:11" ht="20.100000000000001" customHeight="1" x14ac:dyDescent="0.6">
      <c r="H43" s="1"/>
      <c r="K43" s="87" t="s">
        <v>50</v>
      </c>
    </row>
    <row r="44" spans="1:11" ht="20.100000000000001" customHeight="1" x14ac:dyDescent="0.6">
      <c r="A44" s="5" t="s">
        <v>86</v>
      </c>
    </row>
    <row r="45" spans="1:11" ht="20.100000000000001" customHeight="1" x14ac:dyDescent="0.6">
      <c r="A45" s="5" t="s">
        <v>136</v>
      </c>
    </row>
    <row r="46" spans="1:11" ht="20.100000000000001" customHeight="1" x14ac:dyDescent="0.6">
      <c r="A46" s="6" t="s">
        <v>223</v>
      </c>
      <c r="B46" s="85"/>
      <c r="C46" s="7"/>
      <c r="D46" s="8"/>
      <c r="E46" s="9"/>
      <c r="F46" s="8"/>
      <c r="G46" s="9"/>
      <c r="H46" s="8"/>
      <c r="I46" s="9"/>
      <c r="J46" s="8"/>
    </row>
    <row r="47" spans="1:11" ht="20.100000000000001" customHeight="1" x14ac:dyDescent="0.6">
      <c r="A47" s="7"/>
      <c r="B47" s="85"/>
      <c r="C47" s="7"/>
      <c r="D47" s="12"/>
      <c r="E47" s="12"/>
      <c r="F47" s="12"/>
      <c r="G47" s="12"/>
      <c r="H47" s="12"/>
      <c r="I47" s="12"/>
      <c r="K47" s="10" t="s">
        <v>67</v>
      </c>
    </row>
    <row r="48" spans="1:11" ht="20.100000000000001" customHeight="1" x14ac:dyDescent="0.6">
      <c r="D48" s="186" t="s">
        <v>0</v>
      </c>
      <c r="E48" s="186"/>
      <c r="F48" s="186"/>
      <c r="G48" s="91"/>
      <c r="H48" s="186" t="s">
        <v>1</v>
      </c>
      <c r="I48" s="186"/>
      <c r="J48" s="186"/>
    </row>
    <row r="49" spans="1:13" ht="20.100000000000001" customHeight="1" x14ac:dyDescent="0.6">
      <c r="B49" s="85"/>
      <c r="D49" s="11">
        <v>2564</v>
      </c>
      <c r="E49" s="14"/>
      <c r="F49" s="11">
        <v>2563</v>
      </c>
      <c r="G49" s="14"/>
      <c r="H49" s="11">
        <v>2564</v>
      </c>
      <c r="I49" s="14"/>
      <c r="J49" s="11">
        <v>2563</v>
      </c>
    </row>
    <row r="50" spans="1:13" ht="20.100000000000001" customHeight="1" x14ac:dyDescent="0.6">
      <c r="B50" s="85"/>
      <c r="D50" s="85"/>
      <c r="E50" s="14"/>
      <c r="F50" s="70" t="s">
        <v>186</v>
      </c>
      <c r="G50" s="14"/>
      <c r="H50" s="85"/>
      <c r="I50" s="14"/>
      <c r="J50" s="85"/>
    </row>
    <row r="51" spans="1:13" ht="20.100000000000001" customHeight="1" x14ac:dyDescent="0.6">
      <c r="A51" s="5" t="s">
        <v>138</v>
      </c>
      <c r="B51" s="44"/>
      <c r="D51" s="70"/>
      <c r="E51" s="70"/>
      <c r="F51" s="70"/>
      <c r="G51" s="70"/>
      <c r="H51" s="70"/>
      <c r="I51" s="70"/>
      <c r="J51" s="70"/>
      <c r="M51" s="163"/>
    </row>
    <row r="52" spans="1:13" ht="20.100000000000001" customHeight="1" thickBot="1" x14ac:dyDescent="0.65">
      <c r="A52" s="1" t="s">
        <v>48</v>
      </c>
      <c r="B52" s="44"/>
      <c r="D52" s="45">
        <f>D54-D53</f>
        <v>4935</v>
      </c>
      <c r="E52" s="74"/>
      <c r="F52" s="45">
        <v>-5879</v>
      </c>
      <c r="G52" s="74"/>
      <c r="H52" s="108">
        <f>H31</f>
        <v>-1121</v>
      </c>
      <c r="I52" s="75"/>
      <c r="J52" s="108">
        <f>J31</f>
        <v>-4611</v>
      </c>
      <c r="M52" s="162"/>
    </row>
    <row r="53" spans="1:13" ht="20.100000000000001" customHeight="1" thickTop="1" x14ac:dyDescent="0.6">
      <c r="A53" s="1" t="s">
        <v>49</v>
      </c>
      <c r="B53" s="44"/>
      <c r="D53" s="63">
        <f>D120-51</f>
        <v>2100</v>
      </c>
      <c r="E53" s="74"/>
      <c r="F53" s="63">
        <v>-898</v>
      </c>
      <c r="G53" s="74"/>
      <c r="H53" s="75"/>
      <c r="I53" s="75"/>
      <c r="J53" s="75"/>
      <c r="M53" s="162"/>
    </row>
    <row r="54" spans="1:13" ht="20.100000000000001" customHeight="1" thickBot="1" x14ac:dyDescent="0.65">
      <c r="B54" s="44"/>
      <c r="D54" s="71">
        <f>D35</f>
        <v>7035</v>
      </c>
      <c r="E54" s="70"/>
      <c r="F54" s="71">
        <f>F35</f>
        <v>-6777</v>
      </c>
      <c r="G54" s="76"/>
      <c r="H54" s="76"/>
      <c r="I54" s="76"/>
      <c r="J54" s="76"/>
      <c r="M54" s="163"/>
    </row>
    <row r="55" spans="1:13" ht="20.100000000000001" customHeight="1" thickTop="1" x14ac:dyDescent="0.6">
      <c r="A55" s="5" t="s">
        <v>99</v>
      </c>
      <c r="B55" s="44"/>
      <c r="D55" s="70"/>
      <c r="E55" s="70"/>
      <c r="F55" s="70"/>
      <c r="G55" s="76"/>
      <c r="H55" s="76"/>
      <c r="I55" s="76"/>
      <c r="J55" s="76"/>
      <c r="M55" s="163"/>
    </row>
    <row r="56" spans="1:13" ht="20.100000000000001" customHeight="1" thickBot="1" x14ac:dyDescent="0.65">
      <c r="A56" s="1" t="s">
        <v>48</v>
      </c>
      <c r="B56" s="44"/>
      <c r="D56" s="45">
        <f>D58-D57</f>
        <v>4935</v>
      </c>
      <c r="E56" s="70"/>
      <c r="F56" s="45">
        <v>-5879</v>
      </c>
      <c r="G56" s="76"/>
      <c r="H56" s="108">
        <f>H40</f>
        <v>-1121</v>
      </c>
      <c r="I56" s="76"/>
      <c r="J56" s="108">
        <f>J40</f>
        <v>-4611</v>
      </c>
      <c r="M56" s="162"/>
    </row>
    <row r="57" spans="1:13" ht="20.100000000000001" customHeight="1" thickTop="1" x14ac:dyDescent="0.6">
      <c r="A57" s="1" t="s">
        <v>49</v>
      </c>
      <c r="B57" s="44"/>
      <c r="D57" s="63">
        <f>D124-51</f>
        <v>2100</v>
      </c>
      <c r="E57" s="70"/>
      <c r="F57" s="63">
        <v>-898</v>
      </c>
      <c r="G57" s="76"/>
      <c r="H57" s="76"/>
      <c r="I57" s="76"/>
      <c r="J57" s="76"/>
      <c r="M57" s="163"/>
    </row>
    <row r="58" spans="1:13" ht="20.100000000000001" customHeight="1" thickBot="1" x14ac:dyDescent="0.65">
      <c r="B58" s="44"/>
      <c r="D58" s="109">
        <f>D40</f>
        <v>7035</v>
      </c>
      <c r="E58" s="70"/>
      <c r="F58" s="109">
        <f>F40</f>
        <v>-6777</v>
      </c>
      <c r="G58" s="76"/>
      <c r="H58" s="76"/>
      <c r="I58" s="76"/>
      <c r="J58" s="76"/>
      <c r="M58" s="163"/>
    </row>
    <row r="59" spans="1:13" ht="20.100000000000001" customHeight="1" thickTop="1" x14ac:dyDescent="0.6">
      <c r="A59" s="5"/>
      <c r="B59" s="44"/>
      <c r="D59" s="70"/>
      <c r="E59" s="70"/>
      <c r="F59" s="70"/>
      <c r="G59" s="70"/>
      <c r="H59" s="70"/>
      <c r="I59" s="70"/>
      <c r="J59" s="70"/>
      <c r="K59" s="10" t="s">
        <v>71</v>
      </c>
    </row>
    <row r="60" spans="1:13" ht="20.100000000000001" customHeight="1" x14ac:dyDescent="0.6">
      <c r="A60" s="5" t="s">
        <v>26</v>
      </c>
      <c r="B60" s="44"/>
      <c r="D60" s="8"/>
      <c r="E60" s="9"/>
      <c r="F60" s="8"/>
      <c r="G60" s="9"/>
      <c r="H60" s="8"/>
      <c r="I60" s="9"/>
      <c r="J60" s="8"/>
    </row>
    <row r="61" spans="1:13" ht="20.100000000000001" customHeight="1" x14ac:dyDescent="0.6">
      <c r="A61" s="1" t="s">
        <v>151</v>
      </c>
    </row>
    <row r="62" spans="1:13" ht="20.100000000000001" customHeight="1" x14ac:dyDescent="0.6">
      <c r="A62" s="1" t="s">
        <v>112</v>
      </c>
      <c r="D62" s="1"/>
      <c r="E62" s="1"/>
      <c r="F62" s="1"/>
      <c r="G62" s="1"/>
      <c r="H62" s="1"/>
      <c r="I62" s="1"/>
      <c r="J62" s="1"/>
    </row>
    <row r="63" spans="1:13" ht="20.100000000000001" customHeight="1" thickBot="1" x14ac:dyDescent="0.65">
      <c r="A63" s="1" t="s">
        <v>216</v>
      </c>
      <c r="D63" s="165">
        <f>(D56-D34)/565143</f>
        <v>9.2578338579793074E-3</v>
      </c>
      <c r="E63" s="113"/>
      <c r="F63" s="165">
        <f>(F56-F34)/565143+0.0001</f>
        <v>-3.7167331100270199E-3</v>
      </c>
      <c r="G63" s="166"/>
      <c r="H63" s="165">
        <f>H52/565142</f>
        <v>-1.9835722703320582E-3</v>
      </c>
      <c r="I63" s="166"/>
      <c r="J63" s="165">
        <f>J52/565142</f>
        <v>-8.1590113635157183E-3</v>
      </c>
    </row>
    <row r="64" spans="1:13" ht="20.100000000000001" customHeight="1" thickTop="1" thickBot="1" x14ac:dyDescent="0.65">
      <c r="A64" s="1" t="s">
        <v>235</v>
      </c>
      <c r="D64" s="165">
        <f>D34/565143</f>
        <v>-5.2553070638758684E-4</v>
      </c>
      <c r="E64" s="113"/>
      <c r="F64" s="165">
        <f>(F34/565143)+0.0001</f>
        <v>-6.4859437345946066E-3</v>
      </c>
      <c r="G64" s="166"/>
      <c r="H64" s="165">
        <v>0</v>
      </c>
      <c r="I64" s="166"/>
      <c r="J64" s="165">
        <v>0</v>
      </c>
    </row>
    <row r="65" spans="1:14" ht="21" customHeight="1" thickTop="1" x14ac:dyDescent="0.6">
      <c r="D65" s="113"/>
      <c r="F65" s="113"/>
      <c r="J65" s="3" t="s">
        <v>126</v>
      </c>
    </row>
    <row r="66" spans="1:14" s="67" customFormat="1" ht="19.8" x14ac:dyDescent="0.6">
      <c r="A66" s="67" t="s">
        <v>12</v>
      </c>
      <c r="B66" s="68"/>
      <c r="C66" s="68"/>
      <c r="G66" s="72"/>
    </row>
    <row r="67" spans="1:14" ht="20.100000000000001" customHeight="1" x14ac:dyDescent="0.6">
      <c r="H67" s="1"/>
      <c r="K67" s="87" t="s">
        <v>50</v>
      </c>
    </row>
    <row r="68" spans="1:14" ht="20.100000000000001" customHeight="1" x14ac:dyDescent="0.6">
      <c r="A68" s="5" t="s">
        <v>86</v>
      </c>
    </row>
    <row r="69" spans="1:14" ht="20.100000000000001" customHeight="1" x14ac:dyDescent="0.6">
      <c r="A69" s="5" t="s">
        <v>105</v>
      </c>
    </row>
    <row r="70" spans="1:14" ht="20.100000000000001" customHeight="1" x14ac:dyDescent="0.6">
      <c r="A70" s="6" t="s">
        <v>226</v>
      </c>
      <c r="B70" s="85"/>
      <c r="C70" s="7"/>
      <c r="D70" s="8"/>
      <c r="E70" s="9"/>
      <c r="F70" s="8"/>
      <c r="G70" s="9"/>
      <c r="H70" s="8"/>
      <c r="I70" s="9"/>
      <c r="J70" s="8"/>
    </row>
    <row r="71" spans="1:14" ht="20.100000000000001" customHeight="1" x14ac:dyDescent="0.6">
      <c r="A71" s="7"/>
      <c r="B71" s="85"/>
      <c r="C71" s="7"/>
      <c r="D71" s="12"/>
      <c r="E71" s="12"/>
      <c r="F71" s="12"/>
      <c r="G71" s="12"/>
      <c r="H71" s="12"/>
      <c r="I71" s="12"/>
      <c r="K71" s="10" t="s">
        <v>67</v>
      </c>
    </row>
    <row r="72" spans="1:14" ht="20.100000000000001" customHeight="1" x14ac:dyDescent="0.6">
      <c r="D72" s="186" t="s">
        <v>0</v>
      </c>
      <c r="E72" s="186"/>
      <c r="F72" s="186"/>
      <c r="G72" s="91"/>
      <c r="H72" s="186" t="s">
        <v>1</v>
      </c>
      <c r="I72" s="186"/>
      <c r="J72" s="186"/>
    </row>
    <row r="73" spans="1:14" ht="20.100000000000001" customHeight="1" x14ac:dyDescent="0.6">
      <c r="B73" s="11" t="s">
        <v>2</v>
      </c>
      <c r="D73" s="11">
        <v>2564</v>
      </c>
      <c r="E73" s="14"/>
      <c r="F73" s="11">
        <v>2563</v>
      </c>
      <c r="G73" s="14"/>
      <c r="H73" s="11">
        <v>2564</v>
      </c>
      <c r="I73" s="14"/>
      <c r="J73" s="11">
        <v>2563</v>
      </c>
    </row>
    <row r="74" spans="1:14" ht="20.100000000000001" customHeight="1" x14ac:dyDescent="0.6">
      <c r="A74" s="22" t="s">
        <v>184</v>
      </c>
      <c r="B74" s="85"/>
      <c r="D74" s="85"/>
      <c r="E74" s="14"/>
      <c r="F74" s="85" t="s">
        <v>186</v>
      </c>
      <c r="G74" s="14"/>
      <c r="H74" s="85"/>
      <c r="I74" s="14"/>
      <c r="J74" s="85"/>
    </row>
    <row r="75" spans="1:14" ht="20.100000000000001" customHeight="1" x14ac:dyDescent="0.6">
      <c r="A75" s="22" t="s">
        <v>185</v>
      </c>
      <c r="B75" s="85"/>
      <c r="D75" s="85"/>
      <c r="E75" s="14"/>
      <c r="F75" s="85"/>
      <c r="G75" s="14"/>
      <c r="H75" s="85"/>
      <c r="I75" s="14"/>
      <c r="J75" s="85"/>
    </row>
    <row r="76" spans="1:14" ht="20.100000000000001" customHeight="1" x14ac:dyDescent="0.6">
      <c r="A76" s="22" t="s">
        <v>44</v>
      </c>
      <c r="B76" s="85"/>
      <c r="D76" s="85"/>
      <c r="E76" s="14"/>
      <c r="F76" s="85"/>
      <c r="G76" s="14"/>
      <c r="H76" s="85"/>
      <c r="I76" s="14"/>
      <c r="J76" s="85"/>
    </row>
    <row r="77" spans="1:14" ht="20.100000000000001" customHeight="1" x14ac:dyDescent="0.5">
      <c r="A77" s="1" t="s">
        <v>160</v>
      </c>
      <c r="B77" s="44">
        <v>2</v>
      </c>
      <c r="D77" s="116">
        <f>462319-D78</f>
        <v>414390</v>
      </c>
      <c r="E77" s="69"/>
      <c r="F77" s="116">
        <v>363335</v>
      </c>
      <c r="G77" s="69"/>
      <c r="H77" s="116">
        <f>252343-H78</f>
        <v>218890</v>
      </c>
      <c r="I77" s="69"/>
      <c r="J77" s="116">
        <v>225203</v>
      </c>
      <c r="L77" s="181"/>
      <c r="M77" s="180"/>
      <c r="N77" s="180"/>
    </row>
    <row r="78" spans="1:14" ht="20.100000000000001" customHeight="1" x14ac:dyDescent="0.5">
      <c r="A78" s="1" t="s">
        <v>134</v>
      </c>
      <c r="B78" s="44">
        <v>2</v>
      </c>
      <c r="D78" s="116">
        <v>47929</v>
      </c>
      <c r="E78" s="69"/>
      <c r="F78" s="116">
        <v>46679</v>
      </c>
      <c r="G78" s="69"/>
      <c r="H78" s="116">
        <v>33453</v>
      </c>
      <c r="I78" s="69"/>
      <c r="J78" s="116">
        <v>41661</v>
      </c>
      <c r="L78" s="180"/>
      <c r="N78" s="180"/>
    </row>
    <row r="79" spans="1:14" ht="20.100000000000001" customHeight="1" x14ac:dyDescent="0.5">
      <c r="A79" s="1" t="s">
        <v>244</v>
      </c>
      <c r="B79" s="44"/>
      <c r="D79" s="116">
        <v>711</v>
      </c>
      <c r="E79" s="69"/>
      <c r="F79" s="175">
        <v>893</v>
      </c>
      <c r="G79" s="69"/>
      <c r="H79" s="116">
        <v>12</v>
      </c>
      <c r="I79" s="69"/>
      <c r="J79" s="116">
        <v>117</v>
      </c>
      <c r="L79" s="69"/>
      <c r="N79" s="69"/>
    </row>
    <row r="80" spans="1:14" ht="20.100000000000001" customHeight="1" x14ac:dyDescent="0.5">
      <c r="A80" s="1" t="s">
        <v>149</v>
      </c>
      <c r="B80" s="44">
        <v>2</v>
      </c>
      <c r="D80" s="116">
        <v>63</v>
      </c>
      <c r="E80" s="69"/>
      <c r="F80" s="116">
        <v>134</v>
      </c>
      <c r="G80" s="69"/>
      <c r="H80" s="116">
        <v>3368</v>
      </c>
      <c r="I80" s="69"/>
      <c r="J80" s="116">
        <v>14043</v>
      </c>
      <c r="L80" s="180"/>
    </row>
    <row r="81" spans="1:13" ht="20.100000000000001" customHeight="1" x14ac:dyDescent="0.5">
      <c r="A81" s="1" t="s">
        <v>24</v>
      </c>
      <c r="B81" s="44">
        <v>2</v>
      </c>
      <c r="D81" s="111">
        <v>1927</v>
      </c>
      <c r="E81" s="69"/>
      <c r="F81" s="111">
        <v>1855</v>
      </c>
      <c r="G81" s="69"/>
      <c r="H81" s="111">
        <v>3421</v>
      </c>
      <c r="I81" s="69"/>
      <c r="J81" s="111">
        <v>6296</v>
      </c>
    </row>
    <row r="82" spans="1:13" ht="20.100000000000001" customHeight="1" x14ac:dyDescent="0.6">
      <c r="A82" s="5" t="s">
        <v>45</v>
      </c>
      <c r="B82" s="44"/>
      <c r="D82" s="93">
        <f>SUM(D77:D81)</f>
        <v>465020</v>
      </c>
      <c r="E82" s="69"/>
      <c r="F82" s="93">
        <f>SUM(F77:F81)</f>
        <v>412896</v>
      </c>
      <c r="G82" s="69"/>
      <c r="H82" s="93">
        <f>SUM(H77:H81)</f>
        <v>259144</v>
      </c>
      <c r="I82" s="69"/>
      <c r="J82" s="93">
        <f>SUM(J77:J81)</f>
        <v>287320</v>
      </c>
    </row>
    <row r="83" spans="1:13" ht="20.100000000000001" customHeight="1" x14ac:dyDescent="0.6">
      <c r="A83" s="5" t="s">
        <v>46</v>
      </c>
      <c r="B83" s="44"/>
      <c r="D83" s="70"/>
      <c r="E83" s="69"/>
      <c r="F83" s="70"/>
      <c r="G83" s="69"/>
      <c r="H83" s="70"/>
      <c r="I83" s="69"/>
      <c r="J83" s="70"/>
    </row>
    <row r="84" spans="1:13" ht="20.100000000000001" customHeight="1" x14ac:dyDescent="0.6">
      <c r="A84" s="1" t="s">
        <v>161</v>
      </c>
      <c r="B84" s="44">
        <v>2</v>
      </c>
      <c r="C84" s="7"/>
      <c r="D84" s="73">
        <f>337260-D85</f>
        <v>299980</v>
      </c>
      <c r="E84" s="70"/>
      <c r="F84" s="73">
        <v>265002</v>
      </c>
      <c r="G84" s="70"/>
      <c r="H84" s="73">
        <v>142865</v>
      </c>
      <c r="I84" s="70"/>
      <c r="J84" s="73">
        <v>150863</v>
      </c>
      <c r="L84" s="7"/>
      <c r="M84" s="7"/>
    </row>
    <row r="85" spans="1:13" ht="20.100000000000001" customHeight="1" x14ac:dyDescent="0.6">
      <c r="A85" s="1" t="s">
        <v>135</v>
      </c>
      <c r="B85" s="44">
        <v>2</v>
      </c>
      <c r="C85" s="7"/>
      <c r="D85" s="73">
        <v>37280</v>
      </c>
      <c r="E85" s="70"/>
      <c r="F85" s="73">
        <v>34165</v>
      </c>
      <c r="G85" s="70"/>
      <c r="H85" s="73">
        <v>25885</v>
      </c>
      <c r="I85" s="70"/>
      <c r="J85" s="73">
        <v>31687</v>
      </c>
      <c r="L85" s="7"/>
      <c r="M85" s="7"/>
    </row>
    <row r="86" spans="1:13" ht="20.100000000000001" customHeight="1" x14ac:dyDescent="0.6">
      <c r="A86" s="1" t="s">
        <v>137</v>
      </c>
      <c r="B86" s="44"/>
      <c r="D86" s="73">
        <v>13768</v>
      </c>
      <c r="E86" s="69"/>
      <c r="F86" s="73">
        <v>13559</v>
      </c>
      <c r="G86" s="69"/>
      <c r="H86" s="73">
        <v>10596</v>
      </c>
      <c r="I86" s="69"/>
      <c r="J86" s="73">
        <v>10626</v>
      </c>
    </row>
    <row r="87" spans="1:13" ht="20.100000000000001" customHeight="1" x14ac:dyDescent="0.6">
      <c r="A87" s="1" t="s">
        <v>25</v>
      </c>
      <c r="B87" s="44">
        <v>2</v>
      </c>
      <c r="D87" s="73">
        <v>83015</v>
      </c>
      <c r="E87" s="69"/>
      <c r="F87" s="73">
        <v>81670</v>
      </c>
      <c r="G87" s="69"/>
      <c r="H87" s="73">
        <f>32436-H88-H90</f>
        <v>60907</v>
      </c>
      <c r="I87" s="69"/>
      <c r="J87" s="73">
        <v>62649</v>
      </c>
    </row>
    <row r="88" spans="1:13" ht="20.100000000000001" customHeight="1" x14ac:dyDescent="0.6">
      <c r="A88" s="1" t="s">
        <v>248</v>
      </c>
      <c r="B88" s="44"/>
      <c r="D88" s="73">
        <v>2036</v>
      </c>
      <c r="E88" s="69"/>
      <c r="F88" s="73">
        <v>23152</v>
      </c>
      <c r="G88" s="69"/>
      <c r="H88" s="73">
        <v>564</v>
      </c>
      <c r="I88" s="69"/>
      <c r="J88" s="73">
        <v>30053</v>
      </c>
    </row>
    <row r="89" spans="1:13" ht="20.100000000000001" customHeight="1" x14ac:dyDescent="0.6">
      <c r="A89" s="1" t="s">
        <v>249</v>
      </c>
      <c r="B89" s="44"/>
      <c r="D89" s="73"/>
      <c r="E89" s="69"/>
      <c r="F89" s="73"/>
      <c r="G89" s="69"/>
      <c r="H89" s="73"/>
      <c r="I89" s="69"/>
      <c r="J89" s="73"/>
    </row>
    <row r="90" spans="1:13" ht="20.100000000000001" customHeight="1" x14ac:dyDescent="0.6">
      <c r="A90" s="1" t="s">
        <v>233</v>
      </c>
      <c r="B90" s="44"/>
      <c r="D90" s="73">
        <v>0</v>
      </c>
      <c r="E90" s="69"/>
      <c r="F90" s="73">
        <v>0</v>
      </c>
      <c r="G90" s="69"/>
      <c r="H90" s="73">
        <v>-29035</v>
      </c>
      <c r="I90" s="69"/>
      <c r="J90" s="73">
        <v>0</v>
      </c>
    </row>
    <row r="91" spans="1:13" ht="20.100000000000001" customHeight="1" x14ac:dyDescent="0.6">
      <c r="A91" s="1" t="s">
        <v>170</v>
      </c>
      <c r="B91" s="44"/>
      <c r="D91" s="73">
        <v>0</v>
      </c>
      <c r="E91" s="69"/>
      <c r="F91" s="73">
        <v>0</v>
      </c>
      <c r="G91" s="69"/>
      <c r="H91" s="73">
        <v>0</v>
      </c>
      <c r="I91" s="69"/>
      <c r="J91" s="73">
        <v>5722</v>
      </c>
    </row>
    <row r="92" spans="1:13" ht="20.100000000000001" customHeight="1" x14ac:dyDescent="0.6">
      <c r="A92" s="182" t="s">
        <v>227</v>
      </c>
      <c r="B92" s="44"/>
      <c r="D92" s="73">
        <v>0</v>
      </c>
      <c r="E92" s="69"/>
      <c r="F92" s="73">
        <v>0</v>
      </c>
      <c r="G92" s="69"/>
      <c r="H92" s="73">
        <v>0</v>
      </c>
      <c r="I92" s="69"/>
      <c r="J92" s="73">
        <v>4328</v>
      </c>
    </row>
    <row r="93" spans="1:13" ht="20.100000000000001" customHeight="1" x14ac:dyDescent="0.6">
      <c r="A93" s="5" t="s">
        <v>47</v>
      </c>
      <c r="B93" s="44"/>
      <c r="D93" s="93">
        <f>SUM(D84:D92)</f>
        <v>436079</v>
      </c>
      <c r="E93" s="73"/>
      <c r="F93" s="93">
        <f>SUM(F84:F92)</f>
        <v>417548</v>
      </c>
      <c r="G93" s="70"/>
      <c r="H93" s="93">
        <f>SUM(H84:H92)</f>
        <v>211782</v>
      </c>
      <c r="I93" s="70"/>
      <c r="J93" s="93">
        <f>SUM(J84:J92)</f>
        <v>295928</v>
      </c>
    </row>
    <row r="94" spans="1:13" ht="20.100000000000001" customHeight="1" x14ac:dyDescent="0.6">
      <c r="A94" s="5" t="s">
        <v>150</v>
      </c>
      <c r="B94" s="44"/>
      <c r="D94" s="70">
        <f>D82-D93</f>
        <v>28941</v>
      </c>
      <c r="E94" s="69"/>
      <c r="F94" s="70">
        <f>F82-F93</f>
        <v>-4652</v>
      </c>
      <c r="G94" s="69"/>
      <c r="H94" s="70">
        <f>H82-H93</f>
        <v>47362</v>
      </c>
      <c r="I94" s="70"/>
      <c r="J94" s="70">
        <f>J82-J93</f>
        <v>-8608</v>
      </c>
    </row>
    <row r="95" spans="1:13" ht="20.100000000000001" customHeight="1" x14ac:dyDescent="0.6">
      <c r="A95" s="1" t="s">
        <v>219</v>
      </c>
      <c r="B95" s="44"/>
      <c r="D95" s="77">
        <v>-5266</v>
      </c>
      <c r="E95" s="69"/>
      <c r="F95" s="77">
        <v>-5265</v>
      </c>
      <c r="G95" s="69"/>
      <c r="H95" s="77">
        <v>-3712</v>
      </c>
      <c r="I95" s="70"/>
      <c r="J95" s="77">
        <v>-4070</v>
      </c>
    </row>
    <row r="96" spans="1:13" ht="20.100000000000001" customHeight="1" x14ac:dyDescent="0.6">
      <c r="A96" s="5" t="s">
        <v>178</v>
      </c>
      <c r="B96" s="44"/>
      <c r="D96" s="70">
        <f>SUM(D94:D95)</f>
        <v>23675</v>
      </c>
      <c r="E96" s="69"/>
      <c r="F96" s="70">
        <f>SUM(F94:F95)</f>
        <v>-9917</v>
      </c>
      <c r="G96" s="69"/>
      <c r="H96" s="70">
        <f>SUM(H94:H95)</f>
        <v>43650</v>
      </c>
      <c r="I96" s="70"/>
      <c r="J96" s="70">
        <f>SUM(J94:J95)</f>
        <v>-12678</v>
      </c>
    </row>
    <row r="97" spans="1:11" ht="20.100000000000001" customHeight="1" x14ac:dyDescent="0.6">
      <c r="A97" s="1" t="s">
        <v>236</v>
      </c>
      <c r="B97" s="44">
        <v>14</v>
      </c>
      <c r="D97" s="179">
        <v>-4804</v>
      </c>
      <c r="E97" s="69"/>
      <c r="F97" s="179">
        <v>-1568</v>
      </c>
      <c r="G97" s="69"/>
      <c r="H97" s="179">
        <v>-2260</v>
      </c>
      <c r="I97" s="69"/>
      <c r="J97" s="179">
        <v>-68470</v>
      </c>
    </row>
    <row r="98" spans="1:11" ht="20.100000000000001" customHeight="1" x14ac:dyDescent="0.6">
      <c r="A98" s="5" t="s">
        <v>187</v>
      </c>
      <c r="B98" s="44"/>
      <c r="D98" s="93">
        <f>SUM(D96:D97)</f>
        <v>18871</v>
      </c>
      <c r="E98" s="70"/>
      <c r="F98" s="93">
        <f>SUM(F96:F97)</f>
        <v>-11485</v>
      </c>
      <c r="G98" s="70"/>
      <c r="H98" s="93">
        <f>SUM(H96:H97)</f>
        <v>41390</v>
      </c>
      <c r="I98" s="70"/>
      <c r="J98" s="93">
        <f>SUM(J96:J97)</f>
        <v>-81148</v>
      </c>
    </row>
    <row r="99" spans="1:11" ht="20.100000000000001" customHeight="1" x14ac:dyDescent="0.6">
      <c r="A99" s="5"/>
      <c r="B99" s="44"/>
      <c r="D99" s="70"/>
      <c r="E99" s="70"/>
      <c r="F99" s="70"/>
      <c r="G99" s="70"/>
      <c r="H99" s="70"/>
      <c r="I99" s="70"/>
      <c r="J99" s="70"/>
    </row>
    <row r="100" spans="1:11" ht="20.100000000000001" customHeight="1" x14ac:dyDescent="0.6">
      <c r="A100" s="5" t="s">
        <v>188</v>
      </c>
      <c r="B100" s="44"/>
      <c r="D100" s="70"/>
      <c r="E100" s="70"/>
      <c r="F100" s="70"/>
      <c r="G100" s="70"/>
      <c r="H100" s="70"/>
      <c r="I100" s="70"/>
      <c r="J100" s="70"/>
    </row>
    <row r="101" spans="1:11" ht="20.100000000000001" customHeight="1" x14ac:dyDescent="0.6">
      <c r="A101" s="1" t="s">
        <v>189</v>
      </c>
      <c r="B101" s="44">
        <v>17</v>
      </c>
      <c r="D101" s="77">
        <v>3330</v>
      </c>
      <c r="E101" s="70"/>
      <c r="F101" s="77">
        <v>-34197</v>
      </c>
      <c r="G101" s="70"/>
      <c r="H101" s="77">
        <v>0</v>
      </c>
      <c r="I101" s="70"/>
      <c r="J101" s="77">
        <v>0</v>
      </c>
    </row>
    <row r="102" spans="1:11" ht="20.100000000000001" customHeight="1" x14ac:dyDescent="0.6">
      <c r="A102" s="5" t="s">
        <v>111</v>
      </c>
      <c r="B102" s="44"/>
      <c r="D102" s="93">
        <f>SUM(D98,D101)</f>
        <v>22201</v>
      </c>
      <c r="E102" s="70"/>
      <c r="F102" s="93">
        <f>SUM(F98,F101)</f>
        <v>-45682</v>
      </c>
      <c r="G102" s="70"/>
      <c r="H102" s="93">
        <f>SUM(H98,H101)</f>
        <v>41390</v>
      </c>
      <c r="I102" s="70"/>
      <c r="J102" s="93">
        <f>SUM(J98,J101)</f>
        <v>-81148</v>
      </c>
    </row>
    <row r="103" spans="1:11" ht="20.100000000000001" customHeight="1" x14ac:dyDescent="0.6">
      <c r="A103" s="5"/>
      <c r="B103" s="44"/>
      <c r="D103" s="70"/>
      <c r="E103" s="70"/>
      <c r="F103" s="70"/>
      <c r="G103" s="70"/>
      <c r="H103" s="70"/>
      <c r="I103" s="70"/>
      <c r="J103" s="70"/>
    </row>
    <row r="104" spans="1:11" ht="20.100000000000001" customHeight="1" x14ac:dyDescent="0.6">
      <c r="A104" s="5" t="s">
        <v>98</v>
      </c>
      <c r="B104" s="44"/>
      <c r="D104" s="70"/>
      <c r="E104" s="70"/>
      <c r="F104" s="70"/>
      <c r="G104" s="70"/>
      <c r="H104" s="70"/>
      <c r="I104" s="70"/>
      <c r="J104" s="70"/>
    </row>
    <row r="105" spans="1:11" ht="20.100000000000001" customHeight="1" x14ac:dyDescent="0.6">
      <c r="A105" s="5" t="s">
        <v>40</v>
      </c>
      <c r="B105" s="44"/>
      <c r="D105" s="77">
        <v>0</v>
      </c>
      <c r="E105" s="70"/>
      <c r="F105" s="77">
        <v>0</v>
      </c>
      <c r="G105" s="70"/>
      <c r="H105" s="77">
        <v>0</v>
      </c>
      <c r="I105" s="70"/>
      <c r="J105" s="77">
        <v>0</v>
      </c>
    </row>
    <row r="106" spans="1:11" ht="20.100000000000001" customHeight="1" x14ac:dyDescent="0.6">
      <c r="A106" s="5"/>
      <c r="B106" s="44"/>
      <c r="D106" s="70"/>
      <c r="E106" s="70"/>
      <c r="F106" s="70"/>
      <c r="G106" s="70"/>
      <c r="H106" s="70"/>
      <c r="I106" s="70"/>
      <c r="J106" s="70"/>
    </row>
    <row r="107" spans="1:11" ht="20.100000000000001" customHeight="1" thickBot="1" x14ac:dyDescent="0.65">
      <c r="A107" s="5" t="s">
        <v>41</v>
      </c>
      <c r="B107" s="44"/>
      <c r="D107" s="108">
        <f>SUM(D102,D105)</f>
        <v>22201</v>
      </c>
      <c r="E107" s="70"/>
      <c r="F107" s="108">
        <f>SUM(F102,F105)</f>
        <v>-45682</v>
      </c>
      <c r="G107" s="70"/>
      <c r="H107" s="108">
        <f>SUM(H102,H105)</f>
        <v>41390</v>
      </c>
      <c r="I107" s="70"/>
      <c r="J107" s="108">
        <f>SUM(J102,J105)</f>
        <v>-81148</v>
      </c>
    </row>
    <row r="108" spans="1:11" ht="20.100000000000001" customHeight="1" thickTop="1" x14ac:dyDescent="0.6">
      <c r="A108" s="5"/>
      <c r="B108" s="44"/>
      <c r="D108" s="70"/>
      <c r="E108" s="70"/>
      <c r="F108" s="70"/>
      <c r="G108" s="70"/>
      <c r="H108" s="70"/>
      <c r="I108" s="70"/>
      <c r="J108" s="70"/>
    </row>
    <row r="109" spans="1:11" ht="20.100000000000001" customHeight="1" x14ac:dyDescent="0.6">
      <c r="A109" s="67" t="s">
        <v>12</v>
      </c>
      <c r="B109" s="44"/>
      <c r="D109" s="70"/>
      <c r="E109" s="70"/>
      <c r="F109" s="70"/>
      <c r="G109" s="70"/>
      <c r="H109" s="70"/>
      <c r="I109" s="70"/>
      <c r="J109" s="70"/>
    </row>
    <row r="110" spans="1:11" ht="20.100000000000001" customHeight="1" x14ac:dyDescent="0.6">
      <c r="H110" s="1"/>
      <c r="K110" s="87" t="s">
        <v>50</v>
      </c>
    </row>
    <row r="111" spans="1:11" ht="20.100000000000001" customHeight="1" x14ac:dyDescent="0.6">
      <c r="A111" s="5" t="s">
        <v>86</v>
      </c>
    </row>
    <row r="112" spans="1:11" ht="20.100000000000001" customHeight="1" x14ac:dyDescent="0.6">
      <c r="A112" s="5" t="s">
        <v>136</v>
      </c>
    </row>
    <row r="113" spans="1:13" ht="20.100000000000001" customHeight="1" x14ac:dyDescent="0.6">
      <c r="A113" s="6" t="s">
        <v>226</v>
      </c>
      <c r="B113" s="85"/>
      <c r="C113" s="7"/>
      <c r="D113" s="8"/>
      <c r="E113" s="9"/>
      <c r="F113" s="8"/>
      <c r="G113" s="9"/>
      <c r="H113" s="8"/>
      <c r="I113" s="9"/>
      <c r="J113" s="8"/>
    </row>
    <row r="114" spans="1:13" ht="20.100000000000001" customHeight="1" x14ac:dyDescent="0.6">
      <c r="A114" s="7"/>
      <c r="B114" s="85"/>
      <c r="C114" s="7"/>
      <c r="D114" s="12"/>
      <c r="E114" s="12"/>
      <c r="F114" s="12"/>
      <c r="G114" s="12"/>
      <c r="H114" s="12"/>
      <c r="I114" s="12"/>
      <c r="K114" s="10" t="s">
        <v>67</v>
      </c>
    </row>
    <row r="115" spans="1:13" ht="20.100000000000001" customHeight="1" x14ac:dyDescent="0.6">
      <c r="D115" s="186" t="s">
        <v>0</v>
      </c>
      <c r="E115" s="186"/>
      <c r="F115" s="186"/>
      <c r="G115" s="91"/>
      <c r="H115" s="186" t="s">
        <v>1</v>
      </c>
      <c r="I115" s="186"/>
      <c r="J115" s="186"/>
    </row>
    <row r="116" spans="1:13" ht="20.100000000000001" customHeight="1" x14ac:dyDescent="0.6">
      <c r="B116" s="85"/>
      <c r="D116" s="11">
        <v>2564</v>
      </c>
      <c r="E116" s="14"/>
      <c r="F116" s="11">
        <v>2563</v>
      </c>
      <c r="G116" s="14"/>
      <c r="H116" s="11">
        <v>2564</v>
      </c>
      <c r="I116" s="14"/>
      <c r="J116" s="11">
        <v>2563</v>
      </c>
    </row>
    <row r="117" spans="1:13" ht="20.100000000000001" customHeight="1" x14ac:dyDescent="0.6">
      <c r="B117" s="85"/>
      <c r="D117" s="85"/>
      <c r="E117" s="14"/>
      <c r="F117" s="70" t="s">
        <v>186</v>
      </c>
      <c r="G117" s="14"/>
      <c r="H117" s="85"/>
      <c r="I117" s="14"/>
      <c r="J117" s="85"/>
    </row>
    <row r="118" spans="1:13" ht="20.100000000000001" customHeight="1" x14ac:dyDescent="0.6">
      <c r="A118" s="5" t="s">
        <v>138</v>
      </c>
      <c r="B118" s="44"/>
      <c r="D118" s="70"/>
      <c r="E118" s="70"/>
      <c r="F118" s="70"/>
      <c r="G118" s="70"/>
      <c r="H118" s="70"/>
      <c r="I118" s="70"/>
      <c r="J118" s="70"/>
      <c r="M118" s="163"/>
    </row>
    <row r="119" spans="1:13" ht="20.100000000000001" customHeight="1" thickBot="1" x14ac:dyDescent="0.65">
      <c r="A119" s="1" t="s">
        <v>48</v>
      </c>
      <c r="B119" s="44"/>
      <c r="D119" s="45">
        <f>D121-D120</f>
        <v>20050</v>
      </c>
      <c r="E119" s="74"/>
      <c r="F119" s="45">
        <v>-42374</v>
      </c>
      <c r="G119" s="74"/>
      <c r="H119" s="108">
        <f>H98</f>
        <v>41390</v>
      </c>
      <c r="I119" s="75"/>
      <c r="J119" s="108">
        <f>J98</f>
        <v>-81148</v>
      </c>
      <c r="M119" s="162"/>
    </row>
    <row r="120" spans="1:13" ht="20.100000000000001" customHeight="1" thickTop="1" x14ac:dyDescent="0.6">
      <c r="A120" s="1" t="s">
        <v>49</v>
      </c>
      <c r="B120" s="44"/>
      <c r="D120" s="63">
        <v>2151</v>
      </c>
      <c r="E120" s="74"/>
      <c r="F120" s="63">
        <v>-3308</v>
      </c>
      <c r="G120" s="74"/>
      <c r="H120" s="75"/>
      <c r="I120" s="75"/>
      <c r="J120" s="75"/>
      <c r="M120" s="162"/>
    </row>
    <row r="121" spans="1:13" ht="20.100000000000001" customHeight="1" thickBot="1" x14ac:dyDescent="0.65">
      <c r="B121" s="44"/>
      <c r="D121" s="71">
        <f>D102</f>
        <v>22201</v>
      </c>
      <c r="E121" s="70"/>
      <c r="F121" s="71">
        <f>F102</f>
        <v>-45682</v>
      </c>
      <c r="G121" s="76"/>
      <c r="H121" s="76"/>
      <c r="I121" s="76"/>
      <c r="J121" s="76"/>
      <c r="M121" s="163"/>
    </row>
    <row r="122" spans="1:13" ht="20.100000000000001" customHeight="1" thickTop="1" x14ac:dyDescent="0.6">
      <c r="A122" s="5" t="s">
        <v>99</v>
      </c>
      <c r="B122" s="44"/>
      <c r="D122" s="70"/>
      <c r="E122" s="70"/>
      <c r="F122" s="70"/>
      <c r="G122" s="76"/>
      <c r="H122" s="76"/>
      <c r="I122" s="76"/>
      <c r="J122" s="76"/>
      <c r="M122" s="163"/>
    </row>
    <row r="123" spans="1:13" ht="20.100000000000001" customHeight="1" thickBot="1" x14ac:dyDescent="0.65">
      <c r="A123" s="1" t="s">
        <v>48</v>
      </c>
      <c r="B123" s="44"/>
      <c r="D123" s="45">
        <f>D125-D124</f>
        <v>20050</v>
      </c>
      <c r="E123" s="70"/>
      <c r="F123" s="45">
        <v>-42374</v>
      </c>
      <c r="G123" s="76"/>
      <c r="H123" s="108">
        <f>H107</f>
        <v>41390</v>
      </c>
      <c r="I123" s="76"/>
      <c r="J123" s="108">
        <f>J107</f>
        <v>-81148</v>
      </c>
      <c r="M123" s="162"/>
    </row>
    <row r="124" spans="1:13" ht="20.100000000000001" customHeight="1" thickTop="1" x14ac:dyDescent="0.6">
      <c r="A124" s="1" t="s">
        <v>49</v>
      </c>
      <c r="B124" s="44"/>
      <c r="D124" s="63">
        <v>2151</v>
      </c>
      <c r="E124" s="70"/>
      <c r="F124" s="63">
        <v>-3308</v>
      </c>
      <c r="G124" s="76"/>
      <c r="H124" s="76"/>
      <c r="I124" s="76"/>
      <c r="J124" s="76"/>
      <c r="M124" s="163"/>
    </row>
    <row r="125" spans="1:13" ht="20.100000000000001" customHeight="1" thickBot="1" x14ac:dyDescent="0.65">
      <c r="B125" s="44"/>
      <c r="D125" s="109">
        <f>D107</f>
        <v>22201</v>
      </c>
      <c r="E125" s="70"/>
      <c r="F125" s="109">
        <f>F107</f>
        <v>-45682</v>
      </c>
      <c r="G125" s="76"/>
      <c r="H125" s="76"/>
      <c r="I125" s="76"/>
      <c r="J125" s="76"/>
      <c r="M125" s="163"/>
    </row>
    <row r="126" spans="1:13" ht="20.100000000000001" customHeight="1" thickTop="1" x14ac:dyDescent="0.6">
      <c r="A126" s="5"/>
      <c r="B126" s="44"/>
      <c r="D126" s="70"/>
      <c r="E126" s="70"/>
      <c r="F126" s="70"/>
      <c r="G126" s="70"/>
      <c r="H126" s="70"/>
      <c r="I126" s="70"/>
      <c r="J126" s="70"/>
      <c r="K126" s="10" t="s">
        <v>71</v>
      </c>
    </row>
    <row r="127" spans="1:13" ht="20.100000000000001" customHeight="1" x14ac:dyDescent="0.6">
      <c r="A127" s="5" t="s">
        <v>26</v>
      </c>
      <c r="B127" s="44"/>
      <c r="D127" s="8"/>
      <c r="E127" s="9"/>
      <c r="F127" s="8"/>
      <c r="G127" s="9"/>
      <c r="H127" s="8"/>
      <c r="I127" s="9"/>
      <c r="J127" s="8"/>
    </row>
    <row r="128" spans="1:13" ht="20.100000000000001" customHeight="1" x14ac:dyDescent="0.6">
      <c r="A128" s="1" t="s">
        <v>151</v>
      </c>
    </row>
    <row r="129" spans="1:11" ht="20.100000000000001" customHeight="1" x14ac:dyDescent="0.6">
      <c r="A129" s="1" t="s">
        <v>112</v>
      </c>
      <c r="D129" s="1"/>
      <c r="E129" s="1"/>
      <c r="F129" s="1"/>
      <c r="G129" s="1"/>
      <c r="H129" s="1"/>
      <c r="I129" s="1"/>
      <c r="J129" s="1"/>
    </row>
    <row r="130" spans="1:11" ht="20.100000000000001" customHeight="1" thickBot="1" x14ac:dyDescent="0.65">
      <c r="A130" s="1" t="s">
        <v>216</v>
      </c>
      <c r="D130" s="165">
        <f>(D123-D101)/565143</f>
        <v>2.9585432359597482E-2</v>
      </c>
      <c r="E130" s="166"/>
      <c r="F130" s="165">
        <f>(F123-F101)/565143+0.0001</f>
        <v>-1.4368904330408411E-2</v>
      </c>
      <c r="G130" s="166"/>
      <c r="H130" s="165">
        <f>H119/565142</f>
        <v>7.323823039165378E-2</v>
      </c>
      <c r="I130" s="166"/>
      <c r="J130" s="165">
        <f>J119/565142</f>
        <v>-0.14358869098385893</v>
      </c>
    </row>
    <row r="131" spans="1:11" ht="20.100000000000001" customHeight="1" thickTop="1" thickBot="1" x14ac:dyDescent="0.65">
      <c r="A131" s="1" t="s">
        <v>194</v>
      </c>
      <c r="D131" s="165">
        <f>D101/565143</f>
        <v>5.8923139807093069E-3</v>
      </c>
      <c r="E131" s="166"/>
      <c r="F131" s="165">
        <f>F101/565143</f>
        <v>-6.0510348708203057E-2</v>
      </c>
      <c r="G131" s="166"/>
      <c r="H131" s="165">
        <f>H120/565142</f>
        <v>0</v>
      </c>
      <c r="I131" s="166"/>
      <c r="J131" s="165">
        <f>J120/565142</f>
        <v>0</v>
      </c>
    </row>
    <row r="132" spans="1:11" ht="21" customHeight="1" thickTop="1" x14ac:dyDescent="0.6">
      <c r="D132" s="113"/>
      <c r="F132" s="113"/>
      <c r="J132" s="3" t="s">
        <v>126</v>
      </c>
    </row>
    <row r="133" spans="1:11" s="67" customFormat="1" ht="19.8" x14ac:dyDescent="0.6">
      <c r="A133" s="67" t="s">
        <v>12</v>
      </c>
      <c r="B133" s="68"/>
      <c r="C133" s="68"/>
      <c r="G133" s="72"/>
    </row>
    <row r="134" spans="1:11" ht="22.35" customHeight="1" x14ac:dyDescent="0.6">
      <c r="A134" s="67"/>
      <c r="B134" s="68"/>
      <c r="C134" s="68"/>
      <c r="D134" s="8"/>
      <c r="E134" s="9"/>
      <c r="F134" s="8"/>
      <c r="G134" s="9"/>
      <c r="H134" s="8"/>
      <c r="I134" s="9"/>
      <c r="J134" s="8"/>
      <c r="K134" s="1"/>
    </row>
  </sheetData>
  <sheetProtection selectLockedCells="1" selectUnlockedCells="1"/>
  <mergeCells count="8">
    <mergeCell ref="D72:F72"/>
    <mergeCell ref="H72:J72"/>
    <mergeCell ref="D115:F115"/>
    <mergeCell ref="H115:J115"/>
    <mergeCell ref="D6:F6"/>
    <mergeCell ref="H6:J6"/>
    <mergeCell ref="D48:F48"/>
    <mergeCell ref="H48:J48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0" firstPageNumber="4" orientation="portrait" useFirstPageNumber="1" r:id="rId1"/>
  <headerFooter scaleWithDoc="0"/>
  <rowBreaks count="3" manualBreakCount="3">
    <brk id="42" max="16383" man="1"/>
    <brk id="66" max="16383" man="1"/>
    <brk id="10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showGridLines="0" zoomScaleNormal="100" zoomScaleSheetLayoutView="70" workbookViewId="0">
      <selection activeCell="Z19" sqref="Z19"/>
    </sheetView>
  </sheetViews>
  <sheetFormatPr defaultColWidth="9.125" defaultRowHeight="23.4" x14ac:dyDescent="0.6"/>
  <cols>
    <col min="1" max="1" width="12.875" style="46" customWidth="1"/>
    <col min="2" max="2" width="9.875" style="46" customWidth="1"/>
    <col min="3" max="3" width="24.375" style="46" customWidth="1"/>
    <col min="4" max="4" width="7.125" style="62" customWidth="1"/>
    <col min="5" max="5" width="1.125" style="62" customWidth="1"/>
    <col min="6" max="6" width="15" style="46" customWidth="1"/>
    <col min="7" max="7" width="1.75" style="46" customWidth="1"/>
    <col min="8" max="8" width="15" style="46" customWidth="1"/>
    <col min="9" max="9" width="1.125" style="46" customWidth="1"/>
    <col min="10" max="10" width="15" style="46" customWidth="1"/>
    <col min="11" max="11" width="1.75" style="46" customWidth="1"/>
    <col min="12" max="12" width="15" style="46" customWidth="1"/>
    <col min="13" max="13" width="1.625" style="46" customWidth="1"/>
    <col min="14" max="14" width="15" style="46" customWidth="1"/>
    <col min="15" max="15" width="1.75" style="46" customWidth="1"/>
    <col min="16" max="16" width="17.625" style="46" customWidth="1"/>
    <col min="17" max="17" width="1.75" style="46" customWidth="1"/>
    <col min="18" max="18" width="15" style="46" customWidth="1"/>
    <col min="19" max="19" width="1.75" style="46" customWidth="1"/>
    <col min="20" max="20" width="15" style="46" customWidth="1"/>
    <col min="21" max="21" width="1.75" style="46" customWidth="1"/>
    <col min="22" max="22" width="15" style="46" customWidth="1"/>
    <col min="23" max="23" width="0.875" style="46" customWidth="1"/>
    <col min="24" max="16384" width="9.125" style="46"/>
  </cols>
  <sheetData>
    <row r="1" spans="1:22" ht="22.5" customHeight="1" x14ac:dyDescent="0.6">
      <c r="B1" s="47"/>
      <c r="C1" s="47"/>
      <c r="D1" s="48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53" t="s">
        <v>50</v>
      </c>
    </row>
    <row r="2" spans="1:22" ht="22.5" customHeight="1" x14ac:dyDescent="0.6">
      <c r="A2" s="49" t="s">
        <v>86</v>
      </c>
      <c r="B2" s="49"/>
      <c r="C2" s="49"/>
      <c r="D2" s="50"/>
      <c r="E2" s="50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ht="22.5" customHeight="1" x14ac:dyDescent="0.6">
      <c r="A3" s="49" t="s">
        <v>27</v>
      </c>
      <c r="B3" s="49"/>
      <c r="C3" s="49"/>
      <c r="D3" s="50"/>
      <c r="E3" s="50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ht="22.5" customHeight="1" x14ac:dyDescent="0.6">
      <c r="A4" s="49" t="s">
        <v>226</v>
      </c>
      <c r="B4" s="49"/>
      <c r="C4" s="49"/>
      <c r="D4" s="50"/>
      <c r="E4" s="50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2" ht="22.5" customHeight="1" x14ac:dyDescent="0.6">
      <c r="B5" s="51"/>
      <c r="C5" s="51"/>
      <c r="D5" s="52"/>
      <c r="E5" s="52"/>
      <c r="F5" s="51"/>
      <c r="G5" s="51"/>
      <c r="H5" s="51"/>
      <c r="I5" s="51"/>
      <c r="J5" s="51"/>
      <c r="K5" s="51"/>
      <c r="L5" s="51"/>
      <c r="M5" s="51"/>
      <c r="N5" s="51"/>
      <c r="O5" s="51"/>
      <c r="P5" s="53"/>
      <c r="Q5" s="51"/>
      <c r="R5" s="53"/>
      <c r="S5" s="51"/>
      <c r="T5" s="51"/>
      <c r="U5" s="51"/>
      <c r="V5" s="53" t="s">
        <v>73</v>
      </c>
    </row>
    <row r="6" spans="1:22" ht="22.5" customHeight="1" x14ac:dyDescent="0.6">
      <c r="A6" s="54"/>
      <c r="B6" s="54"/>
      <c r="C6" s="54"/>
      <c r="D6" s="55"/>
      <c r="E6" s="55"/>
      <c r="F6" s="187" t="s">
        <v>0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ht="22.5" customHeight="1" x14ac:dyDescent="0.6">
      <c r="A7" s="54"/>
      <c r="B7" s="54"/>
      <c r="C7" s="54"/>
      <c r="D7" s="56"/>
      <c r="E7" s="56"/>
      <c r="F7" s="188" t="s">
        <v>124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57"/>
      <c r="T7" s="54"/>
      <c r="U7" s="57"/>
      <c r="V7" s="57"/>
    </row>
    <row r="8" spans="1:22" ht="22.5" customHeight="1" x14ac:dyDescent="0.6">
      <c r="A8" s="54"/>
      <c r="B8" s="54"/>
      <c r="C8" s="54"/>
      <c r="D8" s="56"/>
      <c r="E8" s="56"/>
      <c r="F8" s="86"/>
      <c r="G8" s="86"/>
      <c r="H8" s="86"/>
      <c r="I8" s="86"/>
      <c r="J8" s="86"/>
      <c r="K8" s="86"/>
      <c r="L8" s="86"/>
      <c r="M8" s="86"/>
      <c r="N8" s="86"/>
      <c r="O8" s="86"/>
      <c r="P8" s="62" t="s">
        <v>190</v>
      </c>
      <c r="Q8" s="86"/>
      <c r="R8" s="86"/>
      <c r="S8" s="57"/>
      <c r="T8" s="54" t="s">
        <v>51</v>
      </c>
      <c r="U8" s="57"/>
      <c r="V8" s="57"/>
    </row>
    <row r="9" spans="1:22" ht="22.5" customHeight="1" x14ac:dyDescent="0.6">
      <c r="A9" s="54"/>
      <c r="B9" s="54"/>
      <c r="C9" s="54"/>
      <c r="D9" s="56"/>
      <c r="E9" s="56"/>
      <c r="F9" s="86"/>
      <c r="G9" s="86"/>
      <c r="H9" s="86"/>
      <c r="I9" s="86"/>
      <c r="J9" s="54" t="s">
        <v>163</v>
      </c>
      <c r="K9" s="86"/>
      <c r="L9" s="86"/>
      <c r="M9" s="86"/>
      <c r="N9" s="86"/>
      <c r="O9" s="86"/>
      <c r="P9" s="170" t="s">
        <v>20</v>
      </c>
      <c r="Q9" s="62"/>
      <c r="R9" s="86"/>
      <c r="S9" s="57"/>
      <c r="T9" s="54" t="s">
        <v>52</v>
      </c>
      <c r="U9" s="57"/>
      <c r="V9" s="57"/>
    </row>
    <row r="10" spans="1:22" s="54" customFormat="1" ht="22.5" customHeight="1" x14ac:dyDescent="0.6">
      <c r="D10" s="86"/>
      <c r="E10" s="86"/>
      <c r="J10" s="54" t="s">
        <v>155</v>
      </c>
      <c r="L10" s="189" t="s">
        <v>191</v>
      </c>
      <c r="M10" s="189"/>
      <c r="N10" s="189"/>
      <c r="O10" s="86"/>
      <c r="P10" s="54" t="s">
        <v>87</v>
      </c>
      <c r="Q10" s="86"/>
      <c r="R10" s="54" t="s">
        <v>29</v>
      </c>
      <c r="S10" s="86"/>
      <c r="T10" s="54" t="s">
        <v>53</v>
      </c>
      <c r="U10" s="86"/>
      <c r="V10" s="54" t="s">
        <v>29</v>
      </c>
    </row>
    <row r="11" spans="1:22" s="54" customFormat="1" ht="22.5" customHeight="1" x14ac:dyDescent="0.6">
      <c r="E11" s="62"/>
      <c r="F11" s="86" t="s">
        <v>199</v>
      </c>
      <c r="H11" s="54" t="s">
        <v>90</v>
      </c>
      <c r="J11" s="86" t="s">
        <v>156</v>
      </c>
      <c r="L11" s="54" t="s">
        <v>139</v>
      </c>
      <c r="O11" s="86"/>
      <c r="P11" s="54" t="s">
        <v>88</v>
      </c>
      <c r="Q11" s="86"/>
      <c r="R11" s="54" t="s">
        <v>20</v>
      </c>
      <c r="S11" s="86"/>
      <c r="T11" s="54" t="s">
        <v>54</v>
      </c>
      <c r="U11" s="86"/>
      <c r="V11" s="54" t="s">
        <v>55</v>
      </c>
    </row>
    <row r="12" spans="1:22" s="54" customFormat="1" ht="22.5" customHeight="1" x14ac:dyDescent="0.6">
      <c r="D12" s="88"/>
      <c r="E12" s="86"/>
      <c r="F12" s="177" t="s">
        <v>200</v>
      </c>
      <c r="H12" s="177" t="s">
        <v>91</v>
      </c>
      <c r="I12" s="86"/>
      <c r="J12" s="177" t="s">
        <v>157</v>
      </c>
      <c r="L12" s="184" t="s">
        <v>140</v>
      </c>
      <c r="N12" s="184" t="s">
        <v>217</v>
      </c>
      <c r="P12" s="184" t="s">
        <v>89</v>
      </c>
      <c r="R12" s="184" t="s">
        <v>56</v>
      </c>
      <c r="T12" s="184" t="s">
        <v>57</v>
      </c>
      <c r="V12" s="177" t="s">
        <v>58</v>
      </c>
    </row>
    <row r="13" spans="1:22" s="54" customFormat="1" ht="25.5" customHeight="1" x14ac:dyDescent="0.6">
      <c r="A13" s="60" t="s">
        <v>143</v>
      </c>
      <c r="E13" s="86"/>
      <c r="F13" s="82">
        <v>282571</v>
      </c>
      <c r="G13" s="79"/>
      <c r="H13" s="79">
        <v>314001</v>
      </c>
      <c r="I13" s="79"/>
      <c r="J13" s="79">
        <v>0</v>
      </c>
      <c r="K13" s="79"/>
      <c r="L13" s="79">
        <v>7326</v>
      </c>
      <c r="M13" s="79"/>
      <c r="N13" s="79">
        <v>-211708</v>
      </c>
      <c r="O13" s="79"/>
      <c r="P13" s="79">
        <v>3365</v>
      </c>
      <c r="Q13" s="79"/>
      <c r="R13" s="81">
        <f>SUM(F13:P13)</f>
        <v>395555</v>
      </c>
      <c r="S13" s="81"/>
      <c r="T13" s="79">
        <v>15011</v>
      </c>
      <c r="U13" s="81"/>
      <c r="V13" s="81">
        <f>SUM(R13:T13)</f>
        <v>410566</v>
      </c>
    </row>
    <row r="14" spans="1:22" s="54" customFormat="1" ht="25.5" customHeight="1" x14ac:dyDescent="0.6">
      <c r="A14" s="61" t="s">
        <v>127</v>
      </c>
      <c r="B14" s="46"/>
      <c r="C14" s="46"/>
      <c r="D14" s="88"/>
      <c r="E14" s="86"/>
      <c r="F14" s="104">
        <v>0</v>
      </c>
      <c r="G14" s="83"/>
      <c r="H14" s="104">
        <v>0</v>
      </c>
      <c r="I14" s="83"/>
      <c r="J14" s="104">
        <v>0</v>
      </c>
      <c r="K14" s="83"/>
      <c r="L14" s="104">
        <v>0</v>
      </c>
      <c r="M14" s="83"/>
      <c r="N14" s="104">
        <f>PL!F119</f>
        <v>-42374</v>
      </c>
      <c r="O14" s="83"/>
      <c r="P14" s="104">
        <v>0</v>
      </c>
      <c r="Q14" s="83"/>
      <c r="R14" s="106">
        <f t="shared" ref="R14:R16" si="0">SUM(F14:P14)</f>
        <v>-42374</v>
      </c>
      <c r="S14" s="83"/>
      <c r="T14" s="104">
        <f>PL!F120</f>
        <v>-3308</v>
      </c>
      <c r="U14" s="83"/>
      <c r="V14" s="106">
        <f>SUM(R14:T14)</f>
        <v>-45682</v>
      </c>
    </row>
    <row r="15" spans="1:22" s="54" customFormat="1" ht="25.5" customHeight="1" x14ac:dyDescent="0.6">
      <c r="A15" s="61" t="s">
        <v>40</v>
      </c>
      <c r="B15" s="46"/>
      <c r="C15" s="46"/>
      <c r="D15" s="88"/>
      <c r="E15" s="86"/>
      <c r="F15" s="105">
        <v>0</v>
      </c>
      <c r="G15" s="83"/>
      <c r="H15" s="105">
        <v>0</v>
      </c>
      <c r="I15" s="83"/>
      <c r="J15" s="105">
        <v>0</v>
      </c>
      <c r="K15" s="83"/>
      <c r="L15" s="105">
        <v>0</v>
      </c>
      <c r="M15" s="83"/>
      <c r="N15" s="105">
        <v>0</v>
      </c>
      <c r="O15" s="83"/>
      <c r="P15" s="105">
        <v>0</v>
      </c>
      <c r="Q15" s="83"/>
      <c r="R15" s="107">
        <f t="shared" si="0"/>
        <v>0</v>
      </c>
      <c r="S15" s="83"/>
      <c r="T15" s="105">
        <v>0</v>
      </c>
      <c r="U15" s="83"/>
      <c r="V15" s="107">
        <f>SUM(R15:T15)</f>
        <v>0</v>
      </c>
    </row>
    <row r="16" spans="1:22" s="54" customFormat="1" ht="25.5" customHeight="1" x14ac:dyDescent="0.6">
      <c r="A16" s="61" t="s">
        <v>41</v>
      </c>
      <c r="B16" s="46"/>
      <c r="C16" s="46"/>
      <c r="D16" s="88"/>
      <c r="E16" s="86"/>
      <c r="F16" s="79">
        <f>SUM(F14:F15)</f>
        <v>0</v>
      </c>
      <c r="G16" s="79"/>
      <c r="H16" s="79">
        <f>SUM(H14:H15)</f>
        <v>0</v>
      </c>
      <c r="I16" s="79"/>
      <c r="J16" s="79">
        <f>SUM(J14:J15)</f>
        <v>0</v>
      </c>
      <c r="K16" s="79"/>
      <c r="L16" s="79">
        <f>SUM(L14:L15)</f>
        <v>0</v>
      </c>
      <c r="M16" s="79"/>
      <c r="N16" s="79">
        <f>SUM(N14:N15)</f>
        <v>-42374</v>
      </c>
      <c r="O16" s="79"/>
      <c r="P16" s="79">
        <f>SUM(P14:P15)</f>
        <v>0</v>
      </c>
      <c r="Q16" s="83"/>
      <c r="R16" s="79">
        <f t="shared" si="0"/>
        <v>-42374</v>
      </c>
      <c r="S16" s="83"/>
      <c r="T16" s="79">
        <f>SUM(T14:T15)</f>
        <v>-3308</v>
      </c>
      <c r="U16" s="79"/>
      <c r="V16" s="79">
        <f>SUM(V14:V15)</f>
        <v>-45682</v>
      </c>
    </row>
    <row r="17" spans="1:22" ht="22.5" customHeight="1" x14ac:dyDescent="0.6">
      <c r="A17" s="61" t="s">
        <v>164</v>
      </c>
      <c r="D17" s="88"/>
      <c r="E17" s="86"/>
      <c r="F17" s="79">
        <v>0</v>
      </c>
      <c r="G17" s="79"/>
      <c r="H17" s="79">
        <v>0</v>
      </c>
      <c r="I17" s="79"/>
      <c r="J17" s="79">
        <v>0</v>
      </c>
      <c r="K17" s="79"/>
      <c r="L17" s="79">
        <v>0</v>
      </c>
      <c r="M17" s="79"/>
      <c r="N17" s="79">
        <v>0</v>
      </c>
      <c r="O17" s="79"/>
      <c r="P17" s="79">
        <v>0</v>
      </c>
      <c r="Q17" s="83"/>
      <c r="R17" s="79">
        <v>0</v>
      </c>
      <c r="S17" s="83"/>
      <c r="T17" s="79">
        <v>680</v>
      </c>
      <c r="U17" s="79"/>
      <c r="V17" s="81">
        <f>SUM(R17:T17)</f>
        <v>680</v>
      </c>
    </row>
    <row r="18" spans="1:22" ht="22.5" customHeight="1" x14ac:dyDescent="0.6">
      <c r="A18" s="61" t="s">
        <v>165</v>
      </c>
      <c r="D18" s="88"/>
      <c r="E18" s="86"/>
      <c r="F18" s="79">
        <v>0</v>
      </c>
      <c r="G18" s="79"/>
      <c r="H18" s="79">
        <v>0</v>
      </c>
      <c r="I18" s="79"/>
      <c r="J18" s="79">
        <v>-417</v>
      </c>
      <c r="K18" s="79"/>
      <c r="L18" s="79">
        <v>0</v>
      </c>
      <c r="M18" s="79"/>
      <c r="N18" s="79">
        <v>0</v>
      </c>
      <c r="O18" s="79"/>
      <c r="P18" s="79">
        <v>0</v>
      </c>
      <c r="Q18" s="83"/>
      <c r="R18" s="81">
        <f>SUM(F18:P18)</f>
        <v>-417</v>
      </c>
      <c r="S18" s="83"/>
      <c r="T18" s="79">
        <v>417</v>
      </c>
      <c r="U18" s="79"/>
      <c r="V18" s="81">
        <f>SUM(R18:T18)</f>
        <v>0</v>
      </c>
    </row>
    <row r="19" spans="1:22" ht="22.5" customHeight="1" x14ac:dyDescent="0.6">
      <c r="A19" s="61" t="s">
        <v>179</v>
      </c>
      <c r="D19" s="88"/>
      <c r="E19" s="86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3"/>
      <c r="R19" s="81"/>
      <c r="S19" s="83"/>
      <c r="T19" s="79"/>
      <c r="U19" s="79"/>
      <c r="V19" s="81"/>
    </row>
    <row r="20" spans="1:22" ht="22.5" customHeight="1" x14ac:dyDescent="0.6">
      <c r="A20" s="61" t="s">
        <v>180</v>
      </c>
      <c r="D20" s="88"/>
      <c r="E20" s="86"/>
      <c r="F20" s="79">
        <v>0</v>
      </c>
      <c r="G20" s="79"/>
      <c r="H20" s="79">
        <v>0</v>
      </c>
      <c r="I20" s="79"/>
      <c r="J20" s="79">
        <v>0</v>
      </c>
      <c r="K20" s="79"/>
      <c r="L20" s="79">
        <v>0</v>
      </c>
      <c r="M20" s="79"/>
      <c r="N20" s="79">
        <v>0</v>
      </c>
      <c r="O20" s="79"/>
      <c r="P20" s="79">
        <v>0</v>
      </c>
      <c r="Q20" s="83"/>
      <c r="R20" s="81">
        <f>SUM(F20:P20)</f>
        <v>0</v>
      </c>
      <c r="S20" s="83"/>
      <c r="T20" s="79">
        <v>-6569</v>
      </c>
      <c r="U20" s="79"/>
      <c r="V20" s="81">
        <f>SUM(R20:T20)</f>
        <v>-6569</v>
      </c>
    </row>
    <row r="21" spans="1:22" ht="22.5" customHeight="1" thickBot="1" x14ac:dyDescent="0.65">
      <c r="A21" s="60" t="s">
        <v>224</v>
      </c>
      <c r="D21" s="88"/>
      <c r="E21" s="86"/>
      <c r="F21" s="110">
        <f>SUM(F13,F16:F20)</f>
        <v>282571</v>
      </c>
      <c r="G21" s="82"/>
      <c r="H21" s="110">
        <f>SUM(H13,H16:H20)</f>
        <v>314001</v>
      </c>
      <c r="I21" s="164"/>
      <c r="J21" s="110">
        <f>SUM(J13,J16:J20)</f>
        <v>-417</v>
      </c>
      <c r="K21" s="82"/>
      <c r="L21" s="110">
        <f>SUM(L13,L16:L20)</f>
        <v>7326</v>
      </c>
      <c r="M21" s="82"/>
      <c r="N21" s="110">
        <f>SUM(N13,N16:N20)</f>
        <v>-254082</v>
      </c>
      <c r="O21" s="81"/>
      <c r="P21" s="110">
        <f>SUM(P13,P16:P20)</f>
        <v>3365</v>
      </c>
      <c r="Q21" s="81"/>
      <c r="R21" s="110">
        <f>SUM(R13,R16:R20)</f>
        <v>352764</v>
      </c>
      <c r="S21" s="81"/>
      <c r="T21" s="110">
        <f>SUM(T13,T16:T20)</f>
        <v>6231</v>
      </c>
      <c r="U21" s="81"/>
      <c r="V21" s="110">
        <f>SUM(V13,V16:V20)</f>
        <v>358995</v>
      </c>
    </row>
    <row r="22" spans="1:22" ht="12" customHeight="1" thickTop="1" x14ac:dyDescent="0.6">
      <c r="A22" s="61"/>
      <c r="D22" s="88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</row>
    <row r="23" spans="1:22" s="54" customFormat="1" ht="25.5" customHeight="1" x14ac:dyDescent="0.6">
      <c r="A23" s="60" t="s">
        <v>183</v>
      </c>
      <c r="E23" s="86"/>
      <c r="F23" s="82">
        <v>282571</v>
      </c>
      <c r="G23" s="79"/>
      <c r="H23" s="79">
        <v>314001</v>
      </c>
      <c r="I23" s="79"/>
      <c r="J23" s="79">
        <v>-417</v>
      </c>
      <c r="K23" s="79"/>
      <c r="L23" s="79">
        <v>7326</v>
      </c>
      <c r="M23" s="79"/>
      <c r="N23" s="79">
        <v>-299118</v>
      </c>
      <c r="O23" s="79"/>
      <c r="P23" s="79">
        <v>3365</v>
      </c>
      <c r="Q23" s="79"/>
      <c r="R23" s="81">
        <f>SUM(F23:P23)</f>
        <v>307728</v>
      </c>
      <c r="S23" s="81"/>
      <c r="T23" s="79">
        <v>6024</v>
      </c>
      <c r="U23" s="81"/>
      <c r="V23" s="81">
        <f>SUM(R23:T23)</f>
        <v>313752</v>
      </c>
    </row>
    <row r="24" spans="1:22" ht="22.5" customHeight="1" x14ac:dyDescent="0.6">
      <c r="A24" s="61" t="s">
        <v>205</v>
      </c>
      <c r="D24" s="88"/>
      <c r="E24" s="86"/>
      <c r="F24" s="104">
        <v>0</v>
      </c>
      <c r="G24" s="79"/>
      <c r="H24" s="104">
        <v>0</v>
      </c>
      <c r="I24" s="83"/>
      <c r="J24" s="104">
        <v>0</v>
      </c>
      <c r="K24" s="79"/>
      <c r="L24" s="104">
        <v>0</v>
      </c>
      <c r="M24" s="79"/>
      <c r="N24" s="104">
        <f>SUM(PL!D119)</f>
        <v>20050</v>
      </c>
      <c r="O24" s="79"/>
      <c r="P24" s="104">
        <v>0</v>
      </c>
      <c r="Q24" s="83"/>
      <c r="R24" s="106">
        <f t="shared" ref="R24:R25" si="1">SUM(F24:P24)</f>
        <v>20050</v>
      </c>
      <c r="S24" s="83"/>
      <c r="T24" s="104">
        <f>SUM(PL!D120)</f>
        <v>2151</v>
      </c>
      <c r="U24" s="79"/>
      <c r="V24" s="106">
        <f>SUM(R24:T24)</f>
        <v>22201</v>
      </c>
    </row>
    <row r="25" spans="1:22" ht="22.5" customHeight="1" x14ac:dyDescent="0.6">
      <c r="A25" s="61" t="s">
        <v>40</v>
      </c>
      <c r="D25" s="88"/>
      <c r="E25" s="86"/>
      <c r="F25" s="105">
        <v>0</v>
      </c>
      <c r="G25" s="79"/>
      <c r="H25" s="105">
        <v>0</v>
      </c>
      <c r="I25" s="83"/>
      <c r="J25" s="105">
        <v>0</v>
      </c>
      <c r="K25" s="79"/>
      <c r="L25" s="105">
        <v>0</v>
      </c>
      <c r="M25" s="79"/>
      <c r="N25" s="105">
        <f>PL!D105-T25</f>
        <v>0</v>
      </c>
      <c r="O25" s="79"/>
      <c r="P25" s="105">
        <v>0</v>
      </c>
      <c r="Q25" s="83"/>
      <c r="R25" s="107">
        <f t="shared" si="1"/>
        <v>0</v>
      </c>
      <c r="S25" s="83"/>
      <c r="T25" s="105">
        <f>PL!D124-PL!D120</f>
        <v>0</v>
      </c>
      <c r="U25" s="79"/>
      <c r="V25" s="107">
        <f>SUM(R25:T25)</f>
        <v>0</v>
      </c>
    </row>
    <row r="26" spans="1:22" ht="22.5" customHeight="1" x14ac:dyDescent="0.6">
      <c r="A26" s="61" t="s">
        <v>41</v>
      </c>
      <c r="D26" s="88"/>
      <c r="E26" s="86"/>
      <c r="F26" s="79">
        <f>SUM(F24:F25)</f>
        <v>0</v>
      </c>
      <c r="G26" s="79"/>
      <c r="H26" s="79">
        <f>SUM(H24:H25)</f>
        <v>0</v>
      </c>
      <c r="I26" s="79"/>
      <c r="J26" s="79">
        <f>SUM(J24:J25)</f>
        <v>0</v>
      </c>
      <c r="K26" s="79"/>
      <c r="L26" s="79">
        <f>SUM(L24:L25)</f>
        <v>0</v>
      </c>
      <c r="M26" s="79"/>
      <c r="N26" s="79">
        <f>SUM(N24:N25)</f>
        <v>20050</v>
      </c>
      <c r="O26" s="79"/>
      <c r="P26" s="79">
        <f>SUM(P24:P25)</f>
        <v>0</v>
      </c>
      <c r="Q26" s="83"/>
      <c r="R26" s="79">
        <f>SUM(R24:R25)</f>
        <v>20050</v>
      </c>
      <c r="S26" s="83"/>
      <c r="T26" s="79">
        <f>SUM(T24:T25)</f>
        <v>2151</v>
      </c>
      <c r="U26" s="79"/>
      <c r="V26" s="79">
        <f>SUM(V24:V25)</f>
        <v>22201</v>
      </c>
    </row>
    <row r="27" spans="1:22" ht="22.5" customHeight="1" x14ac:dyDescent="0.6">
      <c r="A27" s="61" t="s">
        <v>202</v>
      </c>
      <c r="D27" s="88"/>
      <c r="E27" s="86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83"/>
      <c r="R27" s="81"/>
      <c r="S27" s="83"/>
      <c r="T27" s="79"/>
      <c r="U27" s="79"/>
      <c r="V27" s="81"/>
    </row>
    <row r="28" spans="1:22" ht="22.5" customHeight="1" x14ac:dyDescent="0.6">
      <c r="A28" s="61" t="s">
        <v>237</v>
      </c>
      <c r="D28" s="88"/>
      <c r="E28" s="86"/>
      <c r="F28" s="79">
        <v>0</v>
      </c>
      <c r="G28" s="79"/>
      <c r="H28" s="79">
        <v>-237618</v>
      </c>
      <c r="I28" s="79"/>
      <c r="J28" s="79">
        <v>0</v>
      </c>
      <c r="K28" s="79"/>
      <c r="L28" s="79">
        <v>-7326</v>
      </c>
      <c r="M28" s="79"/>
      <c r="N28" s="79">
        <v>244944</v>
      </c>
      <c r="O28" s="79"/>
      <c r="P28" s="79">
        <v>0</v>
      </c>
      <c r="Q28" s="83"/>
      <c r="R28" s="81">
        <f>SUM(F28:P28)</f>
        <v>0</v>
      </c>
      <c r="S28" s="83"/>
      <c r="T28" s="79">
        <v>0</v>
      </c>
      <c r="U28" s="79"/>
      <c r="V28" s="81">
        <f>SUM(R28:T28)</f>
        <v>0</v>
      </c>
    </row>
    <row r="29" spans="1:22" ht="22.5" customHeight="1" x14ac:dyDescent="0.6">
      <c r="A29" s="61" t="s">
        <v>238</v>
      </c>
      <c r="D29" s="88"/>
      <c r="E29" s="86"/>
      <c r="F29" s="79">
        <v>0</v>
      </c>
      <c r="G29" s="79"/>
      <c r="H29" s="79">
        <v>0</v>
      </c>
      <c r="I29" s="79"/>
      <c r="J29" s="79">
        <v>0</v>
      </c>
      <c r="K29" s="79"/>
      <c r="L29" s="79">
        <v>0</v>
      </c>
      <c r="M29" s="79"/>
      <c r="N29" s="79">
        <v>0</v>
      </c>
      <c r="O29" s="79"/>
      <c r="P29" s="79">
        <v>0</v>
      </c>
      <c r="Q29" s="83"/>
      <c r="R29" s="81">
        <f t="shared" ref="R29" si="2">SUM(F29:P29)</f>
        <v>0</v>
      </c>
      <c r="S29" s="83"/>
      <c r="T29" s="79">
        <v>80000</v>
      </c>
      <c r="U29" s="79"/>
      <c r="V29" s="81">
        <f>SUM(R29:T29)</f>
        <v>80000</v>
      </c>
    </row>
    <row r="30" spans="1:22" ht="22.5" customHeight="1" x14ac:dyDescent="0.6">
      <c r="A30" s="61" t="s">
        <v>239</v>
      </c>
      <c r="D30" s="88"/>
      <c r="E30" s="86"/>
      <c r="F30" s="79">
        <v>0</v>
      </c>
      <c r="G30" s="79"/>
      <c r="H30" s="79">
        <v>0</v>
      </c>
      <c r="I30" s="79"/>
      <c r="J30" s="79">
        <v>-19175</v>
      </c>
      <c r="K30" s="79"/>
      <c r="L30" s="79">
        <v>0</v>
      </c>
      <c r="M30" s="79"/>
      <c r="N30" s="79">
        <v>0</v>
      </c>
      <c r="O30" s="79"/>
      <c r="P30" s="79">
        <v>0</v>
      </c>
      <c r="Q30" s="83"/>
      <c r="R30" s="81">
        <f>SUM(F30:P30)</f>
        <v>-19175</v>
      </c>
      <c r="S30" s="83"/>
      <c r="T30" s="79">
        <v>19175</v>
      </c>
      <c r="U30" s="79"/>
      <c r="V30" s="81">
        <f>SUM(R30:T30)</f>
        <v>0</v>
      </c>
    </row>
    <row r="31" spans="1:22" ht="22.5" customHeight="1" thickBot="1" x14ac:dyDescent="0.65">
      <c r="A31" s="60" t="s">
        <v>225</v>
      </c>
      <c r="D31" s="88"/>
      <c r="E31" s="86"/>
      <c r="F31" s="110">
        <f>SUM(F23,F26:F30)</f>
        <v>282571</v>
      </c>
      <c r="G31" s="82"/>
      <c r="H31" s="110">
        <f>SUM(H23,H26:H30)</f>
        <v>76383</v>
      </c>
      <c r="I31" s="164"/>
      <c r="J31" s="110">
        <f>SUM(J23,J26:J30)</f>
        <v>-19592</v>
      </c>
      <c r="K31" s="82"/>
      <c r="L31" s="110">
        <f>SUM(L23,L26:L30)</f>
        <v>0</v>
      </c>
      <c r="M31" s="82"/>
      <c r="N31" s="110">
        <f>SUM(N23,N26:N30)</f>
        <v>-34124</v>
      </c>
      <c r="O31" s="81"/>
      <c r="P31" s="110">
        <f>SUM(P23,P26:P30)</f>
        <v>3365</v>
      </c>
      <c r="Q31" s="81"/>
      <c r="R31" s="110">
        <f>SUM(R23,R26:R30)</f>
        <v>308603</v>
      </c>
      <c r="S31" s="81"/>
      <c r="T31" s="110">
        <f>SUM(T23,T26:T30)</f>
        <v>107350</v>
      </c>
      <c r="U31" s="81"/>
      <c r="V31" s="110">
        <f>SUM(V23,V26:V30)</f>
        <v>415953</v>
      </c>
    </row>
    <row r="32" spans="1:22" ht="22.5" customHeight="1" thickTop="1" x14ac:dyDescent="0.6">
      <c r="A32" s="60"/>
      <c r="D32" s="86"/>
      <c r="E32" s="86"/>
      <c r="F32" s="86">
        <f>F31-BS!E86</f>
        <v>0</v>
      </c>
      <c r="G32" s="86"/>
      <c r="H32" s="86">
        <f>H31-BS!E87</f>
        <v>0</v>
      </c>
      <c r="I32" s="86"/>
      <c r="J32" s="86">
        <f>J31-BS!E88</f>
        <v>0</v>
      </c>
      <c r="K32" s="86"/>
      <c r="L32" s="86">
        <f>L31-BS!E90</f>
        <v>0</v>
      </c>
      <c r="M32" s="86"/>
      <c r="N32" s="86">
        <f>N31-BS!E91</f>
        <v>0</v>
      </c>
      <c r="O32" s="54"/>
      <c r="P32" s="86">
        <f>P31-BS!E92</f>
        <v>0</v>
      </c>
      <c r="Q32" s="54"/>
      <c r="R32" s="86">
        <f>R31-BS!E93</f>
        <v>0</v>
      </c>
      <c r="S32" s="54"/>
      <c r="T32" s="86">
        <f>T31-BS!E94</f>
        <v>0</v>
      </c>
      <c r="U32" s="54"/>
      <c r="V32" s="86">
        <f>V31-BS!E95</f>
        <v>0</v>
      </c>
    </row>
    <row r="33" spans="1:13" s="65" customFormat="1" x14ac:dyDescent="0.6">
      <c r="A33" s="65" t="s">
        <v>12</v>
      </c>
      <c r="B33" s="64"/>
      <c r="C33" s="64"/>
      <c r="H33" s="89"/>
      <c r="I33" s="89"/>
      <c r="J33" s="89"/>
    </row>
    <row r="34" spans="1:13" s="65" customFormat="1" x14ac:dyDescent="0.6">
      <c r="B34" s="64"/>
      <c r="C34" s="64"/>
      <c r="D34" s="90"/>
      <c r="E34" s="90"/>
      <c r="F34" s="90"/>
      <c r="G34" s="90"/>
      <c r="H34" s="90"/>
      <c r="I34" s="90"/>
      <c r="J34" s="90"/>
      <c r="K34" s="90"/>
      <c r="L34" s="90"/>
      <c r="M34" s="90"/>
    </row>
  </sheetData>
  <mergeCells count="3">
    <mergeCell ref="F6:V6"/>
    <mergeCell ref="F7:R7"/>
    <mergeCell ref="L10:N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zoomScaleNormal="100" zoomScaleSheetLayoutView="80" workbookViewId="0">
      <selection activeCell="V19" sqref="V19"/>
    </sheetView>
  </sheetViews>
  <sheetFormatPr defaultColWidth="9.125" defaultRowHeight="23.4" x14ac:dyDescent="0.6"/>
  <cols>
    <col min="1" max="1" width="12.875" style="46" customWidth="1"/>
    <col min="2" max="2" width="9.875" style="46" customWidth="1"/>
    <col min="3" max="3" width="45.625" style="46" customWidth="1"/>
    <col min="4" max="4" width="6.125" style="62" customWidth="1"/>
    <col min="5" max="5" width="16.625" style="46" customWidth="1"/>
    <col min="6" max="6" width="1.75" style="46" customWidth="1"/>
    <col min="7" max="7" width="16.625" style="46" customWidth="1"/>
    <col min="8" max="8" width="1.75" style="46" customWidth="1"/>
    <col min="9" max="9" width="16.625" style="46" customWidth="1"/>
    <col min="10" max="10" width="1.75" style="46" customWidth="1"/>
    <col min="11" max="11" width="16.625" style="46" customWidth="1"/>
    <col min="12" max="12" width="1.75" style="46" customWidth="1"/>
    <col min="13" max="13" width="16.625" style="46" customWidth="1"/>
    <col min="14" max="14" width="1.875" style="46" customWidth="1"/>
    <col min="15" max="16384" width="9.125" style="46"/>
  </cols>
  <sheetData>
    <row r="1" spans="1:13" ht="22.5" customHeight="1" x14ac:dyDescent="0.6"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53" t="s">
        <v>50</v>
      </c>
    </row>
    <row r="2" spans="1:13" ht="22.5" customHeight="1" x14ac:dyDescent="0.6">
      <c r="A2" s="49" t="s">
        <v>86</v>
      </c>
      <c r="B2" s="49"/>
      <c r="C2" s="49"/>
      <c r="D2" s="50"/>
      <c r="E2" s="49"/>
      <c r="F2" s="49"/>
      <c r="G2" s="49"/>
      <c r="H2" s="49"/>
      <c r="I2" s="49"/>
      <c r="J2" s="49"/>
      <c r="K2" s="49"/>
      <c r="L2" s="49"/>
      <c r="M2" s="49"/>
    </row>
    <row r="3" spans="1:13" ht="22.5" customHeight="1" x14ac:dyDescent="0.6">
      <c r="A3" s="49" t="s">
        <v>27</v>
      </c>
      <c r="B3" s="49"/>
      <c r="C3" s="49"/>
      <c r="D3" s="50"/>
      <c r="E3" s="49"/>
      <c r="F3" s="49"/>
      <c r="G3" s="49"/>
      <c r="H3" s="49"/>
      <c r="I3" s="49"/>
      <c r="J3" s="49"/>
      <c r="K3" s="49"/>
      <c r="L3" s="49"/>
      <c r="M3" s="49"/>
    </row>
    <row r="4" spans="1:13" ht="22.5" customHeight="1" x14ac:dyDescent="0.6">
      <c r="A4" s="49" t="s">
        <v>226</v>
      </c>
      <c r="B4" s="49"/>
      <c r="C4" s="49"/>
      <c r="D4" s="50"/>
      <c r="E4" s="49"/>
      <c r="F4" s="49"/>
      <c r="G4" s="49"/>
      <c r="H4" s="49"/>
      <c r="I4" s="49"/>
      <c r="J4" s="49"/>
      <c r="K4" s="49"/>
      <c r="L4" s="49"/>
      <c r="M4" s="49"/>
    </row>
    <row r="5" spans="1:13" ht="22.5" customHeight="1" x14ac:dyDescent="0.6">
      <c r="B5" s="51"/>
      <c r="C5" s="51"/>
      <c r="D5" s="52"/>
      <c r="E5" s="51"/>
      <c r="F5" s="51"/>
      <c r="G5" s="51"/>
      <c r="H5" s="51"/>
      <c r="I5" s="51"/>
      <c r="J5" s="51"/>
      <c r="K5" s="51"/>
      <c r="L5" s="51"/>
      <c r="M5" s="53" t="s">
        <v>73</v>
      </c>
    </row>
    <row r="6" spans="1:13" ht="22.5" customHeight="1" x14ac:dyDescent="0.6">
      <c r="A6" s="54"/>
      <c r="B6" s="54"/>
      <c r="C6" s="54"/>
      <c r="D6" s="55"/>
      <c r="E6" s="187" t="s">
        <v>1</v>
      </c>
      <c r="F6" s="187"/>
      <c r="G6" s="187"/>
      <c r="H6" s="187"/>
      <c r="I6" s="187"/>
      <c r="J6" s="187"/>
      <c r="K6" s="187"/>
      <c r="L6" s="187"/>
      <c r="M6" s="187"/>
    </row>
    <row r="7" spans="1:13" ht="22.5" customHeight="1" x14ac:dyDescent="0.6">
      <c r="A7" s="54"/>
      <c r="B7" s="54"/>
      <c r="C7" s="54"/>
      <c r="D7" s="55"/>
      <c r="E7" s="57"/>
      <c r="F7" s="57"/>
      <c r="G7" s="57"/>
      <c r="H7" s="57"/>
      <c r="I7" s="189" t="s">
        <v>191</v>
      </c>
      <c r="J7" s="189"/>
      <c r="K7" s="189"/>
      <c r="L7" s="57"/>
      <c r="M7" s="57"/>
    </row>
    <row r="8" spans="1:13" s="54" customFormat="1" ht="22.5" customHeight="1" x14ac:dyDescent="0.6">
      <c r="E8" s="58" t="s">
        <v>199</v>
      </c>
      <c r="G8" s="54" t="s">
        <v>90</v>
      </c>
      <c r="I8" s="54" t="s">
        <v>139</v>
      </c>
      <c r="K8" s="86" t="s">
        <v>28</v>
      </c>
      <c r="L8" s="58"/>
      <c r="M8" s="54" t="s">
        <v>92</v>
      </c>
    </row>
    <row r="9" spans="1:13" s="54" customFormat="1" ht="22.5" customHeight="1" x14ac:dyDescent="0.6">
      <c r="D9" s="58"/>
      <c r="E9" s="59" t="s">
        <v>200</v>
      </c>
      <c r="G9" s="59" t="s">
        <v>91</v>
      </c>
      <c r="I9" s="59" t="s">
        <v>140</v>
      </c>
      <c r="K9" s="176" t="s">
        <v>218</v>
      </c>
      <c r="M9" s="59" t="s">
        <v>93</v>
      </c>
    </row>
    <row r="10" spans="1:13" s="54" customFormat="1" ht="23.25" customHeight="1" x14ac:dyDescent="0.6">
      <c r="A10" s="60" t="s">
        <v>143</v>
      </c>
      <c r="D10" s="86"/>
      <c r="E10" s="79">
        <v>282571</v>
      </c>
      <c r="F10" s="81"/>
      <c r="G10" s="79">
        <v>314001</v>
      </c>
      <c r="H10" s="81"/>
      <c r="I10" s="79">
        <v>7326</v>
      </c>
      <c r="J10" s="81"/>
      <c r="K10" s="79">
        <v>-119480</v>
      </c>
      <c r="L10" s="81"/>
      <c r="M10" s="79">
        <f>SUM(E10:K10)</f>
        <v>484418</v>
      </c>
    </row>
    <row r="11" spans="1:13" ht="22.5" customHeight="1" x14ac:dyDescent="0.6">
      <c r="A11" s="61" t="s">
        <v>127</v>
      </c>
      <c r="D11" s="86"/>
      <c r="E11" s="104">
        <v>0</v>
      </c>
      <c r="F11" s="83"/>
      <c r="G11" s="104">
        <v>0</v>
      </c>
      <c r="H11" s="83"/>
      <c r="I11" s="104">
        <v>0</v>
      </c>
      <c r="J11" s="83"/>
      <c r="K11" s="104">
        <f>SUM(PL!J119)</f>
        <v>-81148</v>
      </c>
      <c r="L11" s="83"/>
      <c r="M11" s="106">
        <f>SUM(E11:K11)</f>
        <v>-81148</v>
      </c>
    </row>
    <row r="12" spans="1:13" ht="22.5" customHeight="1" x14ac:dyDescent="0.6">
      <c r="A12" s="61" t="s">
        <v>40</v>
      </c>
      <c r="D12" s="86"/>
      <c r="E12" s="105">
        <v>0</v>
      </c>
      <c r="F12" s="79"/>
      <c r="G12" s="105">
        <v>0</v>
      </c>
      <c r="H12" s="79"/>
      <c r="I12" s="105">
        <v>0</v>
      </c>
      <c r="J12" s="79"/>
      <c r="K12" s="105">
        <v>0</v>
      </c>
      <c r="L12" s="79"/>
      <c r="M12" s="107">
        <f>SUM(E12:K12)</f>
        <v>0</v>
      </c>
    </row>
    <row r="13" spans="1:13" ht="22.5" customHeight="1" x14ac:dyDescent="0.6">
      <c r="A13" s="61" t="s">
        <v>41</v>
      </c>
      <c r="D13" s="86"/>
      <c r="E13" s="79">
        <f>SUM(E11:E12)</f>
        <v>0</v>
      </c>
      <c r="F13" s="79"/>
      <c r="G13" s="79">
        <f>SUM(G11:G12)</f>
        <v>0</v>
      </c>
      <c r="H13" s="79"/>
      <c r="I13" s="79">
        <f>SUM(I11:I12)</f>
        <v>0</v>
      </c>
      <c r="J13" s="79"/>
      <c r="K13" s="79">
        <f>SUM(K11:K12)</f>
        <v>-81148</v>
      </c>
      <c r="L13" s="79"/>
      <c r="M13" s="79">
        <f>SUM(M11:M12)</f>
        <v>-81148</v>
      </c>
    </row>
    <row r="14" spans="1:13" ht="22.5" customHeight="1" thickBot="1" x14ac:dyDescent="0.65">
      <c r="A14" s="60" t="s">
        <v>224</v>
      </c>
      <c r="D14" s="58"/>
      <c r="E14" s="80">
        <f>SUM(E10,E13:E13)</f>
        <v>282571</v>
      </c>
      <c r="F14" s="79"/>
      <c r="G14" s="80">
        <f>SUM(G10,G13:G13)</f>
        <v>314001</v>
      </c>
      <c r="H14" s="79"/>
      <c r="I14" s="80">
        <f>SUM(I10,I13:I13)</f>
        <v>7326</v>
      </c>
      <c r="J14" s="82"/>
      <c r="K14" s="80">
        <f>SUM(K10,K13:K13)</f>
        <v>-200628</v>
      </c>
      <c r="L14" s="81"/>
      <c r="M14" s="80">
        <f>SUM(M10,M13:M13)</f>
        <v>403270</v>
      </c>
    </row>
    <row r="15" spans="1:13" ht="22.5" customHeight="1" thickTop="1" x14ac:dyDescent="0.6">
      <c r="A15" s="61"/>
      <c r="E15" s="79"/>
      <c r="F15" s="79"/>
      <c r="G15" s="79"/>
      <c r="H15" s="81"/>
      <c r="I15" s="79"/>
      <c r="J15" s="81"/>
      <c r="K15" s="79"/>
      <c r="L15" s="81"/>
      <c r="M15" s="79"/>
    </row>
    <row r="16" spans="1:13" ht="22.5" customHeight="1" x14ac:dyDescent="0.6">
      <c r="A16" s="60" t="s">
        <v>183</v>
      </c>
      <c r="E16" s="79">
        <v>282571</v>
      </c>
      <c r="F16" s="81"/>
      <c r="G16" s="79">
        <v>314001</v>
      </c>
      <c r="H16" s="81"/>
      <c r="I16" s="79">
        <v>7326</v>
      </c>
      <c r="J16" s="81"/>
      <c r="K16" s="79">
        <v>-244944</v>
      </c>
      <c r="L16" s="81"/>
      <c r="M16" s="79">
        <f>SUM(E16:K16)</f>
        <v>358954</v>
      </c>
    </row>
    <row r="17" spans="1:13" ht="22.5" customHeight="1" x14ac:dyDescent="0.6">
      <c r="A17" s="61" t="s">
        <v>205</v>
      </c>
      <c r="D17" s="58"/>
      <c r="E17" s="104">
        <v>0</v>
      </c>
      <c r="F17" s="81"/>
      <c r="G17" s="104">
        <v>0</v>
      </c>
      <c r="H17" s="81"/>
      <c r="I17" s="104">
        <v>0</v>
      </c>
      <c r="J17" s="81"/>
      <c r="K17" s="104">
        <f>SUM(PL!H119)</f>
        <v>41390</v>
      </c>
      <c r="L17" s="81"/>
      <c r="M17" s="106">
        <f t="shared" ref="M17:M21" si="0">SUM(E17:K17)</f>
        <v>41390</v>
      </c>
    </row>
    <row r="18" spans="1:13" ht="22.5" customHeight="1" x14ac:dyDescent="0.6">
      <c r="A18" s="61" t="s">
        <v>40</v>
      </c>
      <c r="D18" s="86"/>
      <c r="E18" s="105">
        <v>0</v>
      </c>
      <c r="F18" s="81"/>
      <c r="G18" s="105">
        <v>0</v>
      </c>
      <c r="H18" s="81"/>
      <c r="I18" s="105">
        <v>0</v>
      </c>
      <c r="J18" s="81"/>
      <c r="K18" s="105">
        <v>0</v>
      </c>
      <c r="L18" s="81"/>
      <c r="M18" s="107">
        <f t="shared" si="0"/>
        <v>0</v>
      </c>
    </row>
    <row r="19" spans="1:13" ht="22.5" customHeight="1" x14ac:dyDescent="0.6">
      <c r="A19" s="61" t="s">
        <v>41</v>
      </c>
      <c r="D19" s="86"/>
      <c r="E19" s="79">
        <f>SUM(E17:E18)</f>
        <v>0</v>
      </c>
      <c r="F19" s="81"/>
      <c r="G19" s="79">
        <f>SUM(G17:G18)</f>
        <v>0</v>
      </c>
      <c r="H19" s="81"/>
      <c r="I19" s="79">
        <f>SUM(I17:I18)</f>
        <v>0</v>
      </c>
      <c r="J19" s="81"/>
      <c r="K19" s="79">
        <f>SUM(K17:K18)</f>
        <v>41390</v>
      </c>
      <c r="L19" s="81"/>
      <c r="M19" s="79">
        <f>SUM(M17:M18)</f>
        <v>41390</v>
      </c>
    </row>
    <row r="20" spans="1:13" ht="22.5" customHeight="1" x14ac:dyDescent="0.6">
      <c r="A20" s="61" t="s">
        <v>202</v>
      </c>
      <c r="D20" s="86"/>
      <c r="E20" s="79"/>
      <c r="F20" s="81"/>
      <c r="G20" s="79"/>
      <c r="H20" s="81"/>
      <c r="I20" s="79"/>
      <c r="J20" s="81"/>
      <c r="K20" s="79"/>
      <c r="L20" s="81"/>
      <c r="M20" s="79"/>
    </row>
    <row r="21" spans="1:13" ht="22.5" customHeight="1" x14ac:dyDescent="0.6">
      <c r="A21" s="61" t="s">
        <v>237</v>
      </c>
      <c r="D21" s="86"/>
      <c r="E21" s="79">
        <v>0</v>
      </c>
      <c r="F21" s="81"/>
      <c r="G21" s="79">
        <v>-237618</v>
      </c>
      <c r="H21" s="81"/>
      <c r="I21" s="79">
        <v>-7326</v>
      </c>
      <c r="J21" s="81"/>
      <c r="K21" s="79">
        <v>244944</v>
      </c>
      <c r="L21" s="81"/>
      <c r="M21" s="79">
        <f t="shared" si="0"/>
        <v>0</v>
      </c>
    </row>
    <row r="22" spans="1:13" ht="22.5" customHeight="1" thickBot="1" x14ac:dyDescent="0.65">
      <c r="A22" s="60" t="s">
        <v>225</v>
      </c>
      <c r="D22" s="58"/>
      <c r="E22" s="84">
        <f>SUM(E16,E19:E21)</f>
        <v>282571</v>
      </c>
      <c r="F22" s="82"/>
      <c r="G22" s="84">
        <f>SUM(G16,G19:G21)</f>
        <v>76383</v>
      </c>
      <c r="H22" s="82"/>
      <c r="I22" s="84">
        <f>SUM(I16,I19:I21)</f>
        <v>0</v>
      </c>
      <c r="J22" s="82"/>
      <c r="K22" s="84">
        <f>SUM(K16,K19:K21)</f>
        <v>41390</v>
      </c>
      <c r="L22" s="81"/>
      <c r="M22" s="84">
        <f>SUM(M16,M19:M21)</f>
        <v>400344</v>
      </c>
    </row>
    <row r="23" spans="1:13" ht="22.5" customHeight="1" thickTop="1" x14ac:dyDescent="0.6">
      <c r="A23" s="60"/>
      <c r="D23" s="58"/>
      <c r="E23" s="58">
        <f>E22-BS!I86</f>
        <v>0</v>
      </c>
      <c r="F23" s="58"/>
      <c r="G23" s="58">
        <f>G22-BS!I87</f>
        <v>0</v>
      </c>
      <c r="H23" s="58"/>
      <c r="I23" s="58">
        <f>I22-BS!I90</f>
        <v>0</v>
      </c>
      <c r="J23" s="58"/>
      <c r="K23" s="58">
        <f>K22-BS!I91</f>
        <v>0</v>
      </c>
      <c r="L23" s="54"/>
      <c r="M23" s="58">
        <f>M22-BS!I93</f>
        <v>0</v>
      </c>
    </row>
    <row r="24" spans="1:13" ht="22.5" customHeight="1" x14ac:dyDescent="0.6">
      <c r="A24" s="61" t="s">
        <v>12</v>
      </c>
    </row>
  </sheetData>
  <mergeCells count="2">
    <mergeCell ref="E6:M6"/>
    <mergeCell ref="I7:K7"/>
  </mergeCells>
  <pageMargins left="0.78" right="0.31496062992126" top="0.98425196850393704" bottom="0.31496062992126" header="0.31496062992126" footer="0.31496062992126"/>
  <pageSetup paperSize="9" scale="85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showGridLines="0" zoomScaleNormal="100" zoomScaleSheetLayoutView="100" workbookViewId="0">
      <selection activeCell="X24" sqref="X24"/>
    </sheetView>
  </sheetViews>
  <sheetFormatPr defaultColWidth="9.125" defaultRowHeight="18" customHeight="1" x14ac:dyDescent="0.6"/>
  <cols>
    <col min="1" max="1" width="54.25" style="15" customWidth="1"/>
    <col min="2" max="2" width="7.375" style="16" customWidth="1"/>
    <col min="3" max="3" width="1" style="15" customWidth="1"/>
    <col min="4" max="4" width="12.75" style="17" customWidth="1"/>
    <col min="5" max="5" width="0.75" style="18" customWidth="1"/>
    <col min="6" max="6" width="12.75" style="19" customWidth="1"/>
    <col min="7" max="7" width="0.75" style="18" customWidth="1"/>
    <col min="8" max="8" width="12.75" style="17" customWidth="1"/>
    <col min="9" max="9" width="0.75" style="20" customWidth="1"/>
    <col min="10" max="10" width="12.75" style="17" customWidth="1"/>
    <col min="11" max="11" width="1" style="23" customWidth="1"/>
    <col min="12" max="12" width="9.125" style="21"/>
    <col min="13" max="16384" width="9.125" style="15"/>
  </cols>
  <sheetData>
    <row r="1" spans="1:13" ht="18" customHeight="1" x14ac:dyDescent="0.6">
      <c r="K1" s="97" t="s">
        <v>50</v>
      </c>
    </row>
    <row r="2" spans="1:13" ht="18" customHeight="1" x14ac:dyDescent="0.6">
      <c r="A2" s="103" t="s">
        <v>86</v>
      </c>
    </row>
    <row r="3" spans="1:13" ht="18" customHeight="1" x14ac:dyDescent="0.6">
      <c r="A3" s="24" t="s">
        <v>30</v>
      </c>
    </row>
    <row r="4" spans="1:13" s="34" customFormat="1" ht="18" customHeight="1" x14ac:dyDescent="0.6">
      <c r="A4" s="25" t="s">
        <v>226</v>
      </c>
      <c r="B4" s="26"/>
      <c r="C4" s="27"/>
      <c r="D4" s="28"/>
      <c r="E4" s="29"/>
      <c r="F4" s="30"/>
      <c r="G4" s="29"/>
      <c r="H4" s="28"/>
      <c r="I4" s="31"/>
      <c r="J4" s="28"/>
      <c r="K4" s="32"/>
      <c r="L4" s="33"/>
    </row>
    <row r="5" spans="1:13" s="34" customFormat="1" ht="18" customHeight="1" x14ac:dyDescent="0.6">
      <c r="A5" s="27"/>
      <c r="B5" s="26"/>
      <c r="C5" s="27"/>
      <c r="D5" s="28"/>
      <c r="E5" s="31"/>
      <c r="F5" s="28"/>
      <c r="G5" s="31"/>
      <c r="H5" s="28"/>
      <c r="I5" s="31"/>
      <c r="K5" s="28" t="s">
        <v>67</v>
      </c>
      <c r="L5" s="33"/>
    </row>
    <row r="6" spans="1:13" s="34" customFormat="1" ht="18" customHeight="1" x14ac:dyDescent="0.6">
      <c r="B6" s="35"/>
      <c r="D6" s="190" t="s">
        <v>0</v>
      </c>
      <c r="E6" s="190"/>
      <c r="F6" s="190"/>
      <c r="G6" s="92"/>
      <c r="H6" s="190" t="s">
        <v>1</v>
      </c>
      <c r="I6" s="190"/>
      <c r="J6" s="190"/>
      <c r="K6" s="36"/>
      <c r="L6" s="33"/>
    </row>
    <row r="7" spans="1:13" s="34" customFormat="1" ht="18" customHeight="1" x14ac:dyDescent="0.6">
      <c r="B7" s="16"/>
      <c r="D7" s="98">
        <v>2564</v>
      </c>
      <c r="F7" s="98">
        <v>2563</v>
      </c>
      <c r="G7" s="37"/>
      <c r="H7" s="98">
        <v>2564</v>
      </c>
      <c r="J7" s="98">
        <v>2563</v>
      </c>
      <c r="K7" s="37"/>
    </row>
    <row r="8" spans="1:13" ht="18" customHeight="1" x14ac:dyDescent="0.6">
      <c r="A8" s="24" t="s">
        <v>31</v>
      </c>
      <c r="B8" s="38"/>
      <c r="C8" s="39"/>
      <c r="D8" s="28"/>
      <c r="E8" s="29"/>
      <c r="F8" s="28"/>
      <c r="G8" s="29"/>
      <c r="H8" s="28"/>
      <c r="I8" s="31"/>
      <c r="J8" s="28"/>
      <c r="K8" s="32"/>
    </row>
    <row r="9" spans="1:13" ht="18" customHeight="1" x14ac:dyDescent="0.6">
      <c r="A9" s="15" t="s">
        <v>197</v>
      </c>
      <c r="D9" s="28">
        <f>SUM(PL!D96)</f>
        <v>23675</v>
      </c>
      <c r="F9" s="28">
        <f>SUM(PL!F96)</f>
        <v>-9917</v>
      </c>
      <c r="H9" s="28">
        <f>SUM(PL!H96)</f>
        <v>43650</v>
      </c>
      <c r="J9" s="28">
        <f>SUM(PL!J96)</f>
        <v>-12678</v>
      </c>
      <c r="K9" s="32"/>
      <c r="L9" s="23"/>
    </row>
    <row r="10" spans="1:13" ht="18" customHeight="1" x14ac:dyDescent="0.6">
      <c r="A10" s="15" t="s">
        <v>206</v>
      </c>
      <c r="D10" s="102">
        <v>3330</v>
      </c>
      <c r="F10" s="102">
        <v>-34197</v>
      </c>
      <c r="H10" s="102">
        <v>0</v>
      </c>
      <c r="J10" s="102">
        <v>0</v>
      </c>
      <c r="K10" s="32"/>
      <c r="L10" s="23"/>
      <c r="M10" s="19"/>
    </row>
    <row r="11" spans="1:13" ht="18" customHeight="1" x14ac:dyDescent="0.6">
      <c r="A11" s="15" t="s">
        <v>113</v>
      </c>
      <c r="D11" s="28">
        <f>SUM(D9:D10)</f>
        <v>27005</v>
      </c>
      <c r="F11" s="28">
        <f>SUM(F9:F10)</f>
        <v>-44114</v>
      </c>
      <c r="H11" s="28">
        <f>SUM(H9:H10)</f>
        <v>43650</v>
      </c>
      <c r="J11" s="28">
        <f>SUM(J9:J10)</f>
        <v>-12678</v>
      </c>
      <c r="K11" s="32"/>
      <c r="L11" s="23"/>
    </row>
    <row r="12" spans="1:13" ht="18" customHeight="1" x14ac:dyDescent="0.6">
      <c r="A12" s="15" t="s">
        <v>114</v>
      </c>
      <c r="D12" s="28"/>
      <c r="F12" s="28"/>
      <c r="H12" s="28"/>
      <c r="J12" s="28"/>
      <c r="K12" s="32"/>
      <c r="L12" s="23"/>
    </row>
    <row r="13" spans="1:13" ht="18" customHeight="1" x14ac:dyDescent="0.6">
      <c r="A13" s="15" t="s">
        <v>79</v>
      </c>
      <c r="D13" s="28"/>
      <c r="F13" s="28"/>
      <c r="K13" s="32"/>
      <c r="L13" s="23"/>
    </row>
    <row r="14" spans="1:13" ht="18" customHeight="1" x14ac:dyDescent="0.6">
      <c r="A14" s="40" t="s">
        <v>66</v>
      </c>
      <c r="B14" s="78"/>
      <c r="D14" s="28">
        <v>26890</v>
      </c>
      <c r="E14" s="29"/>
      <c r="F14" s="28">
        <v>30127</v>
      </c>
      <c r="G14" s="29"/>
      <c r="H14" s="28">
        <v>12270</v>
      </c>
      <c r="I14" s="29"/>
      <c r="J14" s="28">
        <v>13366</v>
      </c>
      <c r="K14" s="32"/>
      <c r="L14" s="41"/>
    </row>
    <row r="15" spans="1:13" ht="18" customHeight="1" x14ac:dyDescent="0.6">
      <c r="A15" s="40" t="s">
        <v>250</v>
      </c>
      <c r="B15" s="78"/>
      <c r="D15" s="183">
        <v>2036</v>
      </c>
      <c r="E15" s="29"/>
      <c r="F15" s="28">
        <v>23153</v>
      </c>
      <c r="G15" s="29"/>
      <c r="H15" s="112">
        <v>565</v>
      </c>
      <c r="I15" s="29"/>
      <c r="J15" s="112">
        <v>30053</v>
      </c>
      <c r="K15" s="32"/>
      <c r="L15" s="41"/>
    </row>
    <row r="16" spans="1:13" ht="18" customHeight="1" x14ac:dyDescent="0.6">
      <c r="A16" s="40" t="s">
        <v>251</v>
      </c>
      <c r="B16" s="78"/>
      <c r="D16" s="183">
        <v>-605</v>
      </c>
      <c r="E16" s="29"/>
      <c r="F16" s="28">
        <v>2586</v>
      </c>
      <c r="G16" s="29"/>
      <c r="H16" s="112">
        <v>0</v>
      </c>
      <c r="I16" s="29"/>
      <c r="J16" s="112">
        <v>0</v>
      </c>
      <c r="K16" s="32"/>
      <c r="L16" s="41"/>
    </row>
    <row r="17" spans="1:12" ht="18" customHeight="1" x14ac:dyDescent="0.6">
      <c r="A17" s="40" t="s">
        <v>240</v>
      </c>
      <c r="B17" s="78"/>
      <c r="D17" s="28">
        <v>529</v>
      </c>
      <c r="E17" s="29"/>
      <c r="F17" s="28">
        <v>346</v>
      </c>
      <c r="G17" s="29"/>
      <c r="H17" s="94">
        <v>423</v>
      </c>
      <c r="I17" s="29"/>
      <c r="J17" s="94">
        <v>345</v>
      </c>
      <c r="K17" s="32"/>
      <c r="L17" s="23"/>
    </row>
    <row r="18" spans="1:12" ht="18" customHeight="1" x14ac:dyDescent="0.6">
      <c r="A18" s="40" t="s">
        <v>241</v>
      </c>
      <c r="B18" s="78"/>
      <c r="D18" s="28">
        <v>2666</v>
      </c>
      <c r="E18" s="29"/>
      <c r="F18" s="28">
        <v>313</v>
      </c>
      <c r="G18" s="29"/>
      <c r="H18" s="94">
        <v>2634</v>
      </c>
      <c r="I18" s="29"/>
      <c r="J18" s="94">
        <v>313</v>
      </c>
      <c r="K18" s="32"/>
      <c r="L18" s="23"/>
    </row>
    <row r="19" spans="1:12" ht="18" customHeight="1" x14ac:dyDescent="0.6">
      <c r="A19" s="40" t="s">
        <v>242</v>
      </c>
      <c r="B19" s="78"/>
      <c r="D19" s="28">
        <v>-2977</v>
      </c>
      <c r="E19" s="29"/>
      <c r="F19" s="28">
        <v>-589</v>
      </c>
      <c r="G19" s="29"/>
      <c r="H19" s="94">
        <v>-2977</v>
      </c>
      <c r="I19" s="29"/>
      <c r="J19" s="94">
        <v>-589</v>
      </c>
      <c r="K19" s="32"/>
      <c r="L19" s="23"/>
    </row>
    <row r="20" spans="1:12" ht="18" customHeight="1" x14ac:dyDescent="0.6">
      <c r="A20" s="40" t="s">
        <v>252</v>
      </c>
      <c r="B20" s="78"/>
      <c r="D20" s="28">
        <v>0</v>
      </c>
      <c r="E20" s="29"/>
      <c r="F20" s="28">
        <v>0</v>
      </c>
      <c r="G20" s="29"/>
      <c r="H20" s="28">
        <v>-29179</v>
      </c>
      <c r="I20" s="29"/>
      <c r="J20" s="94">
        <v>0</v>
      </c>
      <c r="K20" s="32"/>
      <c r="L20" s="23"/>
    </row>
    <row r="21" spans="1:12" ht="18" customHeight="1" x14ac:dyDescent="0.6">
      <c r="A21" s="40" t="s">
        <v>201</v>
      </c>
      <c r="B21" s="78"/>
      <c r="D21" s="28">
        <v>0</v>
      </c>
      <c r="E21" s="29"/>
      <c r="F21" s="28">
        <v>0</v>
      </c>
      <c r="G21" s="29"/>
      <c r="H21" s="28">
        <v>144</v>
      </c>
      <c r="I21" s="29"/>
      <c r="J21" s="94">
        <v>0</v>
      </c>
      <c r="K21" s="32"/>
      <c r="L21" s="23"/>
    </row>
    <row r="22" spans="1:12" ht="18" customHeight="1" x14ac:dyDescent="0.6">
      <c r="A22" s="40" t="s">
        <v>173</v>
      </c>
      <c r="B22" s="78"/>
      <c r="D22" s="28">
        <v>0</v>
      </c>
      <c r="E22" s="29"/>
      <c r="F22" s="28">
        <v>0</v>
      </c>
      <c r="G22" s="29"/>
      <c r="H22" s="94">
        <v>0</v>
      </c>
      <c r="I22" s="29"/>
      <c r="J22" s="94">
        <v>5722</v>
      </c>
      <c r="K22" s="32"/>
      <c r="L22" s="23"/>
    </row>
    <row r="23" spans="1:12" ht="18" customHeight="1" x14ac:dyDescent="0.6">
      <c r="A23" s="40" t="s">
        <v>228</v>
      </c>
      <c r="B23" s="78"/>
      <c r="D23" s="28">
        <v>0</v>
      </c>
      <c r="E23" s="29"/>
      <c r="F23" s="28">
        <v>0</v>
      </c>
      <c r="G23" s="29"/>
      <c r="H23" s="94">
        <v>0</v>
      </c>
      <c r="I23" s="29"/>
      <c r="J23" s="94">
        <v>4328</v>
      </c>
      <c r="K23" s="32"/>
      <c r="L23" s="23"/>
    </row>
    <row r="24" spans="1:12" ht="18" customHeight="1" x14ac:dyDescent="0.6">
      <c r="A24" s="40" t="s">
        <v>253</v>
      </c>
      <c r="B24" s="78"/>
      <c r="D24" s="28">
        <v>0</v>
      </c>
      <c r="E24" s="29"/>
      <c r="F24" s="28">
        <v>1823</v>
      </c>
      <c r="G24" s="29"/>
      <c r="H24" s="94">
        <v>0</v>
      </c>
      <c r="I24" s="29"/>
      <c r="J24" s="94">
        <v>0</v>
      </c>
      <c r="K24" s="32"/>
      <c r="L24" s="23"/>
    </row>
    <row r="25" spans="1:12" ht="18" customHeight="1" x14ac:dyDescent="0.6">
      <c r="A25" s="40" t="s">
        <v>229</v>
      </c>
      <c r="B25" s="78"/>
      <c r="D25" s="28">
        <v>0</v>
      </c>
      <c r="E25" s="29"/>
      <c r="F25" s="28">
        <v>10859</v>
      </c>
      <c r="G25" s="29"/>
      <c r="H25" s="94">
        <v>0</v>
      </c>
      <c r="I25" s="29"/>
      <c r="J25" s="94">
        <v>0</v>
      </c>
      <c r="K25" s="32"/>
      <c r="L25" s="23"/>
    </row>
    <row r="26" spans="1:12" ht="18" customHeight="1" x14ac:dyDescent="0.6">
      <c r="A26" s="40" t="s">
        <v>230</v>
      </c>
      <c r="B26" s="78"/>
      <c r="D26" s="28">
        <v>-2867</v>
      </c>
      <c r="E26" s="29"/>
      <c r="F26" s="28">
        <v>-114</v>
      </c>
      <c r="G26" s="29">
        <v>23</v>
      </c>
      <c r="H26" s="17">
        <v>716</v>
      </c>
      <c r="I26" s="29"/>
      <c r="J26" s="17">
        <v>5</v>
      </c>
      <c r="K26" s="32"/>
      <c r="L26" s="23"/>
    </row>
    <row r="27" spans="1:12" ht="18" customHeight="1" x14ac:dyDescent="0.6">
      <c r="A27" s="40" t="s">
        <v>254</v>
      </c>
      <c r="B27" s="78"/>
      <c r="D27" s="28">
        <v>-361</v>
      </c>
      <c r="E27" s="29"/>
      <c r="F27" s="28">
        <v>-206</v>
      </c>
      <c r="G27" s="29"/>
      <c r="H27" s="94">
        <v>0</v>
      </c>
      <c r="I27" s="29"/>
      <c r="J27" s="94">
        <v>0</v>
      </c>
      <c r="K27" s="32"/>
      <c r="L27" s="41"/>
    </row>
    <row r="28" spans="1:12" ht="18" customHeight="1" x14ac:dyDescent="0.6">
      <c r="A28" s="40" t="s">
        <v>171</v>
      </c>
      <c r="B28" s="78"/>
      <c r="D28" s="28">
        <v>-204</v>
      </c>
      <c r="E28" s="29"/>
      <c r="F28" s="28">
        <v>-730</v>
      </c>
      <c r="G28" s="29"/>
      <c r="H28" s="94">
        <v>0</v>
      </c>
      <c r="I28" s="29"/>
      <c r="J28" s="94">
        <v>0</v>
      </c>
      <c r="K28" s="32"/>
      <c r="L28" s="41"/>
    </row>
    <row r="29" spans="1:12" ht="18" customHeight="1" x14ac:dyDescent="0.6">
      <c r="A29" s="40" t="s">
        <v>141</v>
      </c>
      <c r="B29" s="78"/>
      <c r="D29" s="28">
        <v>2062</v>
      </c>
      <c r="E29" s="29"/>
      <c r="F29" s="28">
        <v>2422</v>
      </c>
      <c r="G29" s="29"/>
      <c r="H29" s="94">
        <v>1425</v>
      </c>
      <c r="I29" s="29"/>
      <c r="J29" s="94">
        <v>1620</v>
      </c>
      <c r="K29" s="32"/>
      <c r="L29" s="41"/>
    </row>
    <row r="30" spans="1:12" ht="18" customHeight="1" x14ac:dyDescent="0.6">
      <c r="A30" s="40" t="s">
        <v>60</v>
      </c>
      <c r="B30" s="78"/>
      <c r="D30" s="28">
        <v>4877</v>
      </c>
      <c r="E30" s="29"/>
      <c r="F30" s="28">
        <v>6492</v>
      </c>
      <c r="H30" s="28">
        <v>3301</v>
      </c>
      <c r="J30" s="28">
        <v>3533</v>
      </c>
      <c r="K30" s="32"/>
      <c r="L30" s="23"/>
    </row>
    <row r="31" spans="1:12" ht="18" customHeight="1" x14ac:dyDescent="0.6">
      <c r="A31" s="40" t="s">
        <v>59</v>
      </c>
      <c r="B31" s="78"/>
      <c r="D31" s="102">
        <v>-788</v>
      </c>
      <c r="E31" s="29"/>
      <c r="F31" s="102">
        <v>-1027</v>
      </c>
      <c r="H31" s="102">
        <v>-3380</v>
      </c>
      <c r="J31" s="102">
        <v>-14160</v>
      </c>
      <c r="K31" s="32"/>
      <c r="L31" s="23"/>
    </row>
    <row r="32" spans="1:12" ht="18" customHeight="1" x14ac:dyDescent="0.6">
      <c r="A32" s="15" t="s">
        <v>128</v>
      </c>
      <c r="D32" s="28"/>
      <c r="F32" s="28"/>
      <c r="H32" s="94"/>
      <c r="J32" s="94"/>
      <c r="K32" s="32"/>
      <c r="L32" s="23"/>
    </row>
    <row r="33" spans="1:13" ht="18" customHeight="1" x14ac:dyDescent="0.6">
      <c r="A33" s="15" t="s">
        <v>63</v>
      </c>
      <c r="D33" s="28">
        <f>SUM(D11:D31)</f>
        <v>58263</v>
      </c>
      <c r="F33" s="28">
        <f>SUM(F11:F31)</f>
        <v>31341</v>
      </c>
      <c r="H33" s="28">
        <f>SUM(H11:H31)</f>
        <v>29592</v>
      </c>
      <c r="J33" s="28">
        <f>SUM(J11:J31)</f>
        <v>31858</v>
      </c>
      <c r="K33" s="32"/>
      <c r="L33" s="23"/>
    </row>
    <row r="34" spans="1:13" ht="18" customHeight="1" x14ac:dyDescent="0.6">
      <c r="A34" s="15" t="s">
        <v>80</v>
      </c>
      <c r="D34" s="28"/>
      <c r="F34" s="28"/>
      <c r="H34" s="94"/>
      <c r="J34" s="94"/>
      <c r="K34" s="32"/>
      <c r="L34" s="23"/>
    </row>
    <row r="35" spans="1:13" ht="18" customHeight="1" x14ac:dyDescent="0.6">
      <c r="A35" s="15" t="s">
        <v>103</v>
      </c>
      <c r="D35" s="17">
        <v>-56733</v>
      </c>
      <c r="F35" s="17">
        <v>20768</v>
      </c>
      <c r="H35" s="115">
        <v>-11843</v>
      </c>
      <c r="I35" s="18"/>
      <c r="J35" s="115">
        <v>47650</v>
      </c>
      <c r="K35" s="32"/>
      <c r="L35" s="23"/>
    </row>
    <row r="36" spans="1:13" ht="18" customHeight="1" x14ac:dyDescent="0.6">
      <c r="A36" s="15" t="s">
        <v>247</v>
      </c>
      <c r="D36" s="17">
        <v>1228</v>
      </c>
      <c r="F36" s="17">
        <f>5782-1969</f>
        <v>3813</v>
      </c>
      <c r="H36" s="115">
        <v>486</v>
      </c>
      <c r="I36" s="18"/>
      <c r="J36" s="115">
        <v>3009</v>
      </c>
      <c r="K36" s="32"/>
      <c r="L36" s="23"/>
    </row>
    <row r="37" spans="1:13" ht="18" customHeight="1" x14ac:dyDescent="0.6">
      <c r="A37" s="15" t="s">
        <v>32</v>
      </c>
      <c r="B37" s="78"/>
      <c r="D37" s="17">
        <v>-10445</v>
      </c>
      <c r="F37" s="17">
        <v>10359</v>
      </c>
      <c r="H37" s="115">
        <v>-7346</v>
      </c>
      <c r="I37" s="18"/>
      <c r="J37" s="115">
        <v>8233</v>
      </c>
      <c r="K37" s="32"/>
      <c r="L37" s="23"/>
    </row>
    <row r="38" spans="1:13" ht="18" customHeight="1" x14ac:dyDescent="0.6">
      <c r="A38" s="15" t="s">
        <v>94</v>
      </c>
      <c r="B38" s="78"/>
      <c r="D38" s="17">
        <v>-418</v>
      </c>
      <c r="F38" s="17">
        <v>2041</v>
      </c>
      <c r="H38" s="115">
        <v>-436</v>
      </c>
      <c r="I38" s="18"/>
      <c r="J38" s="115">
        <v>2119</v>
      </c>
      <c r="K38" s="32"/>
      <c r="L38" s="23"/>
    </row>
    <row r="39" spans="1:13" ht="18" customHeight="1" x14ac:dyDescent="0.6">
      <c r="A39" s="15" t="s">
        <v>33</v>
      </c>
      <c r="D39" s="17">
        <v>5884</v>
      </c>
      <c r="F39" s="17">
        <v>-1221</v>
      </c>
      <c r="H39" s="115">
        <v>-1702</v>
      </c>
      <c r="I39" s="18"/>
      <c r="J39" s="115">
        <v>-3722</v>
      </c>
      <c r="K39" s="32"/>
      <c r="L39" s="41"/>
      <c r="M39" s="96"/>
    </row>
    <row r="40" spans="1:13" ht="18" customHeight="1" x14ac:dyDescent="0.6">
      <c r="A40" s="15" t="s">
        <v>34</v>
      </c>
      <c r="D40" s="17">
        <v>-2189</v>
      </c>
      <c r="F40" s="17">
        <v>11232</v>
      </c>
      <c r="H40" s="115">
        <v>0</v>
      </c>
      <c r="I40" s="18"/>
      <c r="J40" s="115">
        <v>7831</v>
      </c>
      <c r="K40" s="32"/>
      <c r="L40" s="23"/>
    </row>
    <row r="41" spans="1:13" ht="18" customHeight="1" x14ac:dyDescent="0.6">
      <c r="A41" s="15" t="s">
        <v>81</v>
      </c>
      <c r="F41" s="17"/>
      <c r="I41" s="18"/>
      <c r="K41" s="32"/>
      <c r="L41" s="23"/>
    </row>
    <row r="42" spans="1:13" ht="18" customHeight="1" x14ac:dyDescent="0.6">
      <c r="A42" s="15" t="s">
        <v>104</v>
      </c>
      <c r="D42" s="17">
        <v>-11365</v>
      </c>
      <c r="F42" s="17">
        <v>4916</v>
      </c>
      <c r="H42" s="115">
        <v>7185</v>
      </c>
      <c r="I42" s="18"/>
      <c r="J42" s="115">
        <v>-2616</v>
      </c>
      <c r="K42" s="32"/>
      <c r="L42" s="23"/>
    </row>
    <row r="43" spans="1:13" ht="18" customHeight="1" x14ac:dyDescent="0.6">
      <c r="A43" s="15" t="s">
        <v>85</v>
      </c>
      <c r="D43" s="17">
        <v>1922</v>
      </c>
      <c r="F43" s="17">
        <v>399</v>
      </c>
      <c r="H43" s="115">
        <v>954</v>
      </c>
      <c r="I43" s="18"/>
      <c r="J43" s="115">
        <v>-231</v>
      </c>
      <c r="K43" s="32"/>
      <c r="L43" s="23"/>
    </row>
    <row r="44" spans="1:13" ht="18" customHeight="1" x14ac:dyDescent="0.6">
      <c r="A44" s="15" t="s">
        <v>232</v>
      </c>
      <c r="D44" s="17">
        <v>-9415</v>
      </c>
      <c r="F44" s="17">
        <v>-512</v>
      </c>
      <c r="H44" s="115">
        <v>0</v>
      </c>
      <c r="I44" s="18"/>
      <c r="J44" s="115">
        <v>0</v>
      </c>
      <c r="K44" s="32"/>
      <c r="L44" s="23"/>
    </row>
    <row r="45" spans="1:13" ht="18" customHeight="1" x14ac:dyDescent="0.6">
      <c r="A45" s="15" t="s">
        <v>35</v>
      </c>
      <c r="B45" s="32"/>
      <c r="D45" s="17">
        <v>-711</v>
      </c>
      <c r="F45" s="17">
        <v>2661</v>
      </c>
      <c r="H45" s="115">
        <v>-587</v>
      </c>
      <c r="I45" s="18"/>
      <c r="J45" s="115">
        <v>1506</v>
      </c>
      <c r="K45" s="32"/>
      <c r="L45" s="23"/>
    </row>
    <row r="46" spans="1:13" ht="18" customHeight="1" x14ac:dyDescent="0.6">
      <c r="A46" s="15" t="s">
        <v>132</v>
      </c>
      <c r="D46" s="17">
        <v>-202</v>
      </c>
      <c r="F46" s="17">
        <v>-74</v>
      </c>
      <c r="H46" s="115">
        <v>-132</v>
      </c>
      <c r="I46" s="18"/>
      <c r="J46" s="115">
        <v>-74</v>
      </c>
      <c r="K46" s="32"/>
      <c r="L46" s="23"/>
    </row>
    <row r="47" spans="1:13" ht="18" customHeight="1" x14ac:dyDescent="0.6">
      <c r="A47" s="15" t="s">
        <v>102</v>
      </c>
      <c r="B47" s="32"/>
      <c r="D47" s="115">
        <v>77</v>
      </c>
      <c r="F47" s="115">
        <v>-2125</v>
      </c>
      <c r="H47" s="114">
        <v>-226</v>
      </c>
      <c r="I47" s="18"/>
      <c r="J47" s="114">
        <v>-1160</v>
      </c>
      <c r="K47" s="32"/>
      <c r="L47" s="23"/>
    </row>
    <row r="48" spans="1:13" ht="18" customHeight="1" x14ac:dyDescent="0.6">
      <c r="A48" s="15" t="s">
        <v>243</v>
      </c>
      <c r="D48" s="99">
        <f>SUM(D33:D40,D42:D47)</f>
        <v>-24104</v>
      </c>
      <c r="F48" s="99">
        <f>SUM(F33:F40,F42:F47)</f>
        <v>83598</v>
      </c>
      <c r="H48" s="99">
        <f>SUM(H33:H40,H42:H47)</f>
        <v>15945</v>
      </c>
      <c r="J48" s="99">
        <f>SUM(J33:J40,J42:J47)</f>
        <v>94403</v>
      </c>
      <c r="K48" s="32"/>
      <c r="L48" s="23"/>
    </row>
    <row r="49" spans="1:12" ht="18" customHeight="1" x14ac:dyDescent="0.6">
      <c r="A49" s="15" t="s">
        <v>167</v>
      </c>
      <c r="D49" s="17">
        <v>44</v>
      </c>
      <c r="F49" s="17">
        <v>45</v>
      </c>
      <c r="H49" s="17">
        <v>18</v>
      </c>
      <c r="J49" s="17">
        <v>37</v>
      </c>
      <c r="K49" s="32"/>
      <c r="L49" s="23"/>
    </row>
    <row r="50" spans="1:12" ht="18" customHeight="1" x14ac:dyDescent="0.6">
      <c r="A50" s="15" t="s">
        <v>78</v>
      </c>
      <c r="D50" s="17">
        <v>-7028</v>
      </c>
      <c r="F50" s="17">
        <v>-8449</v>
      </c>
      <c r="H50" s="115">
        <v>-3244</v>
      </c>
      <c r="I50" s="18"/>
      <c r="J50" s="115">
        <v>-6999</v>
      </c>
      <c r="K50" s="32"/>
      <c r="L50" s="41"/>
    </row>
    <row r="51" spans="1:12" ht="18" customHeight="1" x14ac:dyDescent="0.6">
      <c r="A51" s="24" t="s">
        <v>129</v>
      </c>
      <c r="D51" s="100">
        <f>SUM(D48:D50)</f>
        <v>-31088</v>
      </c>
      <c r="F51" s="100">
        <f>SUM(F48:F50)</f>
        <v>75194</v>
      </c>
      <c r="H51" s="100">
        <f>SUM(H48:H50)</f>
        <v>12719</v>
      </c>
      <c r="J51" s="100">
        <f>SUM(J48:J50)</f>
        <v>87441</v>
      </c>
      <c r="K51" s="32"/>
      <c r="L51" s="23"/>
    </row>
    <row r="52" spans="1:12" ht="18" customHeight="1" x14ac:dyDescent="0.6">
      <c r="D52" s="28"/>
      <c r="H52" s="28"/>
      <c r="I52" s="18"/>
      <c r="J52" s="28"/>
      <c r="K52" s="32"/>
      <c r="L52" s="23"/>
    </row>
    <row r="53" spans="1:12" ht="18" customHeight="1" x14ac:dyDescent="0.6">
      <c r="A53" s="66" t="s">
        <v>12</v>
      </c>
      <c r="D53" s="28"/>
      <c r="H53" s="28"/>
      <c r="I53" s="18"/>
      <c r="J53" s="28"/>
      <c r="K53" s="32"/>
      <c r="L53" s="23"/>
    </row>
    <row r="54" spans="1:12" ht="18" customHeight="1" x14ac:dyDescent="0.6">
      <c r="K54" s="97" t="s">
        <v>50</v>
      </c>
    </row>
    <row r="55" spans="1:12" ht="18" customHeight="1" x14ac:dyDescent="0.6">
      <c r="A55" s="103" t="s">
        <v>86</v>
      </c>
    </row>
    <row r="56" spans="1:12" ht="18" customHeight="1" x14ac:dyDescent="0.6">
      <c r="A56" s="24" t="s">
        <v>72</v>
      </c>
    </row>
    <row r="57" spans="1:12" s="34" customFormat="1" ht="18" customHeight="1" x14ac:dyDescent="0.6">
      <c r="A57" s="25" t="s">
        <v>226</v>
      </c>
      <c r="B57" s="26"/>
      <c r="C57" s="27"/>
      <c r="D57" s="28"/>
      <c r="E57" s="29"/>
      <c r="G57" s="29"/>
      <c r="H57" s="28"/>
      <c r="I57" s="31"/>
      <c r="J57" s="28"/>
      <c r="K57" s="32"/>
      <c r="L57" s="33"/>
    </row>
    <row r="58" spans="1:12" s="34" customFormat="1" ht="18" customHeight="1" x14ac:dyDescent="0.6">
      <c r="A58" s="27"/>
      <c r="B58" s="26"/>
      <c r="C58" s="27"/>
      <c r="D58" s="28"/>
      <c r="E58" s="31"/>
      <c r="F58" s="28"/>
      <c r="G58" s="31"/>
      <c r="H58" s="28"/>
      <c r="I58" s="31"/>
      <c r="K58" s="28" t="s">
        <v>67</v>
      </c>
      <c r="L58" s="33"/>
    </row>
    <row r="59" spans="1:12" s="34" customFormat="1" ht="18" customHeight="1" x14ac:dyDescent="0.6">
      <c r="B59" s="35"/>
      <c r="D59" s="190" t="s">
        <v>0</v>
      </c>
      <c r="E59" s="190"/>
      <c r="F59" s="190"/>
      <c r="G59" s="92"/>
      <c r="H59" s="190" t="s">
        <v>1</v>
      </c>
      <c r="I59" s="190"/>
      <c r="J59" s="190"/>
      <c r="K59" s="36"/>
      <c r="L59" s="33"/>
    </row>
    <row r="60" spans="1:12" s="34" customFormat="1" ht="18" customHeight="1" x14ac:dyDescent="0.6">
      <c r="B60" s="16"/>
      <c r="D60" s="98">
        <v>2564</v>
      </c>
      <c r="F60" s="98">
        <v>2563</v>
      </c>
      <c r="G60" s="37"/>
      <c r="H60" s="98">
        <v>2564</v>
      </c>
      <c r="J60" s="98">
        <v>2563</v>
      </c>
      <c r="K60" s="37"/>
    </row>
    <row r="61" spans="1:12" ht="18" customHeight="1" x14ac:dyDescent="0.6">
      <c r="A61" s="24" t="s">
        <v>36</v>
      </c>
      <c r="B61" s="15"/>
      <c r="D61" s="19"/>
      <c r="H61" s="19"/>
      <c r="I61" s="18"/>
      <c r="J61" s="19"/>
      <c r="K61" s="32"/>
    </row>
    <row r="62" spans="1:12" ht="18" customHeight="1" x14ac:dyDescent="0.6">
      <c r="A62" s="15" t="s">
        <v>95</v>
      </c>
      <c r="B62" s="78"/>
      <c r="D62" s="28">
        <v>-4053</v>
      </c>
      <c r="F62" s="28">
        <v>-101</v>
      </c>
      <c r="H62" s="94">
        <v>-4037</v>
      </c>
      <c r="I62" s="18"/>
      <c r="J62" s="94">
        <v>-58</v>
      </c>
      <c r="K62" s="32"/>
    </row>
    <row r="63" spans="1:12" ht="18" customHeight="1" x14ac:dyDescent="0.6">
      <c r="A63" s="15" t="s">
        <v>61</v>
      </c>
      <c r="B63" s="78"/>
      <c r="D63" s="17">
        <v>48</v>
      </c>
      <c r="E63" s="19"/>
      <c r="F63" s="17">
        <v>102</v>
      </c>
      <c r="G63" s="19"/>
      <c r="H63" s="115">
        <v>3752</v>
      </c>
      <c r="I63" s="19"/>
      <c r="J63" s="115">
        <v>1330</v>
      </c>
      <c r="K63" s="32"/>
    </row>
    <row r="64" spans="1:12" ht="18" customHeight="1" x14ac:dyDescent="0.6">
      <c r="A64" s="15" t="s">
        <v>209</v>
      </c>
      <c r="B64" s="78"/>
      <c r="D64" s="17">
        <v>0</v>
      </c>
      <c r="E64" s="19"/>
      <c r="F64" s="17">
        <v>0</v>
      </c>
      <c r="G64" s="19"/>
      <c r="H64" s="115">
        <v>124825</v>
      </c>
      <c r="I64" s="19"/>
      <c r="J64" s="115">
        <v>-43562</v>
      </c>
      <c r="K64" s="32"/>
    </row>
    <row r="65" spans="1:12" ht="18" customHeight="1" x14ac:dyDescent="0.6">
      <c r="A65" s="15" t="s">
        <v>255</v>
      </c>
      <c r="B65" s="78"/>
      <c r="D65" s="17">
        <v>0</v>
      </c>
      <c r="E65" s="19"/>
      <c r="F65" s="17">
        <v>0</v>
      </c>
      <c r="H65" s="94">
        <v>-100000</v>
      </c>
      <c r="I65" s="18"/>
      <c r="J65" s="94">
        <v>-24319</v>
      </c>
      <c r="K65" s="32"/>
    </row>
    <row r="66" spans="1:12" ht="18" customHeight="1" x14ac:dyDescent="0.6">
      <c r="A66" s="15" t="s">
        <v>169</v>
      </c>
      <c r="B66" s="78"/>
      <c r="D66" s="17">
        <v>0</v>
      </c>
      <c r="E66" s="19"/>
      <c r="F66" s="17">
        <v>0</v>
      </c>
      <c r="H66" s="94">
        <v>0</v>
      </c>
      <c r="I66" s="18"/>
      <c r="J66" s="94">
        <v>17752</v>
      </c>
      <c r="K66" s="32"/>
    </row>
    <row r="67" spans="1:12" ht="18" customHeight="1" x14ac:dyDescent="0.6">
      <c r="A67" s="15" t="s">
        <v>142</v>
      </c>
      <c r="B67" s="78"/>
      <c r="D67" s="17">
        <v>4427</v>
      </c>
      <c r="E67" s="19"/>
      <c r="F67" s="17">
        <v>138</v>
      </c>
      <c r="G67" s="19"/>
      <c r="H67" s="115">
        <v>695</v>
      </c>
      <c r="I67" s="19"/>
      <c r="J67" s="115">
        <v>19</v>
      </c>
      <c r="K67" s="32"/>
    </row>
    <row r="68" spans="1:12" ht="18" customHeight="1" x14ac:dyDescent="0.6">
      <c r="A68" s="15" t="s">
        <v>220</v>
      </c>
      <c r="B68" s="78"/>
      <c r="D68" s="17">
        <v>-10648</v>
      </c>
      <c r="E68" s="19"/>
      <c r="F68" s="17">
        <v>-17633</v>
      </c>
      <c r="G68" s="19"/>
      <c r="H68" s="115">
        <v>-1437</v>
      </c>
      <c r="I68" s="19"/>
      <c r="J68" s="115">
        <v>-1754</v>
      </c>
      <c r="K68" s="32"/>
      <c r="L68" s="40"/>
    </row>
    <row r="69" spans="1:12" ht="18" customHeight="1" x14ac:dyDescent="0.6">
      <c r="A69" s="15" t="s">
        <v>152</v>
      </c>
      <c r="B69" s="78"/>
      <c r="D69" s="17">
        <v>-1209</v>
      </c>
      <c r="E69" s="19"/>
      <c r="F69" s="17">
        <v>-4937</v>
      </c>
      <c r="G69" s="19"/>
      <c r="H69" s="115">
        <v>-724</v>
      </c>
      <c r="I69" s="19"/>
      <c r="J69" s="115">
        <v>-3378</v>
      </c>
      <c r="K69" s="32"/>
      <c r="L69" s="40"/>
    </row>
    <row r="70" spans="1:12" ht="18" customHeight="1" x14ac:dyDescent="0.6">
      <c r="A70" s="24" t="s">
        <v>210</v>
      </c>
      <c r="B70" s="78"/>
      <c r="D70" s="100">
        <f>SUM(D62:D69)</f>
        <v>-11435</v>
      </c>
      <c r="E70" s="17"/>
      <c r="F70" s="100">
        <f>SUM(F62:F69)</f>
        <v>-22431</v>
      </c>
      <c r="G70" s="17"/>
      <c r="H70" s="100">
        <f>SUM(H62:H69)</f>
        <v>23074</v>
      </c>
      <c r="I70" s="17"/>
      <c r="J70" s="100">
        <f>SUM(J62:J69)</f>
        <v>-53970</v>
      </c>
      <c r="K70" s="32"/>
    </row>
    <row r="71" spans="1:12" ht="18" customHeight="1" x14ac:dyDescent="0.6">
      <c r="A71" s="24" t="s">
        <v>62</v>
      </c>
      <c r="B71" s="78"/>
      <c r="D71" s="28"/>
      <c r="E71" s="17"/>
      <c r="F71" s="28"/>
      <c r="G71" s="17"/>
      <c r="H71" s="28"/>
      <c r="I71" s="17"/>
      <c r="J71" s="28"/>
      <c r="K71" s="32"/>
    </row>
    <row r="72" spans="1:12" ht="18" customHeight="1" x14ac:dyDescent="0.6">
      <c r="A72" s="15" t="s">
        <v>211</v>
      </c>
      <c r="B72" s="78"/>
      <c r="D72" s="17">
        <v>-6778</v>
      </c>
      <c r="E72" s="17"/>
      <c r="F72" s="17">
        <v>43851</v>
      </c>
      <c r="G72" s="17"/>
      <c r="H72" s="17">
        <v>-6524</v>
      </c>
      <c r="I72" s="17"/>
      <c r="J72" s="17">
        <v>43910</v>
      </c>
      <c r="K72" s="32"/>
      <c r="L72" s="40"/>
    </row>
    <row r="73" spans="1:12" ht="18" customHeight="1" x14ac:dyDescent="0.6">
      <c r="A73" s="15" t="s">
        <v>158</v>
      </c>
      <c r="B73" s="78"/>
      <c r="D73" s="17">
        <v>-7660</v>
      </c>
      <c r="E73" s="17"/>
      <c r="F73" s="17">
        <v>-11722</v>
      </c>
      <c r="G73" s="17"/>
      <c r="H73" s="115">
        <v>-4187</v>
      </c>
      <c r="I73" s="17"/>
      <c r="J73" s="115">
        <v>-4261</v>
      </c>
      <c r="K73" s="32"/>
    </row>
    <row r="74" spans="1:12" ht="18" customHeight="1" x14ac:dyDescent="0.6">
      <c r="A74" s="15" t="s">
        <v>153</v>
      </c>
      <c r="B74" s="78"/>
      <c r="D74" s="17">
        <v>-5717</v>
      </c>
      <c r="E74" s="17"/>
      <c r="F74" s="17">
        <v>-5470</v>
      </c>
      <c r="G74" s="17"/>
      <c r="H74" s="17">
        <v>-3768</v>
      </c>
      <c r="I74" s="17"/>
      <c r="J74" s="17">
        <v>-3745</v>
      </c>
      <c r="K74" s="32"/>
    </row>
    <row r="75" spans="1:12" ht="18" customHeight="1" x14ac:dyDescent="0.6">
      <c r="A75" s="15" t="s">
        <v>101</v>
      </c>
      <c r="B75" s="78"/>
      <c r="D75" s="17">
        <v>10104</v>
      </c>
      <c r="E75" s="17"/>
      <c r="F75" s="17">
        <v>5812</v>
      </c>
      <c r="G75" s="17"/>
      <c r="H75" s="115">
        <v>0</v>
      </c>
      <c r="I75" s="17"/>
      <c r="J75" s="115">
        <v>0</v>
      </c>
      <c r="K75" s="32"/>
      <c r="L75" s="15"/>
    </row>
    <row r="76" spans="1:12" ht="18" customHeight="1" x14ac:dyDescent="0.6">
      <c r="A76" s="15" t="s">
        <v>166</v>
      </c>
      <c r="B76" s="78"/>
      <c r="D76" s="17">
        <v>80000</v>
      </c>
      <c r="E76" s="17"/>
      <c r="F76" s="17">
        <v>680</v>
      </c>
      <c r="G76" s="17"/>
      <c r="H76" s="115">
        <v>0</v>
      </c>
      <c r="I76" s="17"/>
      <c r="J76" s="115">
        <v>0</v>
      </c>
      <c r="K76" s="32"/>
    </row>
    <row r="77" spans="1:12" ht="18" customHeight="1" x14ac:dyDescent="0.6">
      <c r="A77" s="15" t="s">
        <v>175</v>
      </c>
      <c r="B77" s="78"/>
      <c r="E77" s="17"/>
      <c r="F77" s="17"/>
      <c r="G77" s="17"/>
      <c r="H77" s="115"/>
      <c r="I77" s="17"/>
      <c r="J77" s="115"/>
      <c r="K77" s="32"/>
    </row>
    <row r="78" spans="1:12" ht="18" customHeight="1" x14ac:dyDescent="0.6">
      <c r="A78" s="15" t="s">
        <v>174</v>
      </c>
      <c r="B78" s="78"/>
      <c r="D78" s="17">
        <v>0</v>
      </c>
      <c r="E78" s="17"/>
      <c r="F78" s="17">
        <v>-6569</v>
      </c>
      <c r="G78" s="17"/>
      <c r="H78" s="115">
        <v>0</v>
      </c>
      <c r="I78" s="17"/>
      <c r="J78" s="115">
        <v>0</v>
      </c>
      <c r="K78" s="32"/>
    </row>
    <row r="79" spans="1:12" ht="18" customHeight="1" x14ac:dyDescent="0.6">
      <c r="A79" s="15" t="s">
        <v>107</v>
      </c>
      <c r="B79" s="78"/>
      <c r="D79" s="17">
        <v>-5059</v>
      </c>
      <c r="F79" s="17">
        <v>-6267</v>
      </c>
      <c r="H79" s="17">
        <v>-3437</v>
      </c>
      <c r="J79" s="17">
        <v>-3304</v>
      </c>
      <c r="K79" s="32"/>
      <c r="L79" s="40"/>
    </row>
    <row r="80" spans="1:12" ht="18" customHeight="1" x14ac:dyDescent="0.6">
      <c r="A80" s="24" t="s">
        <v>212</v>
      </c>
      <c r="B80" s="78"/>
      <c r="D80" s="100">
        <f>SUM(D72:D79)</f>
        <v>64890</v>
      </c>
      <c r="E80" s="17"/>
      <c r="F80" s="100">
        <f>SUM(F72:F79)</f>
        <v>20315</v>
      </c>
      <c r="G80" s="17"/>
      <c r="H80" s="100">
        <f>SUM(H72:H79)</f>
        <v>-17916</v>
      </c>
      <c r="I80" s="17"/>
      <c r="J80" s="100">
        <f>SUM(J72:J79)</f>
        <v>32600</v>
      </c>
      <c r="K80" s="32"/>
    </row>
    <row r="81" spans="1:12" ht="18" customHeight="1" x14ac:dyDescent="0.6">
      <c r="A81" s="24" t="s">
        <v>213</v>
      </c>
      <c r="D81" s="17">
        <f>SUM(D51,D70,D80)</f>
        <v>22367</v>
      </c>
      <c r="E81" s="19"/>
      <c r="F81" s="17">
        <f>SUM(F51,F70,F80)</f>
        <v>73078</v>
      </c>
      <c r="G81" s="19"/>
      <c r="H81" s="17">
        <f>SUM(H51,H70,H80)</f>
        <v>17877</v>
      </c>
      <c r="I81" s="17"/>
      <c r="J81" s="17">
        <f>SUM(J51,J70,J80)</f>
        <v>66071</v>
      </c>
      <c r="K81" s="32"/>
    </row>
    <row r="82" spans="1:12" ht="18" customHeight="1" x14ac:dyDescent="0.6">
      <c r="A82" s="15" t="s">
        <v>109</v>
      </c>
      <c r="D82" s="95">
        <v>76511</v>
      </c>
      <c r="E82" s="30"/>
      <c r="F82" s="95">
        <v>10792</v>
      </c>
      <c r="G82" s="30"/>
      <c r="H82" s="114">
        <v>27876</v>
      </c>
      <c r="I82" s="28"/>
      <c r="J82" s="114">
        <v>5775</v>
      </c>
      <c r="K82" s="32"/>
    </row>
    <row r="83" spans="1:12" ht="18" customHeight="1" x14ac:dyDescent="0.6">
      <c r="A83" s="24" t="s">
        <v>108</v>
      </c>
      <c r="B83" s="78"/>
      <c r="D83" s="101">
        <f>SUM(D81:D82)</f>
        <v>98878</v>
      </c>
      <c r="E83" s="19"/>
      <c r="F83" s="101">
        <f>SUM(F81:F82)</f>
        <v>83870</v>
      </c>
      <c r="G83" s="19"/>
      <c r="H83" s="101">
        <f>SUM(H81:H82)</f>
        <v>45753</v>
      </c>
      <c r="I83" s="17"/>
      <c r="J83" s="101">
        <f>SUM(J81:J82)</f>
        <v>71846</v>
      </c>
    </row>
    <row r="84" spans="1:12" ht="18" customHeight="1" x14ac:dyDescent="0.6">
      <c r="D84" s="17">
        <f>SUM(D83-BS!E11)</f>
        <v>0</v>
      </c>
      <c r="E84" s="17"/>
      <c r="F84" s="17"/>
      <c r="G84" s="19"/>
      <c r="H84" s="17">
        <f>SUM(H83-BS!I11)</f>
        <v>0</v>
      </c>
      <c r="I84" s="17"/>
    </row>
    <row r="85" spans="1:12" ht="18" customHeight="1" x14ac:dyDescent="0.6">
      <c r="A85" s="24" t="s">
        <v>64</v>
      </c>
      <c r="E85" s="19"/>
      <c r="F85" s="17"/>
      <c r="G85" s="19"/>
      <c r="I85" s="17"/>
    </row>
    <row r="86" spans="1:12" ht="18" customHeight="1" x14ac:dyDescent="0.6">
      <c r="A86" s="15" t="s">
        <v>65</v>
      </c>
      <c r="E86" s="19"/>
      <c r="F86" s="17"/>
      <c r="G86" s="19"/>
      <c r="I86" s="17"/>
    </row>
    <row r="87" spans="1:12" ht="18" customHeight="1" x14ac:dyDescent="0.6">
      <c r="A87" s="15" t="s">
        <v>207</v>
      </c>
      <c r="D87" s="17">
        <v>10151</v>
      </c>
      <c r="E87" s="19"/>
      <c r="F87" s="17">
        <v>-3662</v>
      </c>
      <c r="G87" s="19"/>
      <c r="H87" s="17">
        <v>-72</v>
      </c>
      <c r="I87" s="17"/>
      <c r="J87" s="17">
        <v>-89</v>
      </c>
      <c r="L87" s="40"/>
    </row>
    <row r="88" spans="1:12" ht="18" customHeight="1" x14ac:dyDescent="0.6">
      <c r="A88" s="42" t="s">
        <v>159</v>
      </c>
      <c r="B88" s="42"/>
      <c r="C88" s="42"/>
      <c r="D88" s="19">
        <v>7422</v>
      </c>
      <c r="E88" s="43"/>
      <c r="F88" s="19">
        <v>14631</v>
      </c>
      <c r="G88" s="43"/>
      <c r="H88" s="19">
        <v>4853</v>
      </c>
      <c r="I88" s="43"/>
      <c r="J88" s="19">
        <v>8800</v>
      </c>
    </row>
    <row r="89" spans="1:12" ht="18" customHeight="1" x14ac:dyDescent="0.6">
      <c r="A89" s="42" t="s">
        <v>256</v>
      </c>
      <c r="B89" s="42"/>
      <c r="C89" s="42"/>
      <c r="D89" s="19">
        <v>0</v>
      </c>
      <c r="E89" s="43"/>
      <c r="F89" s="19">
        <v>7391</v>
      </c>
      <c r="G89" s="43"/>
      <c r="H89" s="19">
        <v>0</v>
      </c>
      <c r="I89" s="43"/>
      <c r="J89" s="19">
        <v>3836</v>
      </c>
    </row>
    <row r="90" spans="1:12" ht="18" customHeight="1" x14ac:dyDescent="0.6">
      <c r="A90" s="42" t="s">
        <v>257</v>
      </c>
      <c r="B90" s="42"/>
      <c r="C90" s="42"/>
      <c r="D90" s="19">
        <v>0</v>
      </c>
      <c r="E90" s="43"/>
      <c r="F90" s="19">
        <v>204</v>
      </c>
      <c r="G90" s="43"/>
      <c r="H90" s="19">
        <v>0</v>
      </c>
      <c r="I90" s="43"/>
      <c r="J90" s="19">
        <v>0</v>
      </c>
    </row>
    <row r="91" spans="1:12" ht="18" customHeight="1" x14ac:dyDescent="0.6">
      <c r="A91" s="42" t="s">
        <v>176</v>
      </c>
      <c r="B91" s="42"/>
      <c r="C91" s="42"/>
      <c r="D91" s="19"/>
      <c r="E91" s="43"/>
      <c r="G91" s="43"/>
      <c r="H91" s="19"/>
      <c r="I91" s="43"/>
      <c r="J91" s="19"/>
    </row>
    <row r="92" spans="1:12" ht="18" customHeight="1" x14ac:dyDescent="0.6">
      <c r="A92" s="42" t="s">
        <v>177</v>
      </c>
      <c r="B92" s="42"/>
      <c r="C92" s="42"/>
      <c r="D92" s="43">
        <v>0</v>
      </c>
      <c r="E92" s="43"/>
      <c r="F92" s="43">
        <v>33264</v>
      </c>
      <c r="G92" s="43"/>
      <c r="H92" s="19">
        <v>0</v>
      </c>
      <c r="I92" s="43"/>
      <c r="J92" s="19">
        <v>0</v>
      </c>
    </row>
    <row r="93" spans="1:12" ht="18" customHeight="1" x14ac:dyDescent="0.6">
      <c r="A93" s="42" t="s">
        <v>231</v>
      </c>
      <c r="B93" s="42"/>
      <c r="C93" s="42"/>
      <c r="D93" s="43">
        <v>0</v>
      </c>
      <c r="E93" s="43"/>
      <c r="F93" s="43">
        <v>30481</v>
      </c>
      <c r="G93" s="43"/>
      <c r="H93" s="19">
        <v>0</v>
      </c>
      <c r="I93" s="43"/>
      <c r="J93" s="19">
        <v>30481</v>
      </c>
    </row>
    <row r="94" spans="1:12" ht="18" customHeight="1" x14ac:dyDescent="0.6">
      <c r="A94" s="42"/>
      <c r="B94" s="42"/>
      <c r="C94" s="42"/>
      <c r="D94" s="43"/>
      <c r="E94" s="43"/>
      <c r="F94" s="43"/>
      <c r="G94" s="43"/>
      <c r="H94" s="19"/>
      <c r="I94" s="43"/>
      <c r="J94" s="19"/>
    </row>
    <row r="95" spans="1:12" s="1" customFormat="1" ht="18" customHeight="1" x14ac:dyDescent="0.6">
      <c r="A95" s="67" t="s">
        <v>12</v>
      </c>
      <c r="B95" s="68"/>
      <c r="C95" s="68"/>
      <c r="D95" s="8"/>
      <c r="E95" s="9"/>
      <c r="F95" s="8"/>
      <c r="G95" s="9"/>
      <c r="H95" s="8"/>
      <c r="I95" s="9"/>
      <c r="J95" s="8"/>
      <c r="K95" s="13"/>
    </row>
    <row r="96" spans="1:12" s="1" customFormat="1" ht="18" customHeight="1" x14ac:dyDescent="0.6">
      <c r="A96" s="67"/>
      <c r="B96" s="68"/>
      <c r="C96" s="68"/>
      <c r="D96" s="8"/>
      <c r="E96" s="9"/>
      <c r="F96" s="8"/>
      <c r="G96" s="9"/>
      <c r="H96" s="8"/>
      <c r="I96" s="9"/>
      <c r="J96" s="8"/>
    </row>
    <row r="97" spans="1:11" s="1" customFormat="1" ht="18" customHeight="1" x14ac:dyDescent="0.6">
      <c r="A97" s="67"/>
      <c r="B97" s="68"/>
      <c r="C97" s="68"/>
      <c r="D97" s="3"/>
      <c r="E97" s="4"/>
      <c r="F97" s="3"/>
      <c r="G97" s="4"/>
      <c r="H97" s="3"/>
      <c r="I97" s="4"/>
      <c r="J97" s="3"/>
      <c r="K97" s="13"/>
    </row>
    <row r="98" spans="1:11" s="1" customFormat="1" ht="18" customHeight="1" x14ac:dyDescent="0.6">
      <c r="A98" s="67"/>
      <c r="B98" s="68"/>
      <c r="C98" s="68"/>
      <c r="D98" s="3"/>
      <c r="E98" s="4"/>
      <c r="F98" s="3"/>
      <c r="G98" s="4"/>
      <c r="H98" s="3"/>
      <c r="I98" s="4"/>
      <c r="J98" s="3"/>
      <c r="K98" s="13"/>
    </row>
    <row r="99" spans="1:11" s="1" customFormat="1" ht="18" customHeight="1" x14ac:dyDescent="0.6">
      <c r="A99" s="67"/>
      <c r="B99" s="68"/>
      <c r="C99" s="68"/>
      <c r="D99" s="3"/>
      <c r="E99" s="4"/>
      <c r="F99" s="3"/>
      <c r="G99" s="4"/>
      <c r="H99" s="3"/>
      <c r="I99" s="4"/>
      <c r="J99" s="3"/>
      <c r="K99" s="13"/>
    </row>
    <row r="100" spans="1:11" s="1" customFormat="1" ht="18" customHeight="1" x14ac:dyDescent="0.6">
      <c r="A100" s="67"/>
      <c r="B100" s="68"/>
      <c r="C100" s="68"/>
      <c r="D100" s="3"/>
      <c r="E100" s="4"/>
      <c r="F100" s="3"/>
      <c r="G100" s="4"/>
      <c r="H100" s="3"/>
      <c r="I100" s="4"/>
      <c r="J100" s="3"/>
      <c r="K100" s="13"/>
    </row>
  </sheetData>
  <sheetProtection selectLockedCells="1" selectUnlockedCells="1"/>
  <mergeCells count="4">
    <mergeCell ref="D6:F6"/>
    <mergeCell ref="H6:J6"/>
    <mergeCell ref="D59:F59"/>
    <mergeCell ref="H59:J59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4" firstPageNumber="8" orientation="portrait" useFirstPageNumber="1" r:id="rId1"/>
  <headerFooter scaleWithDoc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nb_account08</cp:lastModifiedBy>
  <cp:lastPrinted>2021-11-11T08:19:28Z</cp:lastPrinted>
  <dcterms:created xsi:type="dcterms:W3CDTF">2011-04-04T11:07:06Z</dcterms:created>
  <dcterms:modified xsi:type="dcterms:W3CDTF">2021-11-12T11:07:54Z</dcterms:modified>
</cp:coreProperties>
</file>