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ARIN AUDIT\Group TWZ\2564\Group TWZ (Q3'64)\1. TWZ\100. Other\Complete Job\FS FOR SET\"/>
    </mc:Choice>
  </mc:AlternateContent>
  <xr:revisionPtr revIDLastSave="0" documentId="13_ncr:1_{61822DA4-71A4-4A3E-9633-4DD30C6238CE}" xr6:coauthVersionLast="47" xr6:coauthVersionMax="47" xr10:uidLastSave="{00000000-0000-0000-0000-000000000000}"/>
  <bookViews>
    <workbookView xWindow="-104" yWindow="-104" windowWidth="22326" windowHeight="12050" tabRatio="700" xr2:uid="{00000000-000D-0000-FFFF-FFFF00000000}"/>
  </bookViews>
  <sheets>
    <sheet name="SP" sheetId="1" r:id="rId1"/>
    <sheet name="CI (3M)" sheetId="5" r:id="rId2"/>
    <sheet name="CI (9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CF!$A$1:$O$99</definedName>
    <definedName name="_xlnm.Print_Area" localSheetId="1">'CI (3M)'!$A$1:$O$42</definedName>
    <definedName name="_xlnm.Print_Area" localSheetId="2">'CI (9M)'!$A$1:$O$42</definedName>
    <definedName name="_xlnm.Print_Area" localSheetId="3">'EC Consol '!$A$1:$AC$23</definedName>
    <definedName name="_xlnm.Print_Area" localSheetId="4">'EC Separate '!$A$1:$U$23</definedName>
    <definedName name="_xlnm.Print_Area" localSheetId="0">SP!$A$1:$O$106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5" i="6" l="1"/>
  <c r="K75" i="6"/>
  <c r="O49" i="6"/>
  <c r="K49" i="6"/>
  <c r="K58" i="6"/>
  <c r="K56" i="6"/>
  <c r="K46" i="1" l="1"/>
  <c r="K25" i="1"/>
  <c r="AC19" i="8"/>
  <c r="I64" i="6" l="1"/>
  <c r="O64" i="6" l="1"/>
  <c r="K64" i="6"/>
  <c r="U12" i="9"/>
  <c r="W12" i="8"/>
  <c r="Y12" i="8" s="1"/>
  <c r="AC12" i="8" s="1"/>
  <c r="U13" i="8"/>
  <c r="W13" i="8" s="1"/>
  <c r="AA13" i="8"/>
  <c r="M64" i="6" l="1"/>
  <c r="I79" i="6"/>
  <c r="AA20" i="8"/>
  <c r="U20" i="8"/>
  <c r="K38" i="10" l="1"/>
  <c r="I38" i="10"/>
  <c r="O28" i="10"/>
  <c r="M28" i="10"/>
  <c r="K28" i="10"/>
  <c r="I28" i="10"/>
  <c r="O19" i="10"/>
  <c r="M19" i="10"/>
  <c r="K19" i="10"/>
  <c r="I19" i="10"/>
  <c r="O13" i="10"/>
  <c r="M13" i="10"/>
  <c r="K13" i="10"/>
  <c r="K20" i="10" s="1"/>
  <c r="I13" i="10"/>
  <c r="I20" i="10" s="1"/>
  <c r="M7" i="10"/>
  <c r="I7" i="10"/>
  <c r="O6" i="10"/>
  <c r="U20" i="9"/>
  <c r="U18" i="9"/>
  <c r="U17" i="9"/>
  <c r="U16" i="9"/>
  <c r="U11" i="9"/>
  <c r="K38" i="5"/>
  <c r="I38" i="5"/>
  <c r="O28" i="5"/>
  <c r="M28" i="5"/>
  <c r="K28" i="5"/>
  <c r="I28" i="5"/>
  <c r="M22" i="8"/>
  <c r="M14" i="8"/>
  <c r="O14" i="9"/>
  <c r="M21" i="9"/>
  <c r="M14" i="9"/>
  <c r="M20" i="10" l="1"/>
  <c r="M22" i="10" s="1"/>
  <c r="M29" i="10" s="1"/>
  <c r="I22" i="10"/>
  <c r="I32" i="10" s="1"/>
  <c r="I42" i="10" s="1"/>
  <c r="I10" i="6"/>
  <c r="K22" i="10"/>
  <c r="K32" i="10" s="1"/>
  <c r="K37" i="10" s="1"/>
  <c r="K39" i="10" s="1"/>
  <c r="K10" i="6"/>
  <c r="O20" i="10"/>
  <c r="I28" i="1"/>
  <c r="K28" i="1"/>
  <c r="M28" i="1"/>
  <c r="O28" i="1"/>
  <c r="K8" i="6"/>
  <c r="O100" i="1"/>
  <c r="O99" i="1"/>
  <c r="O98" i="1"/>
  <c r="O95" i="1"/>
  <c r="O94" i="1"/>
  <c r="W17" i="8"/>
  <c r="Y17" i="8" s="1"/>
  <c r="AC17" i="8" s="1"/>
  <c r="Q21" i="9"/>
  <c r="O21" i="9"/>
  <c r="K21" i="9"/>
  <c r="I21" i="9"/>
  <c r="G21" i="9"/>
  <c r="K103" i="1"/>
  <c r="K100" i="1"/>
  <c r="K99" i="1"/>
  <c r="K98" i="1"/>
  <c r="K95" i="1"/>
  <c r="K94" i="1"/>
  <c r="W11" i="8"/>
  <c r="Y11" i="8" s="1"/>
  <c r="AC11" i="8" s="1"/>
  <c r="AA22" i="8"/>
  <c r="Q22" i="8"/>
  <c r="O22" i="8"/>
  <c r="K22" i="8"/>
  <c r="I22" i="8"/>
  <c r="G22" i="8"/>
  <c r="W20" i="8"/>
  <c r="W16" i="8"/>
  <c r="Y16" i="8" s="1"/>
  <c r="AC16" i="8" s="1"/>
  <c r="O6" i="5"/>
  <c r="I67" i="1"/>
  <c r="K67" i="1"/>
  <c r="M67" i="1"/>
  <c r="O67" i="1"/>
  <c r="K34" i="10" l="1"/>
  <c r="M10" i="6"/>
  <c r="M48" i="6" s="1"/>
  <c r="I34" i="10"/>
  <c r="S13" i="8"/>
  <c r="Y13" i="8" s="1"/>
  <c r="AC13" i="8" s="1"/>
  <c r="I37" i="10"/>
  <c r="I39" i="10" s="1"/>
  <c r="I29" i="10"/>
  <c r="K29" i="10"/>
  <c r="O22" i="10"/>
  <c r="O10" i="6"/>
  <c r="K42" i="10"/>
  <c r="S20" i="8"/>
  <c r="M32" i="10"/>
  <c r="M42" i="10" s="1"/>
  <c r="S13" i="9"/>
  <c r="U22" i="8"/>
  <c r="K79" i="6"/>
  <c r="K101" i="1"/>
  <c r="M34" i="10" l="1"/>
  <c r="M37" i="10"/>
  <c r="M39" i="10" s="1"/>
  <c r="O32" i="10"/>
  <c r="S19" i="9"/>
  <c r="O29" i="10"/>
  <c r="O78" i="1"/>
  <c r="M78" i="1"/>
  <c r="K78" i="1"/>
  <c r="I78" i="1"/>
  <c r="W21" i="8"/>
  <c r="Y21" i="8" s="1"/>
  <c r="W18" i="8"/>
  <c r="Y18" i="8" s="1"/>
  <c r="Q14" i="8"/>
  <c r="I99" i="1" s="1"/>
  <c r="O14" i="8"/>
  <c r="I98" i="1" s="1"/>
  <c r="K14" i="8"/>
  <c r="I14" i="8"/>
  <c r="I95" i="1" s="1"/>
  <c r="G14" i="8"/>
  <c r="I92" i="1" s="1"/>
  <c r="Q14" i="9"/>
  <c r="M99" i="1" s="1"/>
  <c r="M98" i="1"/>
  <c r="G14" i="9"/>
  <c r="M92" i="1" s="1"/>
  <c r="I14" i="9"/>
  <c r="M95" i="1" s="1"/>
  <c r="K14" i="9"/>
  <c r="O42" i="10" l="1"/>
  <c r="O34" i="10"/>
  <c r="O37" i="10"/>
  <c r="O39" i="10" s="1"/>
  <c r="O19" i="5"/>
  <c r="M19" i="5"/>
  <c r="K19" i="5"/>
  <c r="I19" i="5"/>
  <c r="O76" i="6" l="1"/>
  <c r="M76" i="6"/>
  <c r="K76" i="6"/>
  <c r="I76" i="6"/>
  <c r="I13" i="5"/>
  <c r="K13" i="5"/>
  <c r="M13" i="5"/>
  <c r="O13" i="5"/>
  <c r="O47" i="1" l="1"/>
  <c r="M47" i="1"/>
  <c r="K47" i="1"/>
  <c r="I47" i="1"/>
  <c r="AA14" i="8" l="1"/>
  <c r="I103" i="1" s="1"/>
  <c r="U14" i="8" l="1"/>
  <c r="W14" i="8"/>
  <c r="I101" i="1" s="1"/>
  <c r="M81" i="6" l="1"/>
  <c r="I81" i="6"/>
  <c r="AC21" i="8" l="1"/>
  <c r="AC18" i="8"/>
  <c r="W22" i="8"/>
  <c r="I8" i="6"/>
  <c r="M7" i="5"/>
  <c r="M7" i="6" s="1"/>
  <c r="I7" i="5"/>
  <c r="I7" i="6" s="1"/>
  <c r="O8" i="6"/>
  <c r="M8" i="6"/>
  <c r="AC6" i="8"/>
  <c r="U6" i="9" s="1"/>
  <c r="O6" i="6" s="1"/>
  <c r="O66" i="6" l="1"/>
  <c r="O41" i="6"/>
  <c r="M42" i="6"/>
  <c r="M67" i="6"/>
  <c r="M43" i="6"/>
  <c r="M68" i="6"/>
  <c r="I68" i="6"/>
  <c r="I43" i="6"/>
  <c r="K43" i="6"/>
  <c r="K68" i="6"/>
  <c r="O68" i="6"/>
  <c r="O43" i="6"/>
  <c r="I42" i="6"/>
  <c r="I67" i="6"/>
  <c r="M20" i="5"/>
  <c r="M22" i="5" s="1"/>
  <c r="O20" i="5"/>
  <c r="O22" i="5" s="1"/>
  <c r="K48" i="1"/>
  <c r="O48" i="1"/>
  <c r="O79" i="1"/>
  <c r="M79" i="1"/>
  <c r="I79" i="1"/>
  <c r="K79" i="1"/>
  <c r="I48" i="1"/>
  <c r="M48" i="1"/>
  <c r="I20" i="5"/>
  <c r="I22" i="5" s="1"/>
  <c r="K20" i="5"/>
  <c r="K22" i="5" s="1"/>
  <c r="K32" i="5" l="1"/>
  <c r="K42" i="5" s="1"/>
  <c r="K48" i="6"/>
  <c r="K52" i="6" s="1"/>
  <c r="K78" i="6" s="1"/>
  <c r="I29" i="5"/>
  <c r="I48" i="6"/>
  <c r="I52" i="6" s="1"/>
  <c r="I78" i="6" s="1"/>
  <c r="O32" i="5"/>
  <c r="O42" i="5" s="1"/>
  <c r="M32" i="5"/>
  <c r="M42" i="5" s="1"/>
  <c r="K29" i="5"/>
  <c r="I32" i="5"/>
  <c r="I42" i="5" s="1"/>
  <c r="O29" i="5"/>
  <c r="O48" i="6"/>
  <c r="O52" i="6" s="1"/>
  <c r="O78" i="6" s="1"/>
  <c r="S14" i="8" l="1"/>
  <c r="I100" i="1" s="1"/>
  <c r="M29" i="5"/>
  <c r="S22" i="8"/>
  <c r="I34" i="5"/>
  <c r="I37" i="5"/>
  <c r="I39" i="5" s="1"/>
  <c r="M34" i="5"/>
  <c r="M37" i="5"/>
  <c r="O34" i="5"/>
  <c r="O37" i="5"/>
  <c r="K34" i="5"/>
  <c r="K37" i="5"/>
  <c r="K39" i="5" s="1"/>
  <c r="K102" i="1"/>
  <c r="K104" i="1" s="1"/>
  <c r="K105" i="1" s="1"/>
  <c r="O102" i="1"/>
  <c r="O104" i="1" s="1"/>
  <c r="O105" i="1" s="1"/>
  <c r="Y20" i="8"/>
  <c r="Y14" i="8"/>
  <c r="M52" i="6"/>
  <c r="M78" i="6" s="1"/>
  <c r="M39" i="5" l="1"/>
  <c r="U13" i="9"/>
  <c r="O39" i="5"/>
  <c r="AC20" i="8"/>
  <c r="AC22" i="8" s="1"/>
  <c r="Y22" i="8"/>
  <c r="I102" i="1"/>
  <c r="I104" i="1" s="1"/>
  <c r="I105" i="1" s="1"/>
  <c r="AC14" i="8"/>
  <c r="S21" i="9" l="1"/>
  <c r="U19" i="9"/>
  <c r="S14" i="9"/>
  <c r="M100" i="1" s="1"/>
  <c r="U14" i="9"/>
  <c r="M80" i="6"/>
  <c r="M82" i="6" s="1"/>
  <c r="I80" i="6"/>
  <c r="I82" i="6" s="1"/>
  <c r="K80" i="6"/>
  <c r="K82" i="6" s="1"/>
  <c r="O80" i="6"/>
  <c r="O82" i="6" s="1"/>
  <c r="U21" i="9" l="1"/>
  <c r="M102" i="1" l="1"/>
  <c r="M104" i="1" s="1"/>
  <c r="M105" i="1" s="1"/>
</calcChain>
</file>

<file path=xl/sharedStrings.xml><?xml version="1.0" encoding="utf-8"?>
<sst xmlns="http://schemas.openxmlformats.org/spreadsheetml/2006/main" count="364" uniqueCount="253">
  <si>
    <t>1.</t>
  </si>
  <si>
    <t>2.</t>
  </si>
  <si>
    <t>3.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</si>
  <si>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</si>
  <si>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</si>
  <si>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</si>
  <si>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</si>
  <si>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</si>
  <si>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</si>
  <si>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</si>
  <si>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</si>
  <si>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</si>
  <si>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</si>
  <si>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</si>
  <si>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</si>
  <si>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</si>
  <si>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</si>
  <si>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</si>
  <si>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</si>
  <si>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</si>
  <si>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Leasehold land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</si>
  <si>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</si>
  <si>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</si>
  <si>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</si>
  <si>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</si>
  <si>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</si>
  <si>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</si>
  <si>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</si>
  <si>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</si>
  <si>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</si>
  <si>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</si>
  <si>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</si>
  <si>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</si>
  <si>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</si>
  <si>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</si>
  <si>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</si>
  <si>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</si>
  <si>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</si>
  <si>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</si>
  <si>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</si>
  <si>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</si>
  <si>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</si>
  <si>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</si>
  <si>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</si>
  <si>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</si>
  <si>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</si>
  <si>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</si>
  <si>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</si>
  <si>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</si>
  <si>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</si>
  <si>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</si>
  <si>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</si>
  <si>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</si>
  <si>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</si>
  <si>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</si>
  <si>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</si>
  <si>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</si>
  <si>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</si>
  <si>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</si>
  <si>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</si>
  <si>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</si>
  <si>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</si>
  <si>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</si>
  <si>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</si>
  <si>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</si>
  <si>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</si>
  <si>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</si>
  <si>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</si>
  <si>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</si>
  <si>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</si>
  <si>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</si>
  <si>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</si>
  <si>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</si>
  <si>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</si>
  <si>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</si>
  <si>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</si>
  <si>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Effect from foreign exchange in cash and cash equivalents</t>
  </si>
  <si>
    <t>Net Increase (decrease) in cash and cash equivalents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</si>
  <si>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</si>
  <si>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</si>
  <si>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</si>
  <si>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</si>
  <si>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</si>
  <si>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</si>
  <si>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</si>
  <si>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</si>
  <si>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</si>
  <si>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</si>
  <si>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</si>
  <si>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</si>
  <si>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</si>
  <si>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</si>
  <si>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</si>
  <si>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</si>
  <si>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</si>
  <si>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</si>
  <si>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</si>
  <si>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</si>
  <si>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</si>
  <si>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</si>
  <si>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</si>
  <si>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</si>
  <si>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</si>
  <si>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</si>
  <si>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</si>
  <si>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</si>
  <si>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</si>
  <si>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</si>
  <si>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</si>
  <si>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</si>
  <si>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</si>
  <si>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</si>
  <si>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</si>
  <si>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Treasury</t>
  </si>
  <si>
    <t>on translation of</t>
  </si>
  <si>
    <t xml:space="preserve">  components of </t>
  </si>
  <si>
    <t xml:space="preserve">equity of </t>
  </si>
  <si>
    <t>Treasury stock</t>
  </si>
  <si>
    <t>financial statements</t>
  </si>
  <si>
    <t>the Company</t>
  </si>
  <si>
    <t>Stock</t>
  </si>
  <si>
    <t>-Legal reserve</t>
  </si>
  <si>
    <t>-Treasury stock</t>
  </si>
  <si>
    <t>Equity holders of the Company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</si>
  <si>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</si>
  <si>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</si>
  <si>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</si>
  <si>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</si>
  <si>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</si>
  <si>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</si>
  <si>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-Promissory note</t>
  </si>
  <si>
    <t>Short term loan from unrelated parties</t>
  </si>
  <si>
    <t>Short term loan from related parties</t>
  </si>
  <si>
    <t>-Other short term loan</t>
  </si>
  <si>
    <t>Cash received from issue of ordinary share</t>
  </si>
  <si>
    <t xml:space="preserve"> - Interest income</t>
  </si>
  <si>
    <t xml:space="preserve">before effect from exchange rates </t>
  </si>
  <si>
    <t>Transfer to retained earnings (loss)</t>
  </si>
  <si>
    <t xml:space="preserve"> - Amortization of other intangible assets</t>
  </si>
  <si>
    <t xml:space="preserve">Treasury </t>
  </si>
  <si>
    <t xml:space="preserve"> - Other current financial assets </t>
  </si>
  <si>
    <t>Right of use assets</t>
  </si>
  <si>
    <t>16,442,246,820 ordinary</t>
  </si>
  <si>
    <t>9,906,689,250 ordinary</t>
  </si>
  <si>
    <t>Increase (decrease) in treasury shares</t>
  </si>
  <si>
    <t xml:space="preserve">Ordinary shares issued  </t>
  </si>
  <si>
    <t>4.</t>
  </si>
  <si>
    <t xml:space="preserve"> - Leasehold areas</t>
  </si>
  <si>
    <t>Revenues from sales and services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</si>
  <si>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</si>
  <si>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</si>
  <si>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</si>
  <si>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</si>
  <si>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 xml:space="preserve"> - Other non - current assets</t>
  </si>
  <si>
    <t>Other non - current liabilities</t>
  </si>
  <si>
    <t>Basic earnings (loss) per share</t>
  </si>
  <si>
    <t xml:space="preserve"> - Provision cost of goods return (reversal)  </t>
  </si>
  <si>
    <t>- Financial lease - Movable assets</t>
  </si>
  <si>
    <t>Cash paid for establishing in 
a subsidiary</t>
  </si>
  <si>
    <t>as held for sale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</si>
  <si>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</si>
  <si>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</si>
  <si>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</si>
  <si>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</si>
  <si>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</si>
  <si>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>Bonds</t>
  </si>
  <si>
    <t xml:space="preserve">- Account receivables of real estate project </t>
  </si>
  <si>
    <t>Cash received from loans</t>
  </si>
  <si>
    <t>Cash form lessee for decresing lease liabilities</t>
  </si>
  <si>
    <t>Non - current assets or disposal groups classified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</si>
  <si>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</si>
  <si>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</si>
  <si>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</si>
  <si>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</si>
  <si>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</si>
  <si>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</si>
  <si>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</si>
  <si>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</si>
  <si>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</si>
  <si>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</si>
  <si>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Adjustment on share of profit (loss) in associated</t>
  </si>
  <si>
    <t>respectively).</t>
  </si>
  <si>
    <t xml:space="preserve">which is part of the process of applying the lease standard for the first time. The Group has financial lease liabilities in the consolidated financial </t>
  </si>
  <si>
    <t>2021</t>
  </si>
  <si>
    <t>As at</t>
  </si>
  <si>
    <t>"UNAUDITED"</t>
  </si>
  <si>
    <t>"AUDITED"</t>
  </si>
  <si>
    <t>"REVIEWED"</t>
  </si>
  <si>
    <t>December 31, 2020</t>
  </si>
  <si>
    <t>16,511,148,750 ordinary</t>
  </si>
  <si>
    <t>Net Profit (loss) for the  period</t>
  </si>
  <si>
    <t>Other comprehensive income (loss) for the period</t>
  </si>
  <si>
    <t>Total comprehensive income (loss) for the period</t>
  </si>
  <si>
    <t>(Unit : Thousand Baht)</t>
  </si>
  <si>
    <t>Cash and cash equivalents at the beginning of the period (Note 6)</t>
  </si>
  <si>
    <t>Cash and cash equivalents at the ending of the period (Note 6)</t>
  </si>
  <si>
    <t xml:space="preserve">During the period 2020, the Group and the Company has office rental agreements and has been reclassified as a lease contract on January 1, 2020, </t>
  </si>
  <si>
    <t>Beginning balance as at January 1, 2020</t>
  </si>
  <si>
    <t>Beginning balance as at January 1, 2021</t>
  </si>
  <si>
    <t>Comprehensive income (loss) for the period</t>
  </si>
  <si>
    <t xml:space="preserve">During the period 2021, The Group and the Company has commitment on account receivables of real estate project under financial lease agreement in </t>
  </si>
  <si>
    <t xml:space="preserve">During the period 2021, The Group and the Company has commitment on real estate development project for rental under financial lease agreement in </t>
  </si>
  <si>
    <t>Other equity</t>
  </si>
  <si>
    <t>interest</t>
  </si>
  <si>
    <t xml:space="preserve"> - Loss from assets classified as held for sale</t>
  </si>
  <si>
    <t>Current tax assets</t>
  </si>
  <si>
    <t xml:space="preserve"> - Depreciation of right of use assets</t>
  </si>
  <si>
    <t>statements in the amount of Baht 4.02 million and in the separate financial statements amount of Baht 3.73 million, respectively.</t>
  </si>
  <si>
    <t xml:space="preserve"> - Impairment loss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</si>
  <si>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</si>
  <si>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</si>
  <si>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</si>
  <si>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>Cash paid for purchase intangible assets</t>
  </si>
  <si>
    <t>Cash received from bonds</t>
  </si>
  <si>
    <t>Short - trem</t>
  </si>
  <si>
    <t>- loans to related parties</t>
  </si>
  <si>
    <t>- loans to unrelated parties</t>
  </si>
  <si>
    <t>-Bonds</t>
  </si>
  <si>
    <t>-Loans from financial institutions</t>
  </si>
  <si>
    <t>14,893,427,941 ordinary</t>
  </si>
  <si>
    <t>5.</t>
  </si>
  <si>
    <t>6.</t>
  </si>
  <si>
    <t xml:space="preserve">During the period 2021, The Group and the Company recorded right of use assets higher than lease liabilities. Because insurance payments </t>
  </si>
  <si>
    <t xml:space="preserve">During the period 2021, the Group and the Company has land lease agreements, service agreements and building lease agreements. There are right of use assets </t>
  </si>
  <si>
    <t>AS AT SEPTEMBER 30, 2021</t>
  </si>
  <si>
    <t>September 30, 2021</t>
  </si>
  <si>
    <t>FOR THE THREE-MONTH PERIOD ENDED SEPTEMBER 30, 2021</t>
  </si>
  <si>
    <t>FOR THE NINE-MONTH PERIOD ENDED SEPTEMBER 30, 2021</t>
  </si>
  <si>
    <t>Increase from purchase of subsidiary</t>
  </si>
  <si>
    <t>Other adjustments on non-cash</t>
  </si>
  <si>
    <t xml:space="preserve"> - Allowance for doubtful accounts - Account receivables of </t>
  </si>
  <si>
    <t>project under financial lease agreement</t>
  </si>
  <si>
    <t xml:space="preserve">Cash paid for purchases of subsidiaries and associates </t>
  </si>
  <si>
    <t>net of cash acquired</t>
  </si>
  <si>
    <t>13.1, 13.2.1</t>
  </si>
  <si>
    <t>amount of Baht 45.99 and 44.08 million, respectively.</t>
  </si>
  <si>
    <t>were made in the consolidated and separate financial statements amount of Baht 5.50 and 5.50 million, respectively.</t>
  </si>
  <si>
    <t>consolidated and separate financial statements amount of Baht 70.28 and 44.94 million, respectively.(2020 : Baht of 70.33 and 44.43 million, respectively).</t>
  </si>
  <si>
    <t>consolidated  and separate financial statements amount of Baht 97.24 and 47.22 million, respectively.(2020 : Baht of 99.52 and 48.32 million,</t>
  </si>
  <si>
    <t>Loans to other persons or related parties</t>
  </si>
  <si>
    <t>Loans to other persons or unrelated parties</t>
  </si>
  <si>
    <t xml:space="preserve">Profit (loss) attributable to </t>
  </si>
  <si>
    <t>Total comprehensive income (loss) attributable to</t>
  </si>
  <si>
    <t>Profit (loss) attributable to</t>
  </si>
  <si>
    <t>Total comprehensive income (loss) attributable to\</t>
  </si>
  <si>
    <t>Ending balance as at September 30, 2021</t>
  </si>
  <si>
    <t>Ending balance as at September 30, 2020</t>
  </si>
  <si>
    <t>Cash received from loan to other persons or related parties</t>
  </si>
  <si>
    <t>Other cash received from investing activities</t>
  </si>
  <si>
    <t xml:space="preserve">Supplemental disclosures of cash flows information </t>
  </si>
  <si>
    <t xml:space="preserve"> - Loss from obsolete inventories (reversal)</t>
  </si>
  <si>
    <t xml:space="preserve">and financial lease liabilities. Increase in the consolidated financial statements and amount of Bath 48.61 and 46.82 million the Company's financial statements  </t>
  </si>
  <si>
    <t>Deferred 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</si>
</sst>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-* #,##0_-;\(#,##0\);_-* &quot;-&quot;??_-;_-@_-"/>
  </numFmts>
  <fonts count="9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3.5"/>
      <color theme="1" tint="4.9989318521683403E-2"/>
      <name val="Angsana New"/>
      <family val="1"/>
    </font>
    <font>
      <sz val="13.5"/>
      <color rgb="FFFF0000"/>
      <name val="Angsana New"/>
      <family val="1"/>
    </font>
    <font>
      <b/>
      <sz val="11.5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9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5">
    <xf numFmtId="0" fontId="0" fillId="0" borderId="0" xfId="0"/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83" fontId="77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3" fillId="0" borderId="0" xfId="1" applyFont="1" applyFill="1" applyAlignment="1">
      <alignment vertical="center"/>
    </xf>
    <xf numFmtId="0" fontId="83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1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1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2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3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0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169" fontId="81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71" fontId="3" fillId="0" borderId="0" xfId="16" applyNumberFormat="1" applyFont="1" applyFill="1" applyBorder="1" applyAlignment="1">
      <alignment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0" fontId="79" fillId="0" borderId="0" xfId="0" applyFont="1"/>
    <xf numFmtId="0" fontId="5" fillId="0" borderId="0" xfId="0" applyFont="1"/>
    <xf numFmtId="0" fontId="8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1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1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1" fillId="0" borderId="0" xfId="0" applyFont="1" applyAlignment="1">
      <alignment horizontal="center"/>
    </xf>
    <xf numFmtId="171" fontId="5" fillId="0" borderId="0" xfId="0" applyNumberFormat="1" applyFont="1"/>
    <xf numFmtId="0" fontId="81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4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49" fontId="5" fillId="0" borderId="0" xfId="1" quotePrefix="1" applyNumberFormat="1" applyFont="1" applyFill="1" applyAlignment="1">
      <alignment vertical="center"/>
    </xf>
    <xf numFmtId="0" fontId="5" fillId="0" borderId="0" xfId="0" applyFont="1" applyFill="1"/>
    <xf numFmtId="0" fontId="3" fillId="0" borderId="0" xfId="0" applyFont="1" applyAlignment="1">
      <alignment vertical="center"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84" fontId="3" fillId="0" borderId="5" xfId="4116" applyNumberFormat="1" applyFont="1" applyFill="1" applyBorder="1" applyAlignment="1">
      <alignment vertical="center" shrinkToFit="1"/>
    </xf>
    <xf numFmtId="184" fontId="79" fillId="0" borderId="0" xfId="4116" applyNumberFormat="1" applyFont="1" applyFill="1" applyAlignment="1">
      <alignment vertical="center" shrinkToFit="1"/>
    </xf>
    <xf numFmtId="0" fontId="79" fillId="0" borderId="0" xfId="0" applyFont="1" applyFill="1"/>
    <xf numFmtId="0" fontId="3" fillId="0" borderId="0" xfId="0" applyFont="1" applyFill="1"/>
    <xf numFmtId="0" fontId="83" fillId="0" borderId="0" xfId="0" applyFont="1" applyFill="1"/>
    <xf numFmtId="171" fontId="5" fillId="0" borderId="0" xfId="4116" applyNumberFormat="1" applyFont="1" applyFill="1" applyBorder="1" applyAlignment="1">
      <alignment vertical="center" shrinkToFit="1"/>
    </xf>
    <xf numFmtId="169" fontId="79" fillId="0" borderId="0" xfId="2" applyFont="1" applyFill="1" applyBorder="1" applyAlignment="1">
      <alignment vertical="center" shrinkToFit="1"/>
    </xf>
    <xf numFmtId="171" fontId="86" fillId="0" borderId="3" xfId="2" applyNumberFormat="1" applyFont="1" applyFill="1" applyBorder="1" applyAlignment="1">
      <alignment vertical="center" shrinkToFit="1"/>
    </xf>
    <xf numFmtId="171" fontId="86" fillId="0" borderId="4" xfId="9" applyNumberFormat="1" applyFont="1" applyFill="1" applyBorder="1" applyAlignment="1">
      <alignment vertical="center" shrinkToFit="1"/>
    </xf>
    <xf numFmtId="171" fontId="84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5" fillId="0" borderId="0" xfId="2" applyNumberFormat="1" applyFont="1" applyFill="1" applyBorder="1" applyAlignment="1">
      <alignment shrinkToFit="1"/>
    </xf>
    <xf numFmtId="184" fontId="3" fillId="0" borderId="1" xfId="4116" applyNumberFormat="1" applyFont="1" applyFill="1" applyBorder="1" applyAlignment="1">
      <alignment vertical="center" shrinkToFit="1"/>
    </xf>
    <xf numFmtId="171" fontId="5" fillId="0" borderId="0" xfId="4116" applyNumberFormat="1" applyFont="1" applyFill="1" applyAlignment="1">
      <alignment vertical="center" shrinkToFit="1"/>
    </xf>
    <xf numFmtId="43" fontId="5" fillId="0" borderId="0" xfId="0" applyNumberFormat="1" applyFont="1"/>
    <xf numFmtId="184" fontId="5" fillId="0" borderId="0" xfId="9" applyNumberFormat="1" applyFont="1" applyFill="1"/>
    <xf numFmtId="43" fontId="5" fillId="0" borderId="0" xfId="9" applyFont="1" applyFill="1" applyBorder="1"/>
    <xf numFmtId="184" fontId="0" fillId="0" borderId="0" xfId="0" applyNumberFormat="1"/>
    <xf numFmtId="43" fontId="1" fillId="0" borderId="0" xfId="4116" applyFont="1"/>
    <xf numFmtId="43" fontId="0" fillId="0" borderId="0" xfId="0" applyNumberFormat="1"/>
    <xf numFmtId="184" fontId="5" fillId="0" borderId="0" xfId="4116" applyNumberFormat="1" applyFont="1" applyFill="1"/>
    <xf numFmtId="186" fontId="5" fillId="0" borderId="0" xfId="4116" applyNumberFormat="1" applyFont="1" applyFill="1"/>
    <xf numFmtId="43" fontId="3" fillId="0" borderId="0" xfId="9" applyFont="1" applyFill="1" applyBorder="1"/>
    <xf numFmtId="184" fontId="5" fillId="0" borderId="0" xfId="0" applyNumberFormat="1" applyFont="1" applyFill="1"/>
    <xf numFmtId="184" fontId="5" fillId="0" borderId="0" xfId="16" applyNumberFormat="1" applyFont="1" applyFill="1" applyBorder="1" applyAlignment="1">
      <alignment shrinkToFit="1"/>
    </xf>
    <xf numFmtId="0" fontId="83" fillId="0" borderId="0" xfId="0" applyFont="1" applyFill="1" applyAlignment="1">
      <alignment horizontal="center"/>
    </xf>
    <xf numFmtId="0" fontId="81" fillId="0" borderId="0" xfId="0" applyFont="1" applyFill="1"/>
    <xf numFmtId="41" fontId="81" fillId="0" borderId="1" xfId="4" applyNumberFormat="1" applyFont="1" applyFill="1" applyBorder="1" applyAlignment="1">
      <alignment horizontal="center" vertical="center"/>
    </xf>
    <xf numFmtId="0" fontId="8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8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3" fillId="0" borderId="0" xfId="0" applyFont="1" applyBorder="1"/>
    <xf numFmtId="0" fontId="83" fillId="0" borderId="0" xfId="0" applyFont="1" applyAlignment="1">
      <alignment horizontal="center"/>
    </xf>
    <xf numFmtId="171" fontId="5" fillId="0" borderId="1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43" fontId="85" fillId="0" borderId="0" xfId="9" applyFont="1" applyFill="1" applyBorder="1" applyAlignment="1">
      <alignment vertical="center" shrinkToFit="1"/>
    </xf>
    <xf numFmtId="169" fontId="79" fillId="0" borderId="0" xfId="2" applyFont="1" applyFill="1" applyAlignment="1">
      <alignment vertical="center" shrinkToFit="1"/>
    </xf>
    <xf numFmtId="49" fontId="79" fillId="0" borderId="0" xfId="1" applyNumberFormat="1" applyFont="1" applyFill="1" applyAlignment="1">
      <alignment vertical="center"/>
    </xf>
    <xf numFmtId="184" fontId="3" fillId="0" borderId="1" xfId="4116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3" applyFont="1" applyFill="1" applyAlignment="1">
      <alignment horizontal="left" vertical="center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3" fillId="0" borderId="0" xfId="0" quotePrefix="1" applyNumberFormat="1" applyFont="1" applyAlignment="1">
      <alignment horizontal="center" vertical="center" shrinkToFit="1"/>
    </xf>
    <xf numFmtId="171" fontId="87" fillId="0" borderId="0" xfId="0" quotePrefix="1" applyNumberFormat="1" applyFont="1" applyAlignment="1">
      <alignment horizontal="center" vertical="center" shrinkToFit="1"/>
    </xf>
    <xf numFmtId="0" fontId="87" fillId="0" borderId="0" xfId="0" applyFont="1" applyAlignment="1">
      <alignment horizontal="center" vertical="center" shrinkToFit="1"/>
    </xf>
    <xf numFmtId="171" fontId="87" fillId="0" borderId="1" xfId="7" applyNumberFormat="1" applyFont="1" applyFill="1" applyBorder="1" applyAlignment="1">
      <alignment horizontal="center" vertical="center" shrinkToFit="1"/>
    </xf>
    <xf numFmtId="0" fontId="87" fillId="0" borderId="0" xfId="5" applyNumberFormat="1" applyFont="1" applyFill="1" applyBorder="1" applyAlignment="1">
      <alignment horizontal="center" vertical="center" shrinkToFit="1"/>
    </xf>
    <xf numFmtId="184" fontId="87" fillId="0" borderId="1" xfId="7" quotePrefix="1" applyNumberFormat="1" applyFont="1" applyFill="1" applyBorder="1" applyAlignment="1">
      <alignment horizontal="center" vertical="center" shrinkToFit="1"/>
    </xf>
    <xf numFmtId="171" fontId="88" fillId="0" borderId="0" xfId="0" quotePrefix="1" applyNumberFormat="1" applyFont="1" applyAlignment="1">
      <alignment horizontal="center" vertical="center"/>
    </xf>
    <xf numFmtId="0" fontId="83" fillId="0" borderId="0" xfId="1" quotePrefix="1" applyFont="1" applyAlignment="1">
      <alignment horizontal="center" vertical="center"/>
    </xf>
    <xf numFmtId="184" fontId="5" fillId="0" borderId="0" xfId="4116" applyNumberFormat="1" applyFont="1" applyFill="1" applyBorder="1" applyAlignment="1">
      <alignment vertical="center"/>
    </xf>
    <xf numFmtId="0" fontId="5" fillId="0" borderId="0" xfId="13" applyFont="1" applyAlignment="1">
      <alignment vertical="center" shrinkToFit="1"/>
    </xf>
    <xf numFmtId="0" fontId="5" fillId="0" borderId="0" xfId="0" applyFont="1" applyAlignment="1">
      <alignment vertical="center" shrinkToFit="1"/>
    </xf>
    <xf numFmtId="171" fontId="3" fillId="0" borderId="0" xfId="2" applyNumberFormat="1" applyFont="1" applyFill="1" applyBorder="1" applyAlignment="1">
      <alignment shrinkToFit="1"/>
    </xf>
    <xf numFmtId="171" fontId="3" fillId="0" borderId="0" xfId="4117" applyNumberFormat="1" applyFont="1" applyFill="1" applyBorder="1" applyAlignment="1">
      <alignment vertical="center" shrinkToFit="1"/>
    </xf>
    <xf numFmtId="171" fontId="3" fillId="0" borderId="4" xfId="4117" applyNumberFormat="1" applyFont="1" applyFill="1" applyBorder="1" applyAlignment="1">
      <alignment vertical="center" shrinkToFit="1"/>
    </xf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3" fillId="0" borderId="0" xfId="4" applyNumberFormat="1" applyFont="1" applyFill="1" applyBorder="1" applyAlignment="1">
      <alignment horizontal="center" vertical="center"/>
    </xf>
    <xf numFmtId="0" fontId="81" fillId="0" borderId="0" xfId="4" applyNumberFormat="1" applyFont="1" applyFill="1" applyBorder="1" applyAlignment="1">
      <alignment horizontal="center" vertical="center"/>
    </xf>
    <xf numFmtId="0" fontId="83" fillId="0" borderId="0" xfId="4" quotePrefix="1" applyNumberFormat="1" applyFont="1" applyFill="1" applyBorder="1" applyAlignment="1">
      <alignment horizontal="center" vertical="center"/>
    </xf>
    <xf numFmtId="0" fontId="83" fillId="0" borderId="0" xfId="10" applyFont="1" applyFill="1" applyAlignment="1">
      <alignment horizontal="center" vertical="center"/>
    </xf>
    <xf numFmtId="0" fontId="83" fillId="0" borderId="0" xfId="1" applyFont="1" applyFill="1" applyAlignment="1">
      <alignment horizontal="center" vertical="center"/>
    </xf>
    <xf numFmtId="0" fontId="81" fillId="0" borderId="0" xfId="1" applyFont="1" applyFill="1" applyAlignment="1">
      <alignment horizontal="center" vertical="center"/>
    </xf>
    <xf numFmtId="0" fontId="83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 shrinkToFit="1"/>
    </xf>
    <xf numFmtId="0" fontId="83" fillId="0" borderId="0" xfId="1" applyFont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9" fontId="83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3" fillId="0" borderId="0" xfId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184" fontId="5" fillId="0" borderId="0" xfId="1" applyNumberFormat="1" applyFont="1" applyAlignment="1">
      <alignment vertical="center"/>
    </xf>
    <xf numFmtId="49" fontId="79" fillId="0" borderId="0" xfId="2" quotePrefix="1" applyNumberFormat="1" applyFont="1" applyFill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0" xfId="3" applyFont="1" applyAlignment="1">
      <alignment vertical="center" shrinkToFit="1"/>
    </xf>
    <xf numFmtId="0" fontId="5" fillId="0" borderId="0" xfId="3" applyFont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171" fontId="79" fillId="0" borderId="0" xfId="2" applyNumberFormat="1" applyFont="1" applyFill="1" applyBorder="1" applyAlignment="1">
      <alignment vertical="center" shrinkToFit="1"/>
    </xf>
    <xf numFmtId="171" fontId="84" fillId="0" borderId="1" xfId="2" applyNumberFormat="1" applyFont="1" applyFill="1" applyBorder="1" applyAlignment="1">
      <alignment vertical="center" shrinkToFit="1"/>
    </xf>
    <xf numFmtId="171" fontId="79" fillId="0" borderId="0" xfId="2" applyNumberFormat="1" applyFont="1" applyFill="1" applyAlignment="1">
      <alignment vertical="center" shrinkToFit="1"/>
    </xf>
    <xf numFmtId="0" fontId="3" fillId="0" borderId="0" xfId="0" applyFont="1" applyFill="1" applyAlignment="1">
      <alignment vertical="center"/>
    </xf>
    <xf numFmtId="0" fontId="83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83" fillId="0" borderId="0" xfId="1" quotePrefix="1" applyFont="1" applyFill="1" applyAlignment="1">
      <alignment horizontal="center" vertical="center"/>
    </xf>
    <xf numFmtId="49" fontId="89" fillId="0" borderId="0" xfId="0" quotePrefix="1" applyNumberFormat="1" applyFont="1" applyFill="1"/>
    <xf numFmtId="0" fontId="90" fillId="0" borderId="0" xfId="12" applyFont="1" applyFill="1" applyAlignment="1">
      <alignment vertical="center"/>
    </xf>
    <xf numFmtId="0" fontId="89" fillId="0" borderId="0" xfId="0" applyFont="1" applyFill="1" applyAlignment="1">
      <alignment vertical="center"/>
    </xf>
    <xf numFmtId="49" fontId="91" fillId="0" borderId="0" xfId="1" applyNumberFormat="1" applyFont="1" applyFill="1" applyAlignment="1">
      <alignment horizontal="center" vertical="center"/>
    </xf>
    <xf numFmtId="184" fontId="5" fillId="0" borderId="0" xfId="12" applyNumberFormat="1" applyFont="1" applyAlignment="1">
      <alignment vertical="center"/>
    </xf>
    <xf numFmtId="184" fontId="84" fillId="0" borderId="0" xfId="4118" applyNumberFormat="1" applyFont="1" applyFill="1" applyAlignment="1">
      <alignment vertical="center" shrinkToFit="1"/>
    </xf>
    <xf numFmtId="171" fontId="5" fillId="0" borderId="0" xfId="4118" applyNumberFormat="1" applyFont="1" applyFill="1" applyAlignment="1">
      <alignment vertical="center" shrinkToFit="1"/>
    </xf>
    <xf numFmtId="171" fontId="5" fillId="0" borderId="0" xfId="4117" applyNumberFormat="1" applyFont="1" applyFill="1" applyAlignment="1">
      <alignment vertical="center" shrinkToFit="1"/>
    </xf>
    <xf numFmtId="3" fontId="79" fillId="0" borderId="0" xfId="0" applyNumberFormat="1" applyFont="1"/>
    <xf numFmtId="0" fontId="79" fillId="0" borderId="0" xfId="3" applyFont="1" applyAlignment="1">
      <alignment vertical="center"/>
    </xf>
    <xf numFmtId="0" fontId="79" fillId="0" borderId="0" xfId="13" applyFont="1" applyAlignment="1">
      <alignment vertical="center" shrinkToFit="1"/>
    </xf>
    <xf numFmtId="184" fontId="79" fillId="0" borderId="0" xfId="2" applyNumberFormat="1" applyFont="1" applyFill="1" applyBorder="1" applyAlignment="1">
      <alignment vertical="center" shrinkToFit="1"/>
    </xf>
    <xf numFmtId="184" fontId="5" fillId="0" borderId="0" xfId="4116" applyNumberFormat="1" applyFont="1" applyFill="1" applyAlignment="1">
      <alignment horizontal="center" vertical="center" shrinkToFit="1"/>
    </xf>
    <xf numFmtId="169" fontId="5" fillId="0" borderId="0" xfId="1" applyNumberFormat="1" applyFont="1" applyAlignment="1">
      <alignment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171" fontId="83" fillId="0" borderId="0" xfId="1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1" fontId="5" fillId="0" borderId="0" xfId="0" applyNumberFormat="1" applyFont="1" applyFill="1"/>
    <xf numFmtId="0" fontId="0" fillId="0" borderId="0" xfId="0" applyAlignment="1">
      <alignment horizontal="center"/>
    </xf>
    <xf numFmtId="3" fontId="5" fillId="0" borderId="0" xfId="0" applyNumberFormat="1" applyFont="1"/>
    <xf numFmtId="171" fontId="79" fillId="0" borderId="0" xfId="9" applyNumberFormat="1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</cellXfs>
  <cellStyles count="4119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4 3 2" xfId="4117" xr:uid="{00000000-0005-0000-0000-0000CA080000}"/>
    <cellStyle name="Comma 15" xfId="2279" xr:uid="{00000000-0005-0000-0000-0000CB080000}"/>
    <cellStyle name="Comma 15 2" xfId="2280" xr:uid="{00000000-0005-0000-0000-0000CC080000}"/>
    <cellStyle name="Comma 16" xfId="2281" xr:uid="{00000000-0005-0000-0000-0000CD080000}"/>
    <cellStyle name="Comma 16 2" xfId="2282" xr:uid="{00000000-0005-0000-0000-0000CE080000}"/>
    <cellStyle name="Comma 17" xfId="2283" xr:uid="{00000000-0005-0000-0000-0000CF080000}"/>
    <cellStyle name="Comma 17 2" xfId="19" xr:uid="{00000000-0005-0000-0000-0000D0080000}"/>
    <cellStyle name="Comma 18" xfId="2284" xr:uid="{00000000-0005-0000-0000-0000D1080000}"/>
    <cellStyle name="Comma 18 2" xfId="2285" xr:uid="{00000000-0005-0000-0000-0000D2080000}"/>
    <cellStyle name="Comma 19" xfId="2286" xr:uid="{00000000-0005-0000-0000-0000D3080000}"/>
    <cellStyle name="Comma 19 2" xfId="2287" xr:uid="{00000000-0005-0000-0000-0000D4080000}"/>
    <cellStyle name="Comma 2" xfId="2288" xr:uid="{00000000-0005-0000-0000-0000D5080000}"/>
    <cellStyle name="Comma 2 10" xfId="2289" xr:uid="{00000000-0005-0000-0000-0000D6080000}"/>
    <cellStyle name="Comma 2 11" xfId="2290" xr:uid="{00000000-0005-0000-0000-0000D7080000}"/>
    <cellStyle name="Comma 2 12" xfId="2291" xr:uid="{00000000-0005-0000-0000-0000D8080000}"/>
    <cellStyle name="Comma 2 13" xfId="2292" xr:uid="{00000000-0005-0000-0000-0000D9080000}"/>
    <cellStyle name="Comma 2 14" xfId="2293" xr:uid="{00000000-0005-0000-0000-0000DA080000}"/>
    <cellStyle name="Comma 2 15" xfId="2294" xr:uid="{00000000-0005-0000-0000-0000DB080000}"/>
    <cellStyle name="Comma 2 16" xfId="2295" xr:uid="{00000000-0005-0000-0000-0000DC080000}"/>
    <cellStyle name="Comma 2 16 2" xfId="2296" xr:uid="{00000000-0005-0000-0000-0000DD080000}"/>
    <cellStyle name="Comma 2 17" xfId="2297" xr:uid="{00000000-0005-0000-0000-0000DE080000}"/>
    <cellStyle name="Comma 2 18" xfId="2298" xr:uid="{00000000-0005-0000-0000-0000DF080000}"/>
    <cellStyle name="Comma 2 19" xfId="2299" xr:uid="{00000000-0005-0000-0000-0000E0080000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9" xfId="2318" xr:uid="{00000000-0005-0000-0000-0000F3080000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1" xfId="2347" xr:uid="{00000000-0005-0000-0000-000010090000}"/>
    <cellStyle name="Comma 2 2 22" xfId="2348" xr:uid="{00000000-0005-0000-0000-000011090000}"/>
    <cellStyle name="Comma 2 2 23" xfId="2349" xr:uid="{00000000-0005-0000-0000-000012090000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1" xfId="2374" xr:uid="{00000000-0005-0000-0000-00002D090000}"/>
    <cellStyle name="Comma 2 22" xfId="2375" xr:uid="{00000000-0005-0000-0000-00002E090000}"/>
    <cellStyle name="Comma 2 23" xfId="2376" xr:uid="{00000000-0005-0000-0000-00002F090000}"/>
    <cellStyle name="Comma 2 24" xfId="2377" xr:uid="{00000000-0005-0000-0000-000030090000}"/>
    <cellStyle name="Comma 2 25" xfId="2378" xr:uid="{00000000-0005-0000-0000-000031090000}"/>
    <cellStyle name="Comma 2 26" xfId="2379" xr:uid="{00000000-0005-0000-0000-000032090000}"/>
    <cellStyle name="Comma 2 27" xfId="2380" xr:uid="{00000000-0005-0000-0000-000033090000}"/>
    <cellStyle name="Comma 2 28" xfId="2381" xr:uid="{00000000-0005-0000-0000-000034090000}"/>
    <cellStyle name="Comma 2 29" xfId="2382" xr:uid="{00000000-0005-0000-0000-000035090000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5" xfId="2389" xr:uid="{00000000-0005-0000-0000-00003C090000}"/>
    <cellStyle name="Comma 2 3 16" xfId="2390" xr:uid="{00000000-0005-0000-0000-00003D090000}"/>
    <cellStyle name="Comma 2 3 17" xfId="2391" xr:uid="{00000000-0005-0000-0000-00003E090000}"/>
    <cellStyle name="Comma 2 3 18" xfId="2392" xr:uid="{00000000-0005-0000-0000-00003F090000}"/>
    <cellStyle name="Comma 2 3 19" xfId="2393" xr:uid="{00000000-0005-0000-0000-000040090000}"/>
    <cellStyle name="Comma 2 3 2" xfId="2394" xr:uid="{00000000-0005-0000-0000-000041090000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5" xfId="2411" xr:uid="{00000000-0005-0000-0000-000052090000}"/>
    <cellStyle name="Comma 2 5 2" xfId="2412" xr:uid="{00000000-0005-0000-0000-000053090000}"/>
    <cellStyle name="Comma 2 6" xfId="2413" xr:uid="{00000000-0005-0000-0000-000054090000}"/>
    <cellStyle name="Comma 2 6 2" xfId="2414" xr:uid="{00000000-0005-0000-0000-000055090000}"/>
    <cellStyle name="Comma 2 7" xfId="2415" xr:uid="{00000000-0005-0000-0000-000056090000}"/>
    <cellStyle name="Comma 2 7 2" xfId="2416" xr:uid="{00000000-0005-0000-0000-000057090000}"/>
    <cellStyle name="Comma 2 8" xfId="2417" xr:uid="{00000000-0005-0000-0000-000058090000}"/>
    <cellStyle name="Comma 2 9" xfId="2418" xr:uid="{00000000-0005-0000-0000-000059090000}"/>
    <cellStyle name="Comma 2_DS Future Y'52" xfId="2419" xr:uid="{00000000-0005-0000-0000-00005A090000}"/>
    <cellStyle name="Comma 20" xfId="2420" xr:uid="{00000000-0005-0000-0000-00005B090000}"/>
    <cellStyle name="Comma 21" xfId="2421" xr:uid="{00000000-0005-0000-0000-00005C090000}"/>
    <cellStyle name="Comma 22" xfId="2422" xr:uid="{00000000-0005-0000-0000-00005D090000}"/>
    <cellStyle name="Comma 23" xfId="2423" xr:uid="{00000000-0005-0000-0000-00005E090000}"/>
    <cellStyle name="Comma 23 2" xfId="2424" xr:uid="{00000000-0005-0000-0000-00005F090000}"/>
    <cellStyle name="Comma 24" xfId="2425" xr:uid="{00000000-0005-0000-0000-000060090000}"/>
    <cellStyle name="Comma 25" xfId="2426" xr:uid="{00000000-0005-0000-0000-000061090000}"/>
    <cellStyle name="Comma 25 2" xfId="2427" xr:uid="{00000000-0005-0000-0000-000062090000}"/>
    <cellStyle name="Comma 26" xfId="2428" xr:uid="{00000000-0005-0000-0000-000063090000}"/>
    <cellStyle name="Comma 27" xfId="2429" xr:uid="{00000000-0005-0000-0000-000064090000}"/>
    <cellStyle name="Comma 28" xfId="2430" xr:uid="{00000000-0005-0000-0000-000065090000}"/>
    <cellStyle name="Comma 29" xfId="2431" xr:uid="{00000000-0005-0000-0000-000066090000}"/>
    <cellStyle name="Comma 3" xfId="15" xr:uid="{00000000-0005-0000-0000-000067090000}"/>
    <cellStyle name="Comma 3 2" xfId="2432" xr:uid="{00000000-0005-0000-0000-000068090000}"/>
    <cellStyle name="Comma 3 2 2" xfId="2433" xr:uid="{00000000-0005-0000-0000-000069090000}"/>
    <cellStyle name="Comma 3 3" xfId="2434" xr:uid="{00000000-0005-0000-0000-00006A090000}"/>
    <cellStyle name="Comma 3 3 2" xfId="2435" xr:uid="{00000000-0005-0000-0000-00006B090000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2" xfId="2447" xr:uid="{00000000-0005-0000-0000-000077090000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4" xfId="2449" xr:uid="{00000000-0005-0000-0000-00007A090000}"/>
    <cellStyle name="Comma 35" xfId="2450" xr:uid="{00000000-0005-0000-0000-00007B090000}"/>
    <cellStyle name="Comma 36" xfId="2451" xr:uid="{00000000-0005-0000-0000-00007C090000}"/>
    <cellStyle name="Comma 37" xfId="2452" xr:uid="{00000000-0005-0000-0000-00007D090000}"/>
    <cellStyle name="Comma 38" xfId="2453" xr:uid="{00000000-0005-0000-0000-00007E090000}"/>
    <cellStyle name="Comma 39" xfId="2454" xr:uid="{00000000-0005-0000-0000-00007F090000}"/>
    <cellStyle name="Comma 4" xfId="2455" xr:uid="{00000000-0005-0000-0000-000080090000}"/>
    <cellStyle name="Comma 4 10" xfId="2456" xr:uid="{00000000-0005-0000-0000-000081090000}"/>
    <cellStyle name="Comma 4 11" xfId="2457" xr:uid="{00000000-0005-0000-0000-000082090000}"/>
    <cellStyle name="Comma 4 12" xfId="2458" xr:uid="{00000000-0005-0000-0000-000083090000}"/>
    <cellStyle name="Comma 4 13" xfId="2459" xr:uid="{00000000-0005-0000-0000-000084090000}"/>
    <cellStyle name="Comma 4 14" xfId="2460" xr:uid="{00000000-0005-0000-0000-000085090000}"/>
    <cellStyle name="Comma 4 15" xfId="2461" xr:uid="{00000000-0005-0000-0000-000086090000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5" xfId="2472" xr:uid="{00000000-0005-0000-0000-000091090000}"/>
    <cellStyle name="Comma 4 2 16" xfId="2473" xr:uid="{00000000-0005-0000-0000-000092090000}"/>
    <cellStyle name="Comma 4 2 17" xfId="2474" xr:uid="{00000000-0005-0000-0000-000093090000}"/>
    <cellStyle name="Comma 4 2 18" xfId="2475" xr:uid="{00000000-0005-0000-0000-000094090000}"/>
    <cellStyle name="Comma 4 2 19" xfId="2476" xr:uid="{00000000-0005-0000-0000-00009509000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3" xfId="2525" xr:uid="{00000000-0005-0000-0000-0000C6090000}"/>
    <cellStyle name="Comma 4 5 4" xfId="2526" xr:uid="{00000000-0005-0000-0000-0000C7090000}"/>
    <cellStyle name="Comma 4 5 5" xfId="2527" xr:uid="{00000000-0005-0000-0000-0000C8090000}"/>
    <cellStyle name="Comma 4 5 6" xfId="2528" xr:uid="{00000000-0005-0000-0000-0000C9090000}"/>
    <cellStyle name="Comma 4 5 7" xfId="2529" xr:uid="{00000000-0005-0000-0000-0000CA090000}"/>
    <cellStyle name="Comma 4 5 8" xfId="2530" xr:uid="{00000000-0005-0000-0000-0000CB090000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7" xfId="2534" xr:uid="{00000000-0005-0000-0000-0000CF090000}"/>
    <cellStyle name="Comma 4 8" xfId="2535" xr:uid="{00000000-0005-0000-0000-0000D0090000}"/>
    <cellStyle name="Comma 4 9" xfId="2536" xr:uid="{00000000-0005-0000-0000-0000D1090000}"/>
    <cellStyle name="Comma 4_edit-II5.1Top Bs PL 31.03.11" xfId="2537" xr:uid="{00000000-0005-0000-0000-0000D2090000}"/>
    <cellStyle name="Comma 40" xfId="2538" xr:uid="{00000000-0005-0000-0000-0000D3090000}"/>
    <cellStyle name="Comma 41" xfId="2539" xr:uid="{00000000-0005-0000-0000-0000D4090000}"/>
    <cellStyle name="Comma 42" xfId="2540" xr:uid="{00000000-0005-0000-0000-0000D5090000}"/>
    <cellStyle name="Comma 43" xfId="2541" xr:uid="{00000000-0005-0000-0000-0000D6090000}"/>
    <cellStyle name="Comma 44" xfId="2542" xr:uid="{00000000-0005-0000-0000-0000D7090000}"/>
    <cellStyle name="Comma 45" xfId="2543" xr:uid="{00000000-0005-0000-0000-0000D8090000}"/>
    <cellStyle name="Comma 46" xfId="2544" xr:uid="{00000000-0005-0000-0000-0000D9090000}"/>
    <cellStyle name="Comma 47" xfId="2545" xr:uid="{00000000-0005-0000-0000-0000DA090000}"/>
    <cellStyle name="Comma 48" xfId="2546" xr:uid="{00000000-0005-0000-0000-0000DB090000}"/>
    <cellStyle name="Comma 49" xfId="2547" xr:uid="{00000000-0005-0000-0000-0000DC090000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1" xfId="2600" xr:uid="{00000000-0005-0000-0000-0000110A0000}"/>
    <cellStyle name="Comma 52" xfId="2601" xr:uid="{00000000-0005-0000-0000-0000120A0000}"/>
    <cellStyle name="Comma 53" xfId="2602" xr:uid="{00000000-0005-0000-0000-0000130A0000}"/>
    <cellStyle name="Comma 54" xfId="2603" xr:uid="{00000000-0005-0000-0000-0000140A0000}"/>
    <cellStyle name="Comma 55" xfId="2604" xr:uid="{00000000-0005-0000-0000-0000150A0000}"/>
    <cellStyle name="Comma 56" xfId="2605" xr:uid="{00000000-0005-0000-0000-0000160A0000}"/>
    <cellStyle name="Comma 6" xfId="2606" xr:uid="{00000000-0005-0000-0000-0000170A0000}"/>
    <cellStyle name="Comma 6 10" xfId="2607" xr:uid="{00000000-0005-0000-0000-0000180A0000}"/>
    <cellStyle name="Comma 6 11" xfId="2608" xr:uid="{00000000-0005-0000-0000-0000190A0000}"/>
    <cellStyle name="Comma 6 12" xfId="2609" xr:uid="{00000000-0005-0000-0000-00001A0A0000}"/>
    <cellStyle name="Comma 6 13" xfId="2610" xr:uid="{00000000-0005-0000-0000-00001B0A0000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3" xfId="2619" xr:uid="{00000000-0005-0000-0000-0000240A0000}"/>
    <cellStyle name="Comma 6 2 4" xfId="2620" xr:uid="{00000000-0005-0000-0000-0000250A0000}"/>
    <cellStyle name="Comma 6 2 5" xfId="2621" xr:uid="{00000000-0005-0000-0000-0000260A0000}"/>
    <cellStyle name="Comma 6 2 6" xfId="2622" xr:uid="{00000000-0005-0000-0000-0000270A0000}"/>
    <cellStyle name="Comma 6 2 7" xfId="2623" xr:uid="{00000000-0005-0000-0000-0000280A0000}"/>
    <cellStyle name="Comma 6 2 8" xfId="2624" xr:uid="{00000000-0005-0000-0000-0000290A0000}"/>
    <cellStyle name="Comma 6 2 9" xfId="2625" xr:uid="{00000000-0005-0000-0000-00002A0A0000}"/>
    <cellStyle name="Comma 6 3" xfId="2626" xr:uid="{00000000-0005-0000-0000-00002B0A0000}"/>
    <cellStyle name="Comma 6 4" xfId="2627" xr:uid="{00000000-0005-0000-0000-00002C0A0000}"/>
    <cellStyle name="Comma 6 5" xfId="2628" xr:uid="{00000000-0005-0000-0000-00002D0A0000}"/>
    <cellStyle name="Comma 6 6" xfId="2629" xr:uid="{00000000-0005-0000-0000-00002E0A0000}"/>
    <cellStyle name="Comma 6 7" xfId="2630" xr:uid="{00000000-0005-0000-0000-00002F0A0000}"/>
    <cellStyle name="Comma 6 8" xfId="2631" xr:uid="{00000000-0005-0000-0000-0000300A0000}"/>
    <cellStyle name="Comma 6 9" xfId="2632" xr:uid="{00000000-0005-0000-0000-0000310A0000}"/>
    <cellStyle name="Comma 6_งบการเงิน TCI Q3-54 01.11.54" xfId="2633" xr:uid="{00000000-0005-0000-0000-0000320A0000}"/>
    <cellStyle name="Comma 7" xfId="2634" xr:uid="{00000000-0005-0000-0000-0000330A0000}"/>
    <cellStyle name="Comma 7 10" xfId="2635" xr:uid="{00000000-0005-0000-0000-0000340A0000}"/>
    <cellStyle name="Comma 7 11" xfId="2636" xr:uid="{00000000-0005-0000-0000-0000350A0000}"/>
    <cellStyle name="Comma 7 12" xfId="2637" xr:uid="{00000000-0005-0000-0000-0000360A0000}"/>
    <cellStyle name="Comma 7 13" xfId="2638" xr:uid="{00000000-0005-0000-0000-0000370A0000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2" xfId="2646" xr:uid="{00000000-0005-0000-0000-00003F0A0000}"/>
    <cellStyle name="Comma 7 2 3" xfId="2647" xr:uid="{00000000-0005-0000-0000-0000400A0000}"/>
    <cellStyle name="Comma 7 2 4" xfId="2648" xr:uid="{00000000-0005-0000-0000-0000410A0000}"/>
    <cellStyle name="Comma 7 2 5" xfId="2649" xr:uid="{00000000-0005-0000-0000-0000420A0000}"/>
    <cellStyle name="Comma 7 2 6" xfId="2650" xr:uid="{00000000-0005-0000-0000-0000430A0000}"/>
    <cellStyle name="Comma 7 2 7" xfId="2651" xr:uid="{00000000-0005-0000-0000-0000440A0000}"/>
    <cellStyle name="Comma 7 2 8" xfId="2652" xr:uid="{00000000-0005-0000-0000-0000450A0000}"/>
    <cellStyle name="Comma 7 3" xfId="2653" xr:uid="{00000000-0005-0000-0000-0000460A0000}"/>
    <cellStyle name="Comma 7 4" xfId="2654" xr:uid="{00000000-0005-0000-0000-0000470A0000}"/>
    <cellStyle name="Comma 7 5" xfId="2655" xr:uid="{00000000-0005-0000-0000-0000480A0000}"/>
    <cellStyle name="Comma 7 6" xfId="2656" xr:uid="{00000000-0005-0000-0000-0000490A0000}"/>
    <cellStyle name="Comma 7 7" xfId="2657" xr:uid="{00000000-0005-0000-0000-00004A0A0000}"/>
    <cellStyle name="Comma 7 8" xfId="2658" xr:uid="{00000000-0005-0000-0000-00004B0A0000}"/>
    <cellStyle name="Comma 7 9" xfId="2659" xr:uid="{00000000-0005-0000-0000-00004C0A0000}"/>
    <cellStyle name="Comma 8" xfId="2660" xr:uid="{00000000-0005-0000-0000-00004D0A0000}"/>
    <cellStyle name="Comma 8 10" xfId="24" xr:uid="{00000000-0005-0000-0000-00004E0A0000}"/>
    <cellStyle name="Comma 8 11" xfId="2661" xr:uid="{00000000-0005-0000-0000-00004F0A0000}"/>
    <cellStyle name="Comma 8 12" xfId="2662" xr:uid="{00000000-0005-0000-0000-0000500A0000}"/>
    <cellStyle name="Comma 8 13" xfId="2663" xr:uid="{00000000-0005-0000-0000-0000510A0000}"/>
    <cellStyle name="Comma 8 14" xfId="2664" xr:uid="{00000000-0005-0000-0000-0000520A0000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5" xfId="2671" xr:uid="{00000000-0005-0000-0000-00005A0A0000}"/>
    <cellStyle name="Comma 8 20" xfId="2672" xr:uid="{00000000-0005-0000-0000-00005B0A0000}"/>
    <cellStyle name="Comma 8 3" xfId="2673" xr:uid="{00000000-0005-0000-0000-00005C0A0000}"/>
    <cellStyle name="Comma 8 3 2" xfId="2674" xr:uid="{00000000-0005-0000-0000-00005D0A0000}"/>
    <cellStyle name="Comma 8 3 3" xfId="2675" xr:uid="{00000000-0005-0000-0000-00005E0A0000}"/>
    <cellStyle name="Comma 8 3 4" xfId="2676" xr:uid="{00000000-0005-0000-0000-00005F0A0000}"/>
    <cellStyle name="Comma 8 3 5" xfId="2677" xr:uid="{00000000-0005-0000-0000-0000600A0000}"/>
    <cellStyle name="Comma 8 3 6" xfId="2678" xr:uid="{00000000-0005-0000-0000-0000610A0000}"/>
    <cellStyle name="Comma 8 3 7" xfId="2679" xr:uid="{00000000-0005-0000-0000-0000620A0000}"/>
    <cellStyle name="Comma 8 3 8" xfId="2680" xr:uid="{00000000-0005-0000-0000-0000630A000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6" xfId="2685" xr:uid="{00000000-0005-0000-0000-0000680A0000}"/>
    <cellStyle name="Comma 8 7" xfId="2686" xr:uid="{00000000-0005-0000-0000-0000690A0000}"/>
    <cellStyle name="Comma 8 8" xfId="2687" xr:uid="{00000000-0005-0000-0000-00006A0A0000}"/>
    <cellStyle name="Comma 8 9" xfId="2688" xr:uid="{00000000-0005-0000-0000-00006B0A0000}"/>
    <cellStyle name="Comma 8_งบการเงิน Q3'54 31.10.54 9.37น." xfId="2689" xr:uid="{00000000-0005-0000-0000-00006C0A0000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3" xfId="2694" xr:uid="{00000000-0005-0000-0000-0000720A0000}"/>
    <cellStyle name="Comma 9 2 3" xfId="2695" xr:uid="{00000000-0005-0000-0000-0000730A0000}"/>
    <cellStyle name="Comma 9 2 3 2" xfId="2696" xr:uid="{00000000-0005-0000-0000-0000740A0000}"/>
    <cellStyle name="Comma 9 2 4" xfId="2697" xr:uid="{00000000-0005-0000-0000-0000750A0000}"/>
    <cellStyle name="Comma 9 2 4 2" xfId="2698" xr:uid="{00000000-0005-0000-0000-0000760A0000}"/>
    <cellStyle name="Comma 9 2 5" xfId="2699" xr:uid="{00000000-0005-0000-0000-0000770A0000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3" xfId="2711" xr:uid="{00000000-0005-0000-0000-0000830A0000}"/>
    <cellStyle name="Comma 9 5" xfId="2712" xr:uid="{00000000-0005-0000-0000-0000840A0000}"/>
    <cellStyle name="Comma 9_FS DEMCO Q2'53 ออน" xfId="2713" xr:uid="{00000000-0005-0000-0000-0000850A0000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3" xfId="2930" xr:uid="{00000000-0005-0000-0000-0000620B0000}"/>
    <cellStyle name="Normal 11" xfId="2931" xr:uid="{00000000-0005-0000-0000-0000630B0000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3" xfId="2942" xr:uid="{00000000-0005-0000-0000-00006F0B0000}"/>
    <cellStyle name="Normal 12 3 2" xfId="2943" xr:uid="{00000000-0005-0000-0000-0000700B0000}"/>
    <cellStyle name="Normal 13" xfId="2944" xr:uid="{00000000-0005-0000-0000-0000710B0000}"/>
    <cellStyle name="Normal 14" xfId="2945" xr:uid="{00000000-0005-0000-0000-0000720B0000}"/>
    <cellStyle name="Normal 14 2" xfId="2946" xr:uid="{00000000-0005-0000-0000-0000730B0000}"/>
    <cellStyle name="Normal 15" xfId="2947" xr:uid="{00000000-0005-0000-0000-0000740B0000}"/>
    <cellStyle name="Normal 15 2" xfId="2948" xr:uid="{00000000-0005-0000-0000-0000750B0000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7" xfId="2961" xr:uid="{00000000-0005-0000-0000-0000830B0000}"/>
    <cellStyle name="Normal 17 2" xfId="2962" xr:uid="{00000000-0005-0000-0000-0000840B0000}"/>
    <cellStyle name="Normal 18" xfId="2963" xr:uid="{00000000-0005-0000-0000-0000850B0000}"/>
    <cellStyle name="Normal 19" xfId="2964" xr:uid="{00000000-0005-0000-0000-0000860B0000}"/>
    <cellStyle name="Normal 19 2" xfId="2965" xr:uid="{00000000-0005-0000-0000-0000870B0000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4" xfId="2978" xr:uid="{00000000-0005-0000-0000-0000950B000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7" xfId="3191" xr:uid="{00000000-0005-0000-0000-00006F0C0000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9" xfId="3233" xr:uid="{00000000-0005-0000-0000-00009D0C0000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4" xfId="3318" xr:uid="{00000000-0005-0000-0000-0000F60C0000}"/>
    <cellStyle name="Percent 5" xfId="3319" xr:uid="{00000000-0005-0000-0000-0000F70C0000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7" xfId="3323" xr:uid="{00000000-0005-0000-0000-0000FB0C0000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3" xfId="3489" xr:uid="{00000000-0005-0000-0000-0000A10D000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4" xfId="3493" xr:uid="{00000000-0005-0000-0000-0000A60D0000}"/>
    <cellStyle name="เครื่องหมายจุลภาค 5" xfId="3494" xr:uid="{00000000-0005-0000-0000-0000A70D0000}"/>
    <cellStyle name="เครื่องหมายจุลภาค 6" xfId="3495" xr:uid="{00000000-0005-0000-0000-0000A80D0000}"/>
    <cellStyle name="เครื่องหมายจุลภาค 7" xfId="3496" xr:uid="{00000000-0005-0000-0000-0000A90D0000}"/>
    <cellStyle name="เครื่องหมายจุลภาค 8" xfId="3497" xr:uid="{00000000-0005-0000-0000-0000AA0D0000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tabSelected="1" view="pageBreakPreview" zoomScale="85" zoomScaleNormal="85" zoomScaleSheetLayoutView="85" workbookViewId="0">
      <selection activeCell="G113" sqref="G113"/>
    </sheetView>
  </sheetViews>
  <sheetFormatPr defaultColWidth="9" defaultRowHeight="20.2"/>
  <cols>
    <col min="1" max="4" width="2" style="16" customWidth="1"/>
    <col min="5" max="5" width="11.3984375" style="18" customWidth="1"/>
    <col min="6" max="6" width="20.09765625" style="18" customWidth="1"/>
    <col min="7" max="7" width="5.59765625" style="87" customWidth="1"/>
    <col min="8" max="8" width="1.69921875" style="18" customWidth="1"/>
    <col min="9" max="9" width="13.09765625" style="22" customWidth="1"/>
    <col min="10" max="10" width="1.69921875" style="23" customWidth="1"/>
    <col min="11" max="11" width="13.09765625" style="121" customWidth="1"/>
    <col min="12" max="12" width="1.69921875" style="23" customWidth="1"/>
    <col min="13" max="13" width="13.09765625" style="25" customWidth="1"/>
    <col min="14" max="14" width="1.69921875" style="38" customWidth="1"/>
    <col min="15" max="15" width="13.09765625" style="82" customWidth="1"/>
    <col min="16" max="16" width="9.09765625" style="18" customWidth="1"/>
    <col min="17" max="16384" width="9" style="18"/>
  </cols>
  <sheetData>
    <row r="1" spans="1:15" ht="20.45" customHeight="1">
      <c r="A1" s="356" t="s">
        <v>78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</row>
    <row r="2" spans="1:15" ht="20.45" customHeight="1">
      <c r="A2" s="356" t="s">
        <v>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</row>
    <row r="3" spans="1:15" s="23" customFormat="1" ht="20.45" customHeight="1">
      <c r="A3" s="356" t="s">
        <v>224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5" s="23" customFormat="1" ht="20.45" customHeight="1">
      <c r="A4" s="92"/>
      <c r="B4" s="92"/>
      <c r="C4" s="92"/>
      <c r="D4" s="92"/>
      <c r="E4" s="73"/>
      <c r="F4" s="73"/>
      <c r="G4" s="93"/>
      <c r="H4" s="73"/>
      <c r="I4" s="31"/>
      <c r="J4" s="94"/>
      <c r="K4" s="95"/>
      <c r="L4" s="94"/>
      <c r="M4" s="96"/>
      <c r="N4" s="94"/>
      <c r="O4" s="278" t="s">
        <v>193</v>
      </c>
    </row>
    <row r="5" spans="1:15" s="56" customFormat="1" ht="20.45" customHeight="1">
      <c r="A5" s="97"/>
      <c r="B5" s="97"/>
      <c r="C5" s="97"/>
      <c r="D5" s="97"/>
      <c r="E5" s="98"/>
      <c r="F5" s="98"/>
      <c r="G5" s="99"/>
      <c r="H5" s="98"/>
      <c r="I5" s="355" t="s">
        <v>109</v>
      </c>
      <c r="J5" s="355"/>
      <c r="K5" s="355"/>
      <c r="L5" s="211"/>
      <c r="M5" s="355" t="s">
        <v>10</v>
      </c>
      <c r="N5" s="355"/>
      <c r="O5" s="355"/>
    </row>
    <row r="6" spans="1:15" s="56" customFormat="1" ht="20.45" customHeight="1">
      <c r="A6" s="97"/>
      <c r="B6" s="97"/>
      <c r="C6" s="97"/>
      <c r="D6" s="97"/>
      <c r="E6" s="98"/>
      <c r="F6" s="98"/>
      <c r="G6" s="99"/>
      <c r="H6" s="98"/>
      <c r="I6" s="281" t="s">
        <v>184</v>
      </c>
      <c r="J6" s="282"/>
      <c r="K6" s="281" t="s">
        <v>184</v>
      </c>
      <c r="L6" s="211"/>
      <c r="M6" s="281" t="s">
        <v>184</v>
      </c>
      <c r="N6" s="282"/>
      <c r="O6" s="281" t="s">
        <v>184</v>
      </c>
    </row>
    <row r="7" spans="1:15" s="56" customFormat="1" ht="20.45" customHeight="1">
      <c r="A7" s="97"/>
      <c r="B7" s="97"/>
      <c r="C7" s="97"/>
      <c r="D7" s="97"/>
      <c r="E7" s="98"/>
      <c r="F7" s="98"/>
      <c r="G7" s="99"/>
      <c r="H7" s="98"/>
      <c r="I7" s="334" t="s">
        <v>225</v>
      </c>
      <c r="J7" s="282"/>
      <c r="K7" s="289" t="s">
        <v>188</v>
      </c>
      <c r="L7" s="283"/>
      <c r="M7" s="334" t="s">
        <v>225</v>
      </c>
      <c r="N7" s="282"/>
      <c r="O7" s="289" t="s">
        <v>188</v>
      </c>
    </row>
    <row r="8" spans="1:15" s="56" customFormat="1" ht="20.45" customHeight="1">
      <c r="A8" s="97"/>
      <c r="B8" s="97"/>
      <c r="C8" s="97"/>
      <c r="D8" s="97"/>
      <c r="E8" s="98"/>
      <c r="F8" s="98"/>
      <c r="G8" s="99"/>
      <c r="H8" s="98"/>
      <c r="I8" s="284" t="s">
        <v>185</v>
      </c>
      <c r="J8" s="285"/>
      <c r="K8" s="285" t="s">
        <v>186</v>
      </c>
      <c r="L8" s="211"/>
      <c r="M8" s="284" t="s">
        <v>185</v>
      </c>
      <c r="N8" s="285"/>
      <c r="O8" s="285" t="s">
        <v>186</v>
      </c>
    </row>
    <row r="9" spans="1:15" s="56" customFormat="1" ht="20.45" customHeight="1">
      <c r="A9" s="97"/>
      <c r="B9" s="97"/>
      <c r="C9" s="97"/>
      <c r="D9" s="97"/>
      <c r="E9" s="98"/>
      <c r="F9" s="98"/>
      <c r="G9" s="265" t="s">
        <v>8</v>
      </c>
      <c r="H9" s="98"/>
      <c r="I9" s="286" t="s">
        <v>187</v>
      </c>
      <c r="J9" s="287"/>
      <c r="K9" s="288"/>
      <c r="L9" s="154"/>
      <c r="M9" s="286" t="s">
        <v>187</v>
      </c>
      <c r="N9" s="287"/>
      <c r="O9" s="288"/>
    </row>
    <row r="10" spans="1:15" s="103" customFormat="1" ht="20.45" customHeight="1">
      <c r="A10" s="101" t="s">
        <v>7</v>
      </c>
      <c r="B10" s="102"/>
      <c r="C10" s="102"/>
      <c r="E10" s="104"/>
      <c r="F10" s="104"/>
      <c r="G10" s="105"/>
      <c r="H10" s="104"/>
      <c r="I10" s="106"/>
      <c r="J10" s="107"/>
      <c r="K10" s="108"/>
      <c r="L10" s="109"/>
      <c r="M10" s="110"/>
      <c r="N10" s="107"/>
      <c r="O10" s="111"/>
    </row>
    <row r="11" spans="1:15" ht="20.45" customHeight="1">
      <c r="A11" s="112" t="s">
        <v>6</v>
      </c>
      <c r="B11" s="112"/>
      <c r="C11" s="113"/>
      <c r="D11" s="112"/>
      <c r="E11" s="114"/>
      <c r="G11" s="115"/>
      <c r="H11" s="116"/>
      <c r="K11" s="24"/>
      <c r="L11" s="117"/>
      <c r="M11" s="118"/>
      <c r="N11" s="117"/>
    </row>
    <row r="12" spans="1:15" ht="20.45" customHeight="1">
      <c r="B12" s="353" t="s">
        <v>4</v>
      </c>
      <c r="C12" s="353"/>
      <c r="D12" s="353"/>
      <c r="E12" s="353"/>
      <c r="F12" s="353"/>
      <c r="G12" s="328">
        <v>6</v>
      </c>
      <c r="H12" s="329"/>
      <c r="I12" s="8">
        <v>581894</v>
      </c>
      <c r="J12" s="2"/>
      <c r="K12" s="81">
        <v>351172</v>
      </c>
      <c r="L12" s="4"/>
      <c r="M12" s="8">
        <v>574716</v>
      </c>
      <c r="N12" s="4"/>
      <c r="O12" s="81">
        <v>340580</v>
      </c>
    </row>
    <row r="13" spans="1:15" ht="20.45" customHeight="1">
      <c r="B13" s="16" t="s">
        <v>5</v>
      </c>
      <c r="G13" s="300">
        <v>7</v>
      </c>
      <c r="H13" s="20"/>
      <c r="I13" s="8">
        <v>1658863</v>
      </c>
      <c r="J13" s="2"/>
      <c r="K13" s="81">
        <v>1734016</v>
      </c>
      <c r="L13" s="4"/>
      <c r="M13" s="8">
        <v>1669221</v>
      </c>
      <c r="N13" s="4"/>
      <c r="O13" s="81">
        <v>1789173</v>
      </c>
    </row>
    <row r="14" spans="1:15" ht="20.45" customHeight="1">
      <c r="B14" s="16" t="s">
        <v>214</v>
      </c>
      <c r="E14" s="16"/>
      <c r="F14" s="16"/>
      <c r="G14" s="279"/>
      <c r="H14" s="279"/>
      <c r="I14" s="279"/>
      <c r="J14" s="279"/>
      <c r="K14" s="279"/>
      <c r="L14" s="279"/>
      <c r="M14" s="279"/>
      <c r="N14" s="279"/>
      <c r="O14" s="279"/>
    </row>
    <row r="15" spans="1:15" ht="20.45" customHeight="1">
      <c r="C15" s="16" t="s">
        <v>215</v>
      </c>
      <c r="E15" s="16"/>
      <c r="F15" s="16"/>
      <c r="G15" s="300">
        <v>5.0999999999999996</v>
      </c>
      <c r="H15" s="17"/>
      <c r="I15" s="8">
        <v>5000</v>
      </c>
      <c r="J15" s="2"/>
      <c r="K15" s="81">
        <v>5500</v>
      </c>
      <c r="L15" s="4"/>
      <c r="M15" s="8">
        <v>239501</v>
      </c>
      <c r="N15" s="4"/>
      <c r="O15" s="81">
        <v>220001</v>
      </c>
    </row>
    <row r="16" spans="1:15" ht="20.45" customHeight="1">
      <c r="C16" s="16" t="s">
        <v>216</v>
      </c>
      <c r="E16" s="16"/>
      <c r="F16" s="16"/>
      <c r="G16" s="300">
        <v>8</v>
      </c>
      <c r="H16" s="17"/>
      <c r="I16" s="8">
        <v>5000</v>
      </c>
      <c r="J16" s="2"/>
      <c r="K16" s="81">
        <v>0</v>
      </c>
      <c r="L16" s="4"/>
      <c r="M16" s="8">
        <v>5000</v>
      </c>
      <c r="N16" s="4"/>
      <c r="O16" s="81">
        <v>0</v>
      </c>
    </row>
    <row r="17" spans="1:15" ht="20.45" customHeight="1">
      <c r="B17" s="19" t="s">
        <v>11</v>
      </c>
      <c r="C17" s="19"/>
      <c r="G17" s="300">
        <v>9</v>
      </c>
      <c r="H17" s="20"/>
      <c r="I17" s="8">
        <v>1868078</v>
      </c>
      <c r="J17" s="2"/>
      <c r="K17" s="81">
        <v>1781639</v>
      </c>
      <c r="L17" s="4"/>
      <c r="M17" s="8">
        <v>1784496</v>
      </c>
      <c r="N17" s="4"/>
      <c r="O17" s="81">
        <v>1699799</v>
      </c>
    </row>
    <row r="18" spans="1:15" ht="20.45" customHeight="1">
      <c r="B18" s="19" t="s">
        <v>205</v>
      </c>
      <c r="C18" s="19"/>
      <c r="G18" s="300"/>
      <c r="H18" s="20"/>
      <c r="I18" s="8">
        <v>18</v>
      </c>
      <c r="J18" s="2"/>
      <c r="K18" s="81">
        <v>0</v>
      </c>
      <c r="L18" s="4"/>
      <c r="M18" s="8">
        <v>0</v>
      </c>
      <c r="N18" s="4"/>
      <c r="O18" s="81">
        <v>0</v>
      </c>
    </row>
    <row r="19" spans="1:15" ht="20.45" customHeight="1">
      <c r="B19" s="19" t="s">
        <v>107</v>
      </c>
      <c r="C19" s="19"/>
      <c r="G19" s="300"/>
      <c r="H19" s="20"/>
      <c r="I19" s="8"/>
      <c r="J19" s="2"/>
      <c r="K19" s="81"/>
      <c r="L19" s="4"/>
      <c r="M19" s="8"/>
      <c r="N19" s="4"/>
      <c r="O19" s="81"/>
    </row>
    <row r="20" spans="1:15" ht="20.45" customHeight="1">
      <c r="B20" s="18"/>
      <c r="C20" s="16" t="s">
        <v>94</v>
      </c>
      <c r="E20" s="16"/>
      <c r="F20" s="16"/>
      <c r="G20" s="300"/>
      <c r="H20" s="20"/>
      <c r="I20" s="8"/>
      <c r="J20" s="2"/>
      <c r="K20" s="81"/>
      <c r="L20" s="4"/>
      <c r="M20" s="8"/>
      <c r="N20" s="4"/>
      <c r="O20" s="81"/>
    </row>
    <row r="21" spans="1:15" ht="20.45" customHeight="1">
      <c r="B21" s="18"/>
      <c r="D21" s="16" t="s">
        <v>95</v>
      </c>
      <c r="E21" s="16"/>
      <c r="F21" s="16"/>
      <c r="G21" s="300">
        <v>10.1</v>
      </c>
      <c r="H21" s="20"/>
      <c r="I21" s="8">
        <v>5814</v>
      </c>
      <c r="J21" s="2"/>
      <c r="K21" s="81">
        <v>4797</v>
      </c>
      <c r="L21" s="4"/>
      <c r="M21" s="8">
        <v>4041</v>
      </c>
      <c r="N21" s="4"/>
      <c r="O21" s="81">
        <v>2725</v>
      </c>
    </row>
    <row r="22" spans="1:15" ht="20.45" customHeight="1">
      <c r="B22" s="18"/>
      <c r="C22" s="16" t="s">
        <v>96</v>
      </c>
      <c r="G22" s="300"/>
      <c r="H22" s="20"/>
      <c r="J22" s="2"/>
      <c r="K22" s="81"/>
      <c r="L22" s="4"/>
      <c r="M22" s="22"/>
      <c r="N22" s="4"/>
      <c r="O22" s="81"/>
    </row>
    <row r="23" spans="1:15" ht="20.3" customHeight="1">
      <c r="B23" s="18"/>
      <c r="C23" s="16" t="s">
        <v>3</v>
      </c>
      <c r="D23" s="16" t="s">
        <v>95</v>
      </c>
      <c r="G23" s="300">
        <v>10.199999999999999</v>
      </c>
      <c r="H23" s="20"/>
      <c r="I23" s="8">
        <v>10042</v>
      </c>
      <c r="J23" s="5"/>
      <c r="K23" s="81">
        <v>10042</v>
      </c>
      <c r="L23" s="5"/>
      <c r="M23" s="25">
        <v>0</v>
      </c>
      <c r="N23" s="344"/>
      <c r="O23" s="81">
        <v>0</v>
      </c>
    </row>
    <row r="24" spans="1:15" ht="20.3" customHeight="1">
      <c r="B24" s="18"/>
      <c r="C24" s="16" t="s">
        <v>140</v>
      </c>
      <c r="G24" s="300">
        <v>10.3</v>
      </c>
      <c r="H24" s="20"/>
      <c r="I24" s="8">
        <v>352274</v>
      </c>
      <c r="J24" s="5"/>
      <c r="K24" s="81">
        <v>351403</v>
      </c>
      <c r="L24" s="5"/>
      <c r="M24" s="8">
        <v>351776</v>
      </c>
      <c r="N24" s="344"/>
      <c r="O24" s="81">
        <v>350928</v>
      </c>
    </row>
    <row r="25" spans="1:15">
      <c r="B25" s="16" t="s">
        <v>12</v>
      </c>
      <c r="C25" s="119"/>
      <c r="D25" s="112"/>
      <c r="E25" s="114"/>
      <c r="G25" s="300">
        <v>11</v>
      </c>
      <c r="H25" s="20"/>
      <c r="I25" s="8">
        <v>267358</v>
      </c>
      <c r="J25" s="2"/>
      <c r="K25" s="81">
        <f>336048-68690</f>
        <v>267358</v>
      </c>
      <c r="L25" s="4"/>
      <c r="M25" s="25">
        <v>0</v>
      </c>
      <c r="N25" s="4"/>
      <c r="O25" s="81">
        <v>0</v>
      </c>
    </row>
    <row r="26" spans="1:15">
      <c r="B26" s="16" t="s">
        <v>169</v>
      </c>
      <c r="C26" s="119"/>
      <c r="D26" s="112"/>
      <c r="E26" s="114"/>
      <c r="G26" s="279"/>
      <c r="H26" s="20"/>
      <c r="J26" s="2"/>
      <c r="K26" s="279"/>
      <c r="L26" s="279"/>
      <c r="M26" s="8"/>
      <c r="N26" s="279"/>
      <c r="O26" s="279"/>
    </row>
    <row r="27" spans="1:15" ht="20.45" customHeight="1">
      <c r="B27" s="18"/>
      <c r="C27" s="16" t="s">
        <v>159</v>
      </c>
      <c r="G27" s="300">
        <v>12</v>
      </c>
      <c r="H27" s="20"/>
      <c r="I27" s="12">
        <v>151850</v>
      </c>
      <c r="J27" s="2"/>
      <c r="K27" s="85">
        <v>180250</v>
      </c>
      <c r="L27" s="275"/>
      <c r="M27" s="12">
        <v>163950</v>
      </c>
      <c r="N27" s="4"/>
      <c r="O27" s="85">
        <v>192350</v>
      </c>
    </row>
    <row r="28" spans="1:15" s="114" customFormat="1" ht="20.45" customHeight="1">
      <c r="A28" s="112"/>
      <c r="B28" s="112"/>
      <c r="C28" s="112" t="s">
        <v>13</v>
      </c>
      <c r="G28" s="301"/>
      <c r="H28" s="120"/>
      <c r="I28" s="34">
        <f>SUM(I12:I27)</f>
        <v>4906191</v>
      </c>
      <c r="J28" s="2"/>
      <c r="K28" s="250">
        <f>SUM(K12:K27)</f>
        <v>4686177</v>
      </c>
      <c r="L28" s="64"/>
      <c r="M28" s="34">
        <f>SUM(M12:M27)</f>
        <v>4792701</v>
      </c>
      <c r="N28" s="2"/>
      <c r="O28" s="250">
        <f>SUM(O12:O27)</f>
        <v>4595556</v>
      </c>
    </row>
    <row r="29" spans="1:15" ht="20.45" customHeight="1">
      <c r="A29" s="112" t="s">
        <v>16</v>
      </c>
      <c r="G29" s="300"/>
      <c r="H29" s="20"/>
      <c r="I29" s="8"/>
      <c r="J29" s="2"/>
      <c r="K29" s="3"/>
      <c r="L29" s="2"/>
      <c r="M29" s="63"/>
      <c r="N29" s="21"/>
      <c r="O29" s="81"/>
    </row>
    <row r="30" spans="1:15" ht="20.45" customHeight="1">
      <c r="B30" s="19" t="s">
        <v>163</v>
      </c>
      <c r="C30" s="19"/>
      <c r="G30" s="300"/>
      <c r="H30" s="20"/>
      <c r="I30" s="8"/>
      <c r="J30" s="2"/>
      <c r="K30" s="81"/>
      <c r="L30" s="4"/>
      <c r="N30" s="4"/>
      <c r="O30" s="8"/>
    </row>
    <row r="31" spans="1:15" ht="20.45" customHeight="1">
      <c r="B31" s="18"/>
      <c r="C31" s="16" t="s">
        <v>166</v>
      </c>
      <c r="E31" s="16"/>
      <c r="F31" s="16"/>
      <c r="G31" s="300"/>
      <c r="I31" s="82"/>
      <c r="J31" s="82"/>
      <c r="K31" s="82"/>
      <c r="L31" s="82"/>
      <c r="M31" s="82"/>
      <c r="N31" s="82"/>
    </row>
    <row r="32" spans="1:15" ht="20.45" customHeight="1">
      <c r="B32" s="18"/>
      <c r="D32" s="16" t="s">
        <v>95</v>
      </c>
      <c r="E32" s="16"/>
      <c r="F32" s="16"/>
      <c r="G32" s="300">
        <v>10.1</v>
      </c>
      <c r="H32" s="20"/>
      <c r="I32" s="343">
        <v>64466</v>
      </c>
      <c r="J32" s="2"/>
      <c r="K32" s="81">
        <v>66950</v>
      </c>
      <c r="L32" s="2"/>
      <c r="M32" s="345">
        <v>40899</v>
      </c>
      <c r="N32" s="344"/>
      <c r="O32" s="81">
        <v>42679</v>
      </c>
    </row>
    <row r="33" spans="1:15" ht="20.45" customHeight="1">
      <c r="B33" s="18"/>
      <c r="C33" s="16" t="s">
        <v>160</v>
      </c>
      <c r="E33" s="16"/>
      <c r="F33" s="16"/>
      <c r="G33" s="300"/>
      <c r="H33" s="20"/>
      <c r="I33" s="343">
        <v>7164</v>
      </c>
      <c r="J33" s="2"/>
      <c r="K33" s="81">
        <v>7162</v>
      </c>
      <c r="L33" s="2"/>
      <c r="M33" s="345">
        <v>0</v>
      </c>
      <c r="N33" s="344"/>
      <c r="O33" s="81">
        <v>0</v>
      </c>
    </row>
    <row r="34" spans="1:15" ht="20.45" customHeight="1">
      <c r="A34" s="112"/>
      <c r="B34" s="16" t="s">
        <v>170</v>
      </c>
      <c r="G34" s="302" t="s">
        <v>234</v>
      </c>
      <c r="H34" s="17"/>
      <c r="I34" s="8">
        <v>56171</v>
      </c>
      <c r="J34" s="2"/>
      <c r="K34" s="81">
        <v>50387</v>
      </c>
      <c r="L34" s="2"/>
      <c r="M34" s="8">
        <v>408000</v>
      </c>
      <c r="N34" s="344"/>
      <c r="O34" s="81">
        <v>406000</v>
      </c>
    </row>
    <row r="35" spans="1:15" ht="20.45" customHeight="1">
      <c r="A35" s="112"/>
      <c r="B35" s="16" t="s">
        <v>105</v>
      </c>
      <c r="G35" s="302">
        <v>14</v>
      </c>
      <c r="H35" s="17"/>
      <c r="I35" s="8">
        <v>114900</v>
      </c>
      <c r="J35" s="2"/>
      <c r="K35" s="81">
        <v>114900</v>
      </c>
      <c r="L35" s="2"/>
      <c r="M35" s="8">
        <v>15900</v>
      </c>
      <c r="N35" s="344"/>
      <c r="O35" s="81">
        <v>15900</v>
      </c>
    </row>
    <row r="36" spans="1:15" ht="20.45" customHeight="1">
      <c r="B36" s="16" t="s">
        <v>17</v>
      </c>
      <c r="C36" s="36"/>
      <c r="D36" s="36"/>
      <c r="E36" s="36"/>
      <c r="F36" s="36"/>
      <c r="G36" s="300">
        <v>15</v>
      </c>
      <c r="H36" s="20"/>
      <c r="I36" s="8">
        <v>173662</v>
      </c>
      <c r="J36" s="2"/>
      <c r="K36" s="81">
        <v>176665</v>
      </c>
      <c r="L36" s="2"/>
      <c r="M36" s="8">
        <v>71665</v>
      </c>
      <c r="N36" s="344"/>
      <c r="O36" s="81">
        <v>80010</v>
      </c>
    </row>
    <row r="37" spans="1:15" ht="20.45" customHeight="1">
      <c r="B37" s="16" t="s">
        <v>141</v>
      </c>
      <c r="C37" s="36"/>
      <c r="D37" s="36"/>
      <c r="E37" s="36"/>
      <c r="F37" s="36"/>
      <c r="G37" s="300">
        <v>16</v>
      </c>
      <c r="H37" s="20"/>
      <c r="I37" s="8">
        <v>49202</v>
      </c>
      <c r="J37" s="2"/>
      <c r="K37" s="81">
        <v>8502</v>
      </c>
      <c r="L37" s="2"/>
      <c r="M37" s="8">
        <v>50321</v>
      </c>
      <c r="N37" s="344"/>
      <c r="O37" s="81">
        <v>11748</v>
      </c>
    </row>
    <row r="38" spans="1:15" ht="20.45" customHeight="1">
      <c r="B38" s="16" t="s">
        <v>18</v>
      </c>
      <c r="G38" s="300">
        <v>17</v>
      </c>
      <c r="H38" s="20"/>
      <c r="I38" s="8">
        <v>66312</v>
      </c>
      <c r="J38" s="5"/>
      <c r="K38" s="81">
        <v>66312</v>
      </c>
      <c r="L38" s="5"/>
      <c r="M38" s="8">
        <v>0</v>
      </c>
      <c r="N38" s="344"/>
      <c r="O38" s="81">
        <v>0</v>
      </c>
    </row>
    <row r="39" spans="1:15" ht="20.45" customHeight="1">
      <c r="A39" s="112"/>
      <c r="B39" s="277" t="s">
        <v>173</v>
      </c>
      <c r="C39" s="36"/>
      <c r="D39" s="36"/>
      <c r="E39" s="36"/>
      <c r="F39" s="36"/>
      <c r="G39" s="300"/>
      <c r="H39" s="20"/>
      <c r="I39" s="8"/>
      <c r="J39" s="2"/>
      <c r="K39" s="81"/>
      <c r="L39" s="81"/>
      <c r="M39" s="8"/>
      <c r="N39" s="81"/>
      <c r="O39" s="81"/>
    </row>
    <row r="40" spans="1:15" ht="20.45" customHeight="1">
      <c r="B40" s="18"/>
      <c r="C40" s="16" t="s">
        <v>20</v>
      </c>
      <c r="G40" s="300">
        <v>18.100000000000001</v>
      </c>
      <c r="H40" s="20"/>
      <c r="I40" s="8">
        <v>9780</v>
      </c>
      <c r="J40" s="5"/>
      <c r="K40" s="81">
        <v>10650</v>
      </c>
      <c r="L40" s="5"/>
      <c r="M40" s="8">
        <v>0</v>
      </c>
      <c r="N40" s="344"/>
      <c r="O40" s="81">
        <v>0</v>
      </c>
    </row>
    <row r="41" spans="1:15" ht="20.45" customHeight="1">
      <c r="B41" s="18"/>
      <c r="C41" s="16" t="s">
        <v>147</v>
      </c>
      <c r="G41" s="300">
        <v>18.2</v>
      </c>
      <c r="H41" s="20"/>
      <c r="I41" s="8">
        <v>685</v>
      </c>
      <c r="J41" s="5"/>
      <c r="K41" s="81">
        <v>1048</v>
      </c>
      <c r="L41" s="5"/>
      <c r="M41" s="8">
        <v>685</v>
      </c>
      <c r="N41" s="344"/>
      <c r="O41" s="81">
        <v>1048</v>
      </c>
    </row>
    <row r="42" spans="1:15" ht="20.45" customHeight="1">
      <c r="B42" s="18"/>
      <c r="C42" s="16" t="s">
        <v>19</v>
      </c>
      <c r="G42" s="300">
        <v>18.3</v>
      </c>
      <c r="H42" s="20"/>
      <c r="I42" s="8">
        <v>452262</v>
      </c>
      <c r="J42" s="5"/>
      <c r="K42" s="81">
        <v>453504</v>
      </c>
      <c r="L42" s="5"/>
      <c r="M42" s="8">
        <v>5261</v>
      </c>
      <c r="N42" s="344"/>
      <c r="O42" s="81">
        <v>6501</v>
      </c>
    </row>
    <row r="43" spans="1:15" ht="20.45" customHeight="1">
      <c r="B43" s="352" t="s">
        <v>252</v>
      </c>
      <c r="G43" s="300"/>
      <c r="H43" s="20"/>
      <c r="I43" s="8">
        <v>1139</v>
      </c>
      <c r="J43" s="5"/>
      <c r="K43" s="81">
        <v>1147</v>
      </c>
      <c r="L43" s="5"/>
      <c r="M43" s="8">
        <v>0</v>
      </c>
      <c r="N43" s="344"/>
      <c r="O43" s="81">
        <v>0</v>
      </c>
    </row>
    <row r="44" spans="1:15" ht="20.45" customHeight="1">
      <c r="B44" s="16" t="s">
        <v>108</v>
      </c>
      <c r="G44" s="302">
        <v>19</v>
      </c>
      <c r="H44" s="20"/>
      <c r="I44" s="279"/>
      <c r="J44" s="5"/>
      <c r="K44" s="81"/>
      <c r="L44" s="5"/>
      <c r="M44" s="279"/>
      <c r="N44" s="344"/>
      <c r="O44" s="81"/>
    </row>
    <row r="45" spans="1:15" ht="20.45" customHeight="1">
      <c r="A45" s="112"/>
      <c r="B45" s="18"/>
      <c r="C45" s="16" t="s">
        <v>21</v>
      </c>
      <c r="G45" s="302"/>
      <c r="H45" s="17"/>
      <c r="I45" s="82">
        <v>23625</v>
      </c>
      <c r="J45" s="82"/>
      <c r="K45" s="82">
        <v>23625</v>
      </c>
      <c r="L45" s="5"/>
      <c r="M45" s="25">
        <v>0</v>
      </c>
      <c r="N45" s="344"/>
      <c r="O45" s="81">
        <v>0</v>
      </c>
    </row>
    <row r="46" spans="1:15" ht="20.45" customHeight="1">
      <c r="C46" s="16" t="s">
        <v>153</v>
      </c>
      <c r="D46" s="112"/>
      <c r="E46" s="114"/>
      <c r="F46" s="114"/>
      <c r="G46" s="313"/>
      <c r="H46" s="17"/>
      <c r="I46" s="8">
        <v>85890</v>
      </c>
      <c r="J46" s="5"/>
      <c r="K46" s="216">
        <f>22955+68690</f>
        <v>91645</v>
      </c>
      <c r="L46" s="5"/>
      <c r="M46" s="8">
        <v>13720</v>
      </c>
      <c r="N46" s="344"/>
      <c r="O46" s="81">
        <v>20761</v>
      </c>
    </row>
    <row r="47" spans="1:15" s="114" customFormat="1" ht="20.45" customHeight="1">
      <c r="A47" s="112"/>
      <c r="B47" s="112"/>
      <c r="C47" s="112" t="s">
        <v>104</v>
      </c>
      <c r="G47" s="301"/>
      <c r="H47" s="120"/>
      <c r="I47" s="58">
        <f>SUM(I31:I46)</f>
        <v>1105258</v>
      </c>
      <c r="J47" s="64"/>
      <c r="K47" s="58">
        <f>SUM(K31:K46)</f>
        <v>1072497</v>
      </c>
      <c r="L47" s="64"/>
      <c r="M47" s="58">
        <f>SUM(M31:M46)</f>
        <v>606451</v>
      </c>
      <c r="N47" s="2"/>
      <c r="O47" s="58">
        <f>SUM(O31:O46)</f>
        <v>584647</v>
      </c>
    </row>
    <row r="48" spans="1:15" s="114" customFormat="1" ht="20.45" customHeight="1" thickBot="1">
      <c r="A48" s="112"/>
      <c r="B48" s="112"/>
      <c r="C48" s="112"/>
      <c r="D48" s="114" t="s">
        <v>22</v>
      </c>
      <c r="G48" s="301"/>
      <c r="H48" s="120"/>
      <c r="I48" s="60">
        <f>+I28+I47</f>
        <v>6011449</v>
      </c>
      <c r="J48" s="64"/>
      <c r="K48" s="66">
        <f>+K28+K47</f>
        <v>5758674</v>
      </c>
      <c r="L48" s="64"/>
      <c r="M48" s="60">
        <f>+M28+M47</f>
        <v>5399152</v>
      </c>
      <c r="N48" s="2"/>
      <c r="O48" s="86">
        <f>+O28+O47</f>
        <v>5180203</v>
      </c>
    </row>
    <row r="49" spans="1:15" s="114" customFormat="1" ht="20.45" customHeight="1" thickTop="1">
      <c r="A49" s="112"/>
      <c r="B49" s="112"/>
      <c r="C49" s="112"/>
      <c r="G49" s="301"/>
      <c r="H49" s="120"/>
      <c r="I49" s="33"/>
      <c r="J49" s="64"/>
      <c r="K49" s="28"/>
      <c r="L49" s="64"/>
      <c r="M49" s="33"/>
      <c r="N49" s="2"/>
      <c r="O49" s="239"/>
    </row>
    <row r="50" spans="1:15">
      <c r="A50" s="44" t="s">
        <v>67</v>
      </c>
      <c r="D50" s="18"/>
      <c r="N50" s="122"/>
      <c r="O50" s="123"/>
    </row>
    <row r="51" spans="1:15">
      <c r="A51" s="44" t="s">
        <v>23</v>
      </c>
      <c r="G51" s="303"/>
      <c r="H51" s="124"/>
      <c r="J51" s="125"/>
      <c r="L51" s="125"/>
      <c r="N51" s="122"/>
    </row>
    <row r="52" spans="1:15">
      <c r="A52" s="39"/>
      <c r="B52" s="126" t="s">
        <v>88</v>
      </c>
      <c r="I52" s="18"/>
      <c r="J52" s="18"/>
      <c r="K52" s="127"/>
      <c r="L52" s="18"/>
      <c r="M52" s="18"/>
      <c r="N52" s="18"/>
      <c r="O52" s="127"/>
    </row>
    <row r="53" spans="1:15">
      <c r="A53" s="39"/>
      <c r="B53" s="126" t="s">
        <v>89</v>
      </c>
      <c r="G53" s="290">
        <v>20</v>
      </c>
      <c r="H53" s="314"/>
      <c r="I53" s="8">
        <v>1332028</v>
      </c>
      <c r="J53" s="6"/>
      <c r="K53" s="81">
        <v>1572280</v>
      </c>
      <c r="L53" s="315"/>
      <c r="M53" s="8">
        <v>1322351</v>
      </c>
      <c r="N53" s="344"/>
      <c r="O53" s="81">
        <v>1562807</v>
      </c>
    </row>
    <row r="54" spans="1:15">
      <c r="B54" s="16" t="s">
        <v>93</v>
      </c>
      <c r="G54" s="290"/>
      <c r="H54" s="314"/>
      <c r="I54" s="8">
        <v>326382</v>
      </c>
      <c r="J54" s="6"/>
      <c r="K54" s="81">
        <v>311899</v>
      </c>
      <c r="L54" s="315"/>
      <c r="M54" s="8">
        <v>142494</v>
      </c>
      <c r="N54" s="344"/>
      <c r="O54" s="81">
        <v>152396</v>
      </c>
    </row>
    <row r="55" spans="1:15">
      <c r="B55" s="16" t="s">
        <v>161</v>
      </c>
      <c r="G55" s="309">
        <v>21</v>
      </c>
      <c r="H55" s="316"/>
      <c r="I55" s="8">
        <v>17999</v>
      </c>
      <c r="J55" s="6"/>
      <c r="K55" s="81">
        <v>3296</v>
      </c>
      <c r="L55" s="315"/>
      <c r="M55" s="63">
        <v>18660</v>
      </c>
      <c r="N55" s="2"/>
      <c r="O55" s="81">
        <v>4440</v>
      </c>
    </row>
    <row r="56" spans="1:15">
      <c r="B56" s="16" t="s">
        <v>103</v>
      </c>
      <c r="G56" s="279"/>
      <c r="H56" s="314"/>
      <c r="J56" s="279"/>
      <c r="L56" s="279"/>
      <c r="N56" s="279"/>
      <c r="O56" s="279"/>
    </row>
    <row r="57" spans="1:15">
      <c r="C57" s="16" t="s">
        <v>217</v>
      </c>
      <c r="G57" s="309">
        <v>22</v>
      </c>
      <c r="H57" s="316"/>
      <c r="I57" s="63">
        <v>417178</v>
      </c>
      <c r="J57" s="6"/>
      <c r="K57" s="81">
        <v>0</v>
      </c>
      <c r="L57" s="315"/>
      <c r="M57" s="81">
        <v>417178</v>
      </c>
      <c r="N57" s="2"/>
      <c r="O57" s="81">
        <v>0</v>
      </c>
    </row>
    <row r="58" spans="1:15">
      <c r="C58" s="16" t="s">
        <v>218</v>
      </c>
      <c r="G58" s="290">
        <v>23</v>
      </c>
      <c r="H58" s="314"/>
      <c r="I58" s="8">
        <v>14993</v>
      </c>
      <c r="J58" s="315"/>
      <c r="K58" s="81">
        <v>0</v>
      </c>
      <c r="L58" s="315"/>
      <c r="M58" s="8">
        <v>14993</v>
      </c>
      <c r="N58" s="2"/>
      <c r="O58" s="81">
        <v>0</v>
      </c>
    </row>
    <row r="59" spans="1:15">
      <c r="B59" s="16" t="s">
        <v>132</v>
      </c>
      <c r="G59" s="290">
        <v>5.0999999999999996</v>
      </c>
      <c r="H59" s="314"/>
      <c r="I59" s="8">
        <v>69509</v>
      </c>
      <c r="J59" s="6"/>
      <c r="K59" s="81">
        <v>69509</v>
      </c>
      <c r="L59" s="315"/>
      <c r="M59" s="81">
        <v>36829</v>
      </c>
      <c r="N59" s="2"/>
      <c r="O59" s="81">
        <v>42408</v>
      </c>
    </row>
    <row r="60" spans="1:15">
      <c r="B60" s="16" t="s">
        <v>131</v>
      </c>
      <c r="G60" s="290"/>
      <c r="H60" s="290"/>
      <c r="I60" s="346"/>
      <c r="J60" s="290"/>
      <c r="K60" s="290"/>
      <c r="L60" s="290"/>
      <c r="M60" s="81"/>
      <c r="N60" s="290"/>
      <c r="O60" s="81"/>
    </row>
    <row r="61" spans="1:15">
      <c r="C61" s="209" t="s">
        <v>130</v>
      </c>
      <c r="G61" s="290">
        <v>24.1</v>
      </c>
      <c r="H61" s="314"/>
      <c r="I61" s="63">
        <v>0</v>
      </c>
      <c r="J61" s="6"/>
      <c r="K61" s="81">
        <v>0</v>
      </c>
      <c r="L61" s="315"/>
      <c r="M61" s="81">
        <v>0</v>
      </c>
      <c r="N61" s="2"/>
      <c r="O61" s="81">
        <v>0</v>
      </c>
    </row>
    <row r="62" spans="1:15">
      <c r="C62" s="209" t="s">
        <v>133</v>
      </c>
      <c r="G62" s="290">
        <v>24.2</v>
      </c>
      <c r="H62" s="314"/>
      <c r="I62" s="63">
        <v>412</v>
      </c>
      <c r="J62" s="6"/>
      <c r="K62" s="81">
        <v>94641</v>
      </c>
      <c r="L62" s="315"/>
      <c r="M62" s="81">
        <v>0</v>
      </c>
      <c r="N62" s="2"/>
      <c r="O62" s="81">
        <v>94229</v>
      </c>
    </row>
    <row r="63" spans="1:15">
      <c r="B63" s="16" t="s">
        <v>162</v>
      </c>
      <c r="G63" s="309"/>
      <c r="H63" s="316"/>
      <c r="I63" s="8">
        <v>1818</v>
      </c>
      <c r="J63" s="6"/>
      <c r="K63" s="81">
        <v>2619</v>
      </c>
      <c r="L63" s="315"/>
      <c r="M63" s="63">
        <v>1794</v>
      </c>
      <c r="N63" s="2"/>
      <c r="O63" s="81">
        <v>2190</v>
      </c>
    </row>
    <row r="64" spans="1:15">
      <c r="B64" s="16" t="s">
        <v>26</v>
      </c>
      <c r="G64" s="309"/>
      <c r="H64" s="316"/>
      <c r="I64" s="279"/>
      <c r="J64" s="279"/>
      <c r="K64" s="317"/>
      <c r="L64" s="279"/>
      <c r="M64" s="279"/>
      <c r="N64" s="279"/>
      <c r="O64" s="317"/>
    </row>
    <row r="65" spans="1:15">
      <c r="C65" s="16" t="s">
        <v>157</v>
      </c>
      <c r="G65" s="290">
        <v>25.1</v>
      </c>
      <c r="H65" s="316"/>
      <c r="I65" s="22">
        <v>3124</v>
      </c>
      <c r="J65" s="315"/>
      <c r="K65" s="81">
        <v>3571</v>
      </c>
      <c r="L65" s="315"/>
      <c r="M65" s="8">
        <v>3124</v>
      </c>
      <c r="N65" s="2"/>
      <c r="O65" s="81">
        <v>3571</v>
      </c>
    </row>
    <row r="66" spans="1:15">
      <c r="C66" s="16" t="s">
        <v>86</v>
      </c>
      <c r="G66" s="290">
        <v>25.2</v>
      </c>
      <c r="H66" s="316"/>
      <c r="I66" s="22">
        <v>3399</v>
      </c>
      <c r="J66" s="6"/>
      <c r="K66" s="81">
        <v>2283</v>
      </c>
      <c r="L66" s="315"/>
      <c r="M66" s="8">
        <v>1650</v>
      </c>
      <c r="N66" s="2"/>
      <c r="O66" s="81">
        <v>1109</v>
      </c>
    </row>
    <row r="67" spans="1:15" s="114" customFormat="1">
      <c r="A67" s="39"/>
      <c r="B67" s="39"/>
      <c r="C67" s="44" t="s">
        <v>24</v>
      </c>
      <c r="G67" s="305"/>
      <c r="H67" s="130"/>
      <c r="I67" s="58">
        <f>SUM(I53:I66)</f>
        <v>2186842</v>
      </c>
      <c r="J67" s="13"/>
      <c r="K67" s="83">
        <f>SUM(K53:K66)</f>
        <v>2060098</v>
      </c>
      <c r="L67" s="65"/>
      <c r="M67" s="58">
        <f>SUM(M53:M66)</f>
        <v>1959073</v>
      </c>
      <c r="N67" s="2"/>
      <c r="O67" s="83">
        <f>SUM(O53:O66)</f>
        <v>1863150</v>
      </c>
    </row>
    <row r="68" spans="1:15">
      <c r="A68" s="44" t="s">
        <v>102</v>
      </c>
      <c r="G68" s="304"/>
      <c r="H68" s="57"/>
      <c r="I68" s="8"/>
      <c r="J68" s="56"/>
      <c r="K68" s="81"/>
      <c r="L68" s="56"/>
      <c r="M68" s="129"/>
      <c r="N68" s="2"/>
      <c r="O68" s="84"/>
    </row>
    <row r="69" spans="1:15">
      <c r="A69" s="44"/>
      <c r="B69" s="16" t="s">
        <v>174</v>
      </c>
      <c r="G69" s="309">
        <v>23</v>
      </c>
      <c r="H69" s="316"/>
      <c r="I69" s="8">
        <v>27810</v>
      </c>
      <c r="J69" s="315"/>
      <c r="K69" s="3">
        <v>20000</v>
      </c>
      <c r="L69" s="315"/>
      <c r="M69" s="129">
        <v>27810</v>
      </c>
      <c r="N69" s="2"/>
      <c r="O69" s="84">
        <v>20000</v>
      </c>
    </row>
    <row r="70" spans="1:15">
      <c r="A70" s="44"/>
      <c r="B70" s="16" t="s">
        <v>164</v>
      </c>
      <c r="G70" s="309">
        <v>21</v>
      </c>
      <c r="H70" s="316"/>
      <c r="I70" s="8">
        <v>25490</v>
      </c>
      <c r="J70" s="315"/>
      <c r="K70" s="63">
        <v>4726</v>
      </c>
      <c r="L70" s="315"/>
      <c r="M70" s="8">
        <v>25298</v>
      </c>
      <c r="N70" s="2"/>
      <c r="O70" s="63">
        <v>6182</v>
      </c>
    </row>
    <row r="71" spans="1:15">
      <c r="A71" s="44"/>
      <c r="B71" s="16" t="s">
        <v>165</v>
      </c>
      <c r="G71" s="309">
        <v>22</v>
      </c>
      <c r="H71" s="316"/>
      <c r="I71" s="8">
        <v>0</v>
      </c>
      <c r="J71" s="315"/>
      <c r="K71" s="81">
        <v>410803</v>
      </c>
      <c r="L71" s="315"/>
      <c r="M71" s="8">
        <v>0</v>
      </c>
      <c r="N71" s="2"/>
      <c r="O71" s="81">
        <v>410803</v>
      </c>
    </row>
    <row r="72" spans="1:15">
      <c r="B72" s="131" t="s">
        <v>27</v>
      </c>
      <c r="C72" s="39"/>
      <c r="D72" s="39"/>
      <c r="E72" s="39"/>
      <c r="F72" s="39"/>
      <c r="G72" s="300"/>
      <c r="H72" s="316"/>
      <c r="I72" s="8">
        <v>115321</v>
      </c>
      <c r="J72" s="315"/>
      <c r="K72" s="81">
        <v>116178</v>
      </c>
      <c r="L72" s="315"/>
      <c r="M72" s="8">
        <v>6671</v>
      </c>
      <c r="N72" s="2"/>
      <c r="O72" s="81">
        <v>6815</v>
      </c>
    </row>
    <row r="73" spans="1:15">
      <c r="B73" s="354" t="s">
        <v>171</v>
      </c>
      <c r="C73" s="354"/>
      <c r="D73" s="354"/>
      <c r="E73" s="354"/>
      <c r="F73" s="354"/>
      <c r="G73" s="300"/>
      <c r="H73" s="314"/>
      <c r="I73" s="8">
        <v>13404</v>
      </c>
      <c r="J73" s="315"/>
      <c r="K73" s="81">
        <v>11345</v>
      </c>
      <c r="L73" s="315"/>
      <c r="M73" s="8">
        <v>12672</v>
      </c>
      <c r="N73" s="2"/>
      <c r="O73" s="81">
        <v>10795</v>
      </c>
    </row>
    <row r="74" spans="1:15">
      <c r="B74" s="16" t="s">
        <v>101</v>
      </c>
      <c r="C74" s="39"/>
      <c r="D74" s="39"/>
      <c r="E74" s="39"/>
      <c r="F74" s="39"/>
      <c r="G74" s="300"/>
      <c r="H74" s="316"/>
      <c r="I74" s="8"/>
      <c r="J74" s="315"/>
      <c r="K74" s="3"/>
      <c r="L74" s="315"/>
      <c r="M74" s="8"/>
      <c r="N74" s="2"/>
      <c r="O74" s="317"/>
    </row>
    <row r="75" spans="1:15">
      <c r="C75" s="16" t="s">
        <v>157</v>
      </c>
      <c r="E75" s="39"/>
      <c r="F75" s="39"/>
      <c r="G75" s="290">
        <v>25.1</v>
      </c>
      <c r="H75" s="316"/>
      <c r="I75" s="22">
        <v>3543</v>
      </c>
      <c r="J75" s="6"/>
      <c r="K75" s="81">
        <v>5871</v>
      </c>
      <c r="L75" s="315"/>
      <c r="M75" s="8">
        <v>3543</v>
      </c>
      <c r="N75" s="2"/>
      <c r="O75" s="81">
        <v>5871</v>
      </c>
    </row>
    <row r="76" spans="1:15">
      <c r="C76" s="16" t="s">
        <v>86</v>
      </c>
      <c r="E76" s="39"/>
      <c r="F76" s="39"/>
      <c r="G76" s="290">
        <v>25.2</v>
      </c>
      <c r="H76" s="316"/>
      <c r="I76" s="8">
        <v>93841</v>
      </c>
      <c r="J76" s="315"/>
      <c r="K76" s="81">
        <v>97241</v>
      </c>
      <c r="L76" s="315"/>
      <c r="M76" s="8">
        <v>45566</v>
      </c>
      <c r="N76" s="2"/>
      <c r="O76" s="81">
        <v>47216</v>
      </c>
    </row>
    <row r="77" spans="1:15">
      <c r="B77" s="132" t="s">
        <v>154</v>
      </c>
      <c r="C77" s="132"/>
      <c r="D77" s="132"/>
      <c r="E77" s="132"/>
      <c r="F77" s="132"/>
      <c r="G77" s="309"/>
      <c r="H77" s="316"/>
      <c r="I77" s="81">
        <v>609</v>
      </c>
      <c r="J77" s="315"/>
      <c r="K77" s="81">
        <v>609</v>
      </c>
      <c r="L77" s="315"/>
      <c r="M77" s="8">
        <v>247</v>
      </c>
      <c r="N77" s="2"/>
      <c r="O77" s="81">
        <v>247</v>
      </c>
    </row>
    <row r="78" spans="1:15" s="114" customFormat="1">
      <c r="A78" s="39"/>
      <c r="B78" s="39"/>
      <c r="C78" s="44" t="s">
        <v>100</v>
      </c>
      <c r="G78" s="305"/>
      <c r="H78" s="130"/>
      <c r="I78" s="58">
        <f>SUM(I69:I77)</f>
        <v>280018</v>
      </c>
      <c r="J78" s="65"/>
      <c r="K78" s="58">
        <f>SUM(K69:K77)</f>
        <v>666773</v>
      </c>
      <c r="L78" s="65"/>
      <c r="M78" s="58">
        <f>SUM(M69:M77)</f>
        <v>121807</v>
      </c>
      <c r="N78" s="2"/>
      <c r="O78" s="58">
        <f>SUM(O69:O77)</f>
        <v>507929</v>
      </c>
    </row>
    <row r="79" spans="1:15" s="114" customFormat="1">
      <c r="A79" s="39"/>
      <c r="B79" s="39"/>
      <c r="C79" s="39"/>
      <c r="D79" s="44" t="s">
        <v>25</v>
      </c>
      <c r="G79" s="305"/>
      <c r="H79" s="130"/>
      <c r="I79" s="58">
        <f>+I67+I78</f>
        <v>2466860</v>
      </c>
      <c r="J79" s="65"/>
      <c r="K79" s="83">
        <f>+K67+K78</f>
        <v>2726871</v>
      </c>
      <c r="L79" s="65"/>
      <c r="M79" s="58">
        <f>+M67+M78</f>
        <v>2080880</v>
      </c>
      <c r="N79" s="64">
        <v>0</v>
      </c>
      <c r="O79" s="83">
        <f>+O67+O78</f>
        <v>2371079</v>
      </c>
    </row>
    <row r="80" spans="1:15" s="114" customFormat="1">
      <c r="A80" s="39"/>
      <c r="B80" s="39"/>
      <c r="C80" s="39"/>
      <c r="D80" s="39"/>
      <c r="E80" s="44"/>
      <c r="G80" s="305"/>
      <c r="H80" s="130"/>
      <c r="I80" s="133"/>
      <c r="J80" s="134"/>
      <c r="K80" s="135"/>
      <c r="L80" s="134"/>
      <c r="M80" s="133"/>
      <c r="N80" s="136"/>
      <c r="O80" s="137"/>
    </row>
    <row r="81" spans="1:15" s="114" customFormat="1">
      <c r="A81" s="39"/>
      <c r="B81" s="39"/>
      <c r="C81" s="39"/>
      <c r="D81" s="39"/>
      <c r="E81" s="44"/>
      <c r="G81" s="305"/>
      <c r="H81" s="130"/>
      <c r="I81" s="133"/>
      <c r="J81" s="134"/>
      <c r="K81" s="135"/>
      <c r="L81" s="134"/>
      <c r="M81" s="133"/>
      <c r="N81" s="136"/>
      <c r="O81" s="137"/>
    </row>
    <row r="82" spans="1:15" s="114" customFormat="1">
      <c r="A82" s="39"/>
      <c r="B82" s="39"/>
      <c r="C82" s="39"/>
      <c r="D82" s="39"/>
      <c r="E82" s="44"/>
      <c r="G82" s="305"/>
      <c r="H82" s="130"/>
      <c r="I82" s="133"/>
      <c r="J82" s="134"/>
      <c r="K82" s="135"/>
      <c r="L82" s="134"/>
      <c r="M82" s="133"/>
      <c r="N82" s="136"/>
      <c r="O82" s="137"/>
    </row>
    <row r="83" spans="1:15">
      <c r="A83" s="44" t="s">
        <v>28</v>
      </c>
      <c r="G83" s="304"/>
      <c r="H83" s="57"/>
      <c r="K83" s="24"/>
      <c r="N83" s="138"/>
    </row>
    <row r="84" spans="1:15">
      <c r="B84" s="112" t="s">
        <v>29</v>
      </c>
      <c r="G84" s="304"/>
      <c r="H84" s="57"/>
      <c r="K84" s="24"/>
      <c r="N84" s="138"/>
    </row>
    <row r="85" spans="1:15">
      <c r="B85" s="18"/>
      <c r="C85" s="112" t="s">
        <v>30</v>
      </c>
      <c r="G85" s="309">
        <v>26.1</v>
      </c>
      <c r="K85" s="24"/>
      <c r="N85" s="138"/>
    </row>
    <row r="86" spans="1:15">
      <c r="B86" s="18"/>
      <c r="C86" s="112"/>
      <c r="D86" s="16" t="s">
        <v>189</v>
      </c>
      <c r="G86" s="304"/>
      <c r="I86" s="179"/>
      <c r="J86" s="134"/>
      <c r="K86" s="135"/>
      <c r="L86" s="134"/>
      <c r="M86" s="180"/>
      <c r="N86" s="136"/>
      <c r="O86" s="150"/>
    </row>
    <row r="87" spans="1:15" ht="20.75" thickBot="1">
      <c r="B87" s="18"/>
      <c r="C87" s="112"/>
      <c r="D87" s="16" t="s">
        <v>31</v>
      </c>
      <c r="E87" s="18" t="s">
        <v>32</v>
      </c>
      <c r="G87" s="115"/>
      <c r="I87" s="215">
        <v>1651115</v>
      </c>
      <c r="J87" s="138"/>
      <c r="K87" s="291"/>
      <c r="L87" s="18"/>
      <c r="M87" s="215">
        <v>1651115</v>
      </c>
      <c r="N87" s="136"/>
      <c r="O87" s="239"/>
    </row>
    <row r="88" spans="1:15" ht="20.75" thickTop="1">
      <c r="B88" s="18"/>
      <c r="C88" s="112"/>
      <c r="D88" s="16" t="s">
        <v>142</v>
      </c>
      <c r="G88" s="115"/>
      <c r="I88" s="239"/>
      <c r="J88" s="134"/>
      <c r="K88" s="239"/>
      <c r="L88" s="134"/>
      <c r="M88" s="240"/>
      <c r="N88" s="136"/>
      <c r="O88" s="239"/>
    </row>
    <row r="89" spans="1:15" ht="20.75" thickBot="1">
      <c r="B89" s="18"/>
      <c r="C89" s="112"/>
      <c r="D89" s="16" t="s">
        <v>31</v>
      </c>
      <c r="E89" s="18" t="s">
        <v>32</v>
      </c>
      <c r="G89" s="115"/>
      <c r="I89" s="239"/>
      <c r="J89" s="134"/>
      <c r="K89" s="215">
        <v>1644225</v>
      </c>
      <c r="L89" s="114"/>
      <c r="M89" s="18"/>
      <c r="N89" s="136"/>
      <c r="O89" s="215">
        <v>1644225</v>
      </c>
    </row>
    <row r="90" spans="1:15" ht="20.75" thickTop="1">
      <c r="A90" s="89"/>
      <c r="B90" s="18"/>
      <c r="C90" s="139" t="s">
        <v>33</v>
      </c>
      <c r="D90" s="89"/>
      <c r="E90" s="90"/>
      <c r="F90" s="90"/>
      <c r="G90" s="115"/>
      <c r="H90" s="90"/>
      <c r="I90" s="8"/>
      <c r="J90" s="6"/>
      <c r="K90" s="81"/>
      <c r="L90" s="6"/>
      <c r="M90" s="8"/>
      <c r="N90" s="6"/>
      <c r="O90" s="81"/>
    </row>
    <row r="91" spans="1:15">
      <c r="A91" s="89"/>
      <c r="B91" s="18"/>
      <c r="C91" s="139"/>
      <c r="D91" s="16" t="s">
        <v>219</v>
      </c>
      <c r="E91" s="90"/>
      <c r="F91" s="90"/>
      <c r="G91" s="306"/>
      <c r="H91" s="90"/>
      <c r="I91" s="8"/>
      <c r="J91" s="6"/>
      <c r="K91" s="81"/>
      <c r="L91" s="6"/>
      <c r="M91" s="8"/>
      <c r="N91" s="6"/>
      <c r="O91" s="81"/>
    </row>
    <row r="92" spans="1:15">
      <c r="A92" s="89"/>
      <c r="B92" s="18"/>
      <c r="C92" s="139"/>
      <c r="D92" s="18"/>
      <c r="E92" s="323" t="s">
        <v>32</v>
      </c>
      <c r="F92" s="90"/>
      <c r="G92" s="115"/>
      <c r="H92" s="90"/>
      <c r="I92" s="3">
        <f>'EC Consol '!G14</f>
        <v>1489343</v>
      </c>
      <c r="J92" s="6"/>
      <c r="L92" s="6"/>
      <c r="M92" s="8">
        <f>'EC Separate '!G14</f>
        <v>1489343</v>
      </c>
      <c r="N92" s="6"/>
    </row>
    <row r="93" spans="1:15">
      <c r="A93" s="89"/>
      <c r="B93" s="18"/>
      <c r="C93" s="139"/>
      <c r="D93" s="16" t="s">
        <v>143</v>
      </c>
      <c r="E93" s="90"/>
      <c r="F93" s="90"/>
      <c r="H93" s="90"/>
      <c r="I93" s="3"/>
      <c r="J93" s="6"/>
      <c r="K93" s="8"/>
      <c r="L93" s="6"/>
      <c r="M93" s="8"/>
      <c r="N93" s="6"/>
      <c r="O93" s="8"/>
    </row>
    <row r="94" spans="1:15">
      <c r="A94" s="89"/>
      <c r="B94" s="18"/>
      <c r="C94" s="139"/>
      <c r="D94" s="18"/>
      <c r="E94" s="323" t="s">
        <v>32</v>
      </c>
      <c r="F94" s="90"/>
      <c r="G94" s="115"/>
      <c r="H94" s="90"/>
      <c r="I94" s="3"/>
      <c r="J94" s="6"/>
      <c r="K94" s="8">
        <f>'EC Consol '!G11</f>
        <v>990669</v>
      </c>
      <c r="L94" s="6"/>
      <c r="M94" s="8"/>
      <c r="N94" s="6"/>
      <c r="O94" s="8">
        <f>'EC Separate '!G11</f>
        <v>990669</v>
      </c>
    </row>
    <row r="95" spans="1:15">
      <c r="A95" s="89"/>
      <c r="B95" s="89" t="s">
        <v>34</v>
      </c>
      <c r="C95" s="89"/>
      <c r="D95" s="39"/>
      <c r="E95" s="90"/>
      <c r="F95" s="90"/>
      <c r="G95" s="306"/>
      <c r="H95" s="90"/>
      <c r="I95" s="8">
        <f>'EC Consol '!I14</f>
        <v>1215168</v>
      </c>
      <c r="J95" s="6"/>
      <c r="K95" s="8">
        <f>'EC Consol '!I11</f>
        <v>1215168</v>
      </c>
      <c r="L95" s="6"/>
      <c r="M95" s="8">
        <f>'EC Separate '!I14</f>
        <v>1215168</v>
      </c>
      <c r="N95" s="6"/>
      <c r="O95" s="8">
        <f>'EC Separate '!I11</f>
        <v>1215168</v>
      </c>
    </row>
    <row r="96" spans="1:15">
      <c r="A96" s="89"/>
      <c r="B96" s="89" t="s">
        <v>35</v>
      </c>
      <c r="C96" s="89"/>
      <c r="D96" s="89"/>
      <c r="E96" s="90"/>
      <c r="F96" s="90"/>
      <c r="G96" s="306"/>
      <c r="H96" s="90"/>
      <c r="I96" s="8"/>
      <c r="J96" s="6"/>
      <c r="K96" s="81"/>
      <c r="L96" s="6"/>
      <c r="M96" s="10"/>
      <c r="N96" s="6"/>
      <c r="O96" s="84"/>
    </row>
    <row r="97" spans="1:15">
      <c r="A97" s="89"/>
      <c r="B97" s="89"/>
      <c r="C97" s="89" t="s">
        <v>36</v>
      </c>
      <c r="D97" s="89"/>
      <c r="E97" s="90"/>
      <c r="F97" s="90"/>
      <c r="G97" s="306"/>
      <c r="H97" s="89"/>
      <c r="I97" s="8"/>
      <c r="J97" s="6"/>
      <c r="K97" s="81"/>
      <c r="L97" s="6"/>
      <c r="M97" s="10"/>
      <c r="N97" s="6"/>
      <c r="O97" s="84"/>
    </row>
    <row r="98" spans="1:15">
      <c r="A98" s="89"/>
      <c r="B98" s="89"/>
      <c r="C98" s="89"/>
      <c r="D98" s="89" t="s">
        <v>121</v>
      </c>
      <c r="E98" s="90"/>
      <c r="F98" s="90"/>
      <c r="G98" s="88"/>
      <c r="H98" s="128"/>
      <c r="I98" s="81">
        <f>'EC Consol '!O14</f>
        <v>53622</v>
      </c>
      <c r="J98" s="11"/>
      <c r="K98" s="81">
        <f>'EC Consol '!O11</f>
        <v>53622</v>
      </c>
      <c r="L98" s="11"/>
      <c r="M98" s="84">
        <f>'EC Separate '!O14</f>
        <v>53622</v>
      </c>
      <c r="N98" s="11"/>
      <c r="O98" s="84">
        <f>'EC Separate '!O11</f>
        <v>53622</v>
      </c>
    </row>
    <row r="99" spans="1:15">
      <c r="A99" s="89"/>
      <c r="B99" s="89"/>
      <c r="C99" s="89"/>
      <c r="D99" s="89" t="s">
        <v>122</v>
      </c>
      <c r="E99" s="90"/>
      <c r="F99" s="90"/>
      <c r="G99" s="290">
        <v>26.2</v>
      </c>
      <c r="H99" s="128"/>
      <c r="I99" s="81">
        <f>'EC Consol '!Q14</f>
        <v>0</v>
      </c>
      <c r="J99" s="11"/>
      <c r="K99" s="81">
        <f>'EC Consol '!Q11</f>
        <v>0</v>
      </c>
      <c r="L99" s="11"/>
      <c r="M99" s="220">
        <f>'EC Separate '!Q14</f>
        <v>0</v>
      </c>
      <c r="N99" s="11"/>
      <c r="O99" s="84">
        <f>'EC Separate '!Q11</f>
        <v>0</v>
      </c>
    </row>
    <row r="100" spans="1:15">
      <c r="A100" s="89"/>
      <c r="B100" s="89"/>
      <c r="C100" s="89" t="s">
        <v>38</v>
      </c>
      <c r="D100" s="89"/>
      <c r="E100" s="90"/>
      <c r="F100" s="90"/>
      <c r="G100" s="306"/>
      <c r="H100" s="141"/>
      <c r="I100" s="84">
        <f>'EC Consol '!S14</f>
        <v>515884</v>
      </c>
      <c r="J100" s="11"/>
      <c r="K100" s="84">
        <f>'EC Consol '!S11</f>
        <v>500477</v>
      </c>
      <c r="L100" s="11"/>
      <c r="M100" s="84">
        <f>'EC Separate '!S14</f>
        <v>560139</v>
      </c>
      <c r="N100" s="11"/>
      <c r="O100" s="84">
        <f>'EC Separate '!S11</f>
        <v>549665</v>
      </c>
    </row>
    <row r="101" spans="1:15" s="114" customFormat="1">
      <c r="A101" s="39"/>
      <c r="B101" s="89" t="s">
        <v>39</v>
      </c>
      <c r="C101" s="89"/>
      <c r="D101" s="39"/>
      <c r="E101" s="90"/>
      <c r="F101" s="90"/>
      <c r="G101" s="307"/>
      <c r="H101" s="142"/>
      <c r="I101" s="273">
        <f>'EC Consol '!W14</f>
        <v>0</v>
      </c>
      <c r="J101" s="28"/>
      <c r="K101" s="85">
        <f>'EC Consol '!W11</f>
        <v>0</v>
      </c>
      <c r="L101" s="28"/>
      <c r="M101" s="85">
        <v>0</v>
      </c>
      <c r="N101" s="28"/>
      <c r="O101" s="85">
        <v>0</v>
      </c>
    </row>
    <row r="102" spans="1:15" s="114" customFormat="1">
      <c r="A102" s="39"/>
      <c r="B102" s="131"/>
      <c r="C102" s="143" t="s">
        <v>40</v>
      </c>
      <c r="D102" s="144"/>
      <c r="E102" s="144"/>
      <c r="F102" s="90"/>
      <c r="G102" s="307"/>
      <c r="H102" s="142"/>
      <c r="I102" s="84">
        <f>SUM(I91:I101)</f>
        <v>3274017</v>
      </c>
      <c r="J102" s="28"/>
      <c r="K102" s="84">
        <f>SUM(K91:K101)</f>
        <v>2759936</v>
      </c>
      <c r="L102" s="28"/>
      <c r="M102" s="84">
        <f>SUM(M91:M101)</f>
        <v>3318272</v>
      </c>
      <c r="N102" s="28"/>
      <c r="O102" s="84">
        <f>SUM(O91:O101)</f>
        <v>2809124</v>
      </c>
    </row>
    <row r="103" spans="1:15" s="114" customFormat="1">
      <c r="A103" s="39"/>
      <c r="B103" s="145" t="s">
        <v>106</v>
      </c>
      <c r="C103" s="144"/>
      <c r="D103" s="144"/>
      <c r="E103" s="144"/>
      <c r="F103" s="90"/>
      <c r="G103" s="307"/>
      <c r="H103" s="142"/>
      <c r="I103" s="84">
        <f>'EC Consol '!AA14</f>
        <v>270572</v>
      </c>
      <c r="J103" s="28"/>
      <c r="K103" s="84">
        <f>'EC Consol '!AA11</f>
        <v>271867</v>
      </c>
      <c r="L103" s="28"/>
      <c r="M103" s="84">
        <v>0</v>
      </c>
      <c r="N103" s="28"/>
      <c r="O103" s="84">
        <v>0</v>
      </c>
    </row>
    <row r="104" spans="1:15" s="114" customFormat="1">
      <c r="A104" s="39"/>
      <c r="C104" s="44" t="s">
        <v>41</v>
      </c>
      <c r="D104" s="89"/>
      <c r="E104" s="142"/>
      <c r="F104" s="142"/>
      <c r="G104" s="307"/>
      <c r="H104" s="142"/>
      <c r="I104" s="83">
        <f>SUM(I102:I103)</f>
        <v>3544589</v>
      </c>
      <c r="J104" s="28"/>
      <c r="K104" s="83">
        <f>SUM(K102:K103)</f>
        <v>3031803</v>
      </c>
      <c r="L104" s="28"/>
      <c r="M104" s="83">
        <f>SUM(M102:M103)</f>
        <v>3318272</v>
      </c>
      <c r="N104" s="28"/>
      <c r="O104" s="83">
        <f>SUM(O102:O103)</f>
        <v>2809124</v>
      </c>
    </row>
    <row r="105" spans="1:15" s="114" customFormat="1" ht="20.75" thickBot="1">
      <c r="A105" s="39"/>
      <c r="D105" s="44" t="s">
        <v>99</v>
      </c>
      <c r="E105" s="142"/>
      <c r="F105" s="67"/>
      <c r="G105" s="308"/>
      <c r="H105" s="67"/>
      <c r="I105" s="86">
        <f>+I104+I79</f>
        <v>6011449</v>
      </c>
      <c r="J105" s="28"/>
      <c r="K105" s="86">
        <f>+K104+K79</f>
        <v>5758674</v>
      </c>
      <c r="L105" s="28"/>
      <c r="M105" s="86">
        <f>+M104+M79</f>
        <v>5399152</v>
      </c>
      <c r="N105" s="11"/>
      <c r="O105" s="86">
        <f>+O104+O79</f>
        <v>5180203</v>
      </c>
    </row>
    <row r="106" spans="1:15" s="114" customFormat="1" ht="20.75" thickTop="1">
      <c r="A106" s="39"/>
      <c r="B106" s="39"/>
      <c r="C106" s="39"/>
      <c r="D106" s="39"/>
      <c r="E106" s="67"/>
      <c r="F106" s="67"/>
      <c r="G106" s="146"/>
      <c r="H106" s="67"/>
      <c r="I106" s="147"/>
      <c r="K106" s="148"/>
      <c r="M106" s="149"/>
      <c r="O106" s="150"/>
    </row>
  </sheetData>
  <mergeCells count="7">
    <mergeCell ref="B12:F12"/>
    <mergeCell ref="B73:F73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3" manualBreakCount="3">
    <brk id="28" max="14" man="1"/>
    <brk id="49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2"/>
  <sheetViews>
    <sheetView view="pageBreakPreview" topLeftCell="A43" zoomScale="70" zoomScaleNormal="160" zoomScaleSheetLayoutView="70" workbookViewId="0">
      <selection activeCell="E35" sqref="E35"/>
    </sheetView>
  </sheetViews>
  <sheetFormatPr defaultColWidth="9" defaultRowHeight="20.2"/>
  <cols>
    <col min="1" max="4" width="2" style="16" customWidth="1"/>
    <col min="5" max="5" width="11.3984375" style="18" customWidth="1"/>
    <col min="6" max="6" width="26.296875" style="18" customWidth="1"/>
    <col min="7" max="7" width="7" style="18" customWidth="1"/>
    <col min="8" max="8" width="1.09765625" style="18" customWidth="1"/>
    <col min="9" max="9" width="12.3984375" style="22" customWidth="1"/>
    <col min="10" max="10" width="1.09765625" style="23" customWidth="1"/>
    <col min="11" max="11" width="12.3984375" style="37" customWidth="1"/>
    <col min="12" max="12" width="1.09765625" style="23" customWidth="1"/>
    <col min="13" max="13" width="12.3984375" style="26" customWidth="1"/>
    <col min="14" max="14" width="1.09765625" style="38" customWidth="1"/>
    <col min="15" max="15" width="12.3984375" style="25" customWidth="1"/>
    <col min="16" max="17" width="9.09765625" style="18" customWidth="1"/>
    <col min="18" max="16384" width="9" style="18"/>
  </cols>
  <sheetData>
    <row r="1" spans="1:15">
      <c r="O1" s="297" t="s">
        <v>185</v>
      </c>
    </row>
    <row r="2" spans="1:15">
      <c r="O2" s="297" t="s">
        <v>187</v>
      </c>
    </row>
    <row r="3" spans="1:15" ht="20.45" customHeight="1">
      <c r="A3" s="357" t="s">
        <v>78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5" ht="20.45" customHeight="1">
      <c r="A4" s="357" t="s">
        <v>42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5" s="23" customFormat="1" ht="20.45" customHeight="1">
      <c r="A5" s="357" t="s">
        <v>226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15" s="23" customFormat="1" ht="20.45" customHeight="1">
      <c r="A6" s="92"/>
      <c r="B6" s="92"/>
      <c r="C6" s="92"/>
      <c r="D6" s="92"/>
      <c r="E6" s="73"/>
      <c r="F6" s="73"/>
      <c r="G6" s="73"/>
      <c r="H6" s="73"/>
      <c r="I6" s="31"/>
      <c r="J6" s="94"/>
      <c r="K6" s="152"/>
      <c r="L6" s="94"/>
      <c r="M6" s="27"/>
      <c r="N6" s="94"/>
      <c r="O6" s="153" t="str">
        <f>+SP!O4</f>
        <v>(Unit : Thousand Baht)</v>
      </c>
    </row>
    <row r="7" spans="1:15" s="56" customFormat="1" ht="20.45" customHeight="1">
      <c r="A7" s="97"/>
      <c r="B7" s="97"/>
      <c r="C7" s="97"/>
      <c r="D7" s="97"/>
      <c r="E7" s="98"/>
      <c r="F7" s="98"/>
      <c r="G7" s="98"/>
      <c r="H7" s="98"/>
      <c r="I7" s="358" t="str">
        <f>+SP!I5</f>
        <v xml:space="preserve">Consolidated </v>
      </c>
      <c r="J7" s="358"/>
      <c r="K7" s="358"/>
      <c r="L7" s="100"/>
      <c r="M7" s="358" t="str">
        <f>+SP!M5</f>
        <v>Separate</v>
      </c>
      <c r="N7" s="358"/>
      <c r="O7" s="358"/>
    </row>
    <row r="8" spans="1:15" s="56" customFormat="1" ht="20.45" customHeight="1">
      <c r="A8" s="97"/>
      <c r="B8" s="97"/>
      <c r="C8" s="97"/>
      <c r="D8" s="97"/>
      <c r="E8" s="98"/>
      <c r="F8" s="98"/>
      <c r="G8" s="265" t="s">
        <v>8</v>
      </c>
      <c r="H8" s="98"/>
      <c r="I8" s="32" t="s">
        <v>183</v>
      </c>
      <c r="J8" s="154"/>
      <c r="K8" s="181">
        <v>2020</v>
      </c>
      <c r="L8" s="154"/>
      <c r="M8" s="32" t="s">
        <v>183</v>
      </c>
      <c r="N8" s="154"/>
      <c r="O8" s="181">
        <v>2020</v>
      </c>
    </row>
    <row r="9" spans="1:15">
      <c r="A9" s="89" t="s">
        <v>148</v>
      </c>
      <c r="B9" s="89"/>
      <c r="C9" s="89"/>
      <c r="D9" s="90"/>
      <c r="E9" s="90"/>
      <c r="F9" s="90"/>
      <c r="G9" s="328">
        <v>28</v>
      </c>
      <c r="H9" s="90"/>
      <c r="I9" s="8">
        <v>759880</v>
      </c>
      <c r="J9" s="1"/>
      <c r="K9" s="81">
        <v>758266</v>
      </c>
      <c r="L9" s="1"/>
      <c r="M9" s="251">
        <v>735079</v>
      </c>
      <c r="N9" s="1"/>
      <c r="O9" s="81">
        <v>738125</v>
      </c>
    </row>
    <row r="10" spans="1:15">
      <c r="A10" s="89" t="s">
        <v>81</v>
      </c>
      <c r="B10" s="89"/>
      <c r="C10" s="89"/>
      <c r="D10" s="90"/>
      <c r="E10" s="90"/>
      <c r="F10" s="90"/>
      <c r="G10" s="328">
        <v>28</v>
      </c>
      <c r="H10" s="90"/>
      <c r="I10" s="8"/>
      <c r="J10" s="1"/>
      <c r="K10" s="81"/>
      <c r="L10" s="1"/>
      <c r="M10" s="251"/>
      <c r="N10" s="1"/>
      <c r="O10" s="81"/>
    </row>
    <row r="11" spans="1:15">
      <c r="A11" s="18"/>
      <c r="B11" s="89" t="s">
        <v>44</v>
      </c>
      <c r="C11" s="89"/>
      <c r="D11" s="90"/>
      <c r="E11" s="90"/>
      <c r="F11" s="90"/>
      <c r="G11" s="73"/>
      <c r="H11" s="90"/>
      <c r="I11" s="8">
        <v>3054</v>
      </c>
      <c r="J11" s="6"/>
      <c r="K11" s="81">
        <v>7686</v>
      </c>
      <c r="L11" s="13"/>
      <c r="M11" s="251">
        <v>1884</v>
      </c>
      <c r="N11" s="13"/>
      <c r="O11" s="81">
        <v>7231</v>
      </c>
    </row>
    <row r="12" spans="1:15">
      <c r="A12" s="18"/>
      <c r="B12" s="89" t="s">
        <v>43</v>
      </c>
      <c r="C12" s="89"/>
      <c r="D12" s="90"/>
      <c r="E12" s="90"/>
      <c r="F12" s="90"/>
      <c r="G12" s="290"/>
      <c r="H12" s="314"/>
      <c r="I12" s="8">
        <v>8215</v>
      </c>
      <c r="J12" s="6"/>
      <c r="K12" s="81">
        <v>6375</v>
      </c>
      <c r="L12" s="13"/>
      <c r="M12" s="251">
        <v>11053</v>
      </c>
      <c r="N12" s="13"/>
      <c r="O12" s="81">
        <v>6320</v>
      </c>
    </row>
    <row r="13" spans="1:15">
      <c r="A13" s="18"/>
      <c r="B13" s="139" t="s">
        <v>45</v>
      </c>
      <c r="C13" s="89"/>
      <c r="D13" s="90"/>
      <c r="E13" s="90"/>
      <c r="F13" s="90"/>
      <c r="I13" s="58">
        <f>SUM(I9:I12)</f>
        <v>771149</v>
      </c>
      <c r="J13" s="67"/>
      <c r="K13" s="58">
        <f>SUM(K9:K12)</f>
        <v>772327</v>
      </c>
      <c r="L13" s="67"/>
      <c r="M13" s="58">
        <f>SUM(M9:M12)</f>
        <v>748016</v>
      </c>
      <c r="N13" s="67"/>
      <c r="O13" s="58">
        <f>SUM(O9:O12)</f>
        <v>751676</v>
      </c>
    </row>
    <row r="14" spans="1:15">
      <c r="A14" s="89" t="s">
        <v>46</v>
      </c>
      <c r="B14" s="89"/>
      <c r="C14" s="89"/>
      <c r="D14" s="90"/>
      <c r="E14" s="90"/>
      <c r="F14" s="90"/>
      <c r="G14" s="316"/>
      <c r="H14" s="279"/>
      <c r="I14" s="8">
        <v>-690306</v>
      </c>
      <c r="J14" s="6"/>
      <c r="K14" s="10">
        <v>-682424</v>
      </c>
      <c r="L14" s="1"/>
      <c r="M14" s="251">
        <v>-670374</v>
      </c>
      <c r="N14" s="6"/>
      <c r="O14" s="10">
        <v>-666732</v>
      </c>
    </row>
    <row r="15" spans="1:15">
      <c r="A15" s="89" t="s">
        <v>47</v>
      </c>
      <c r="B15" s="89"/>
      <c r="C15" s="89"/>
      <c r="D15" s="90"/>
      <c r="E15" s="90"/>
      <c r="F15" s="90"/>
      <c r="G15" s="316"/>
      <c r="H15" s="279"/>
      <c r="I15" s="8">
        <v>-12692</v>
      </c>
      <c r="J15" s="6"/>
      <c r="K15" s="10">
        <v>-16857</v>
      </c>
      <c r="L15" s="1"/>
      <c r="M15" s="251">
        <v>-12684</v>
      </c>
      <c r="N15" s="6"/>
      <c r="O15" s="10">
        <v>-16857</v>
      </c>
    </row>
    <row r="16" spans="1:15">
      <c r="A16" s="89" t="s">
        <v>48</v>
      </c>
      <c r="B16" s="89"/>
      <c r="C16" s="89"/>
      <c r="D16" s="90"/>
      <c r="E16" s="90"/>
      <c r="F16" s="90"/>
      <c r="G16" s="309"/>
      <c r="H16" s="279"/>
      <c r="I16" s="8">
        <v>-34186</v>
      </c>
      <c r="J16" s="6"/>
      <c r="K16" s="10">
        <v>-35738</v>
      </c>
      <c r="L16" s="1"/>
      <c r="M16" s="251">
        <v>-31105</v>
      </c>
      <c r="N16" s="6"/>
      <c r="O16" s="10">
        <v>-32019</v>
      </c>
    </row>
    <row r="17" spans="1:15">
      <c r="A17" s="89" t="s">
        <v>49</v>
      </c>
      <c r="B17" s="89"/>
      <c r="C17" s="89"/>
      <c r="D17" s="90"/>
      <c r="E17" s="90"/>
      <c r="F17" s="90"/>
      <c r="G17" s="328">
        <v>28</v>
      </c>
      <c r="H17" s="314"/>
      <c r="I17" s="8">
        <v>-28985</v>
      </c>
      <c r="J17" s="6"/>
      <c r="K17" s="10">
        <v>-28968</v>
      </c>
      <c r="L17" s="1"/>
      <c r="M17" s="251">
        <v>-28246</v>
      </c>
      <c r="N17" s="6"/>
      <c r="O17" s="10">
        <v>-28421</v>
      </c>
    </row>
    <row r="18" spans="1:15">
      <c r="A18" s="89" t="s">
        <v>177</v>
      </c>
      <c r="B18" s="89"/>
      <c r="C18" s="89"/>
      <c r="D18" s="90"/>
      <c r="E18" s="90"/>
      <c r="F18" s="90"/>
      <c r="G18" s="290"/>
      <c r="H18" s="314"/>
      <c r="I18" s="8">
        <v>5434</v>
      </c>
      <c r="J18" s="6"/>
      <c r="K18" s="10">
        <v>-450</v>
      </c>
      <c r="L18" s="1"/>
      <c r="M18" s="251">
        <v>0</v>
      </c>
      <c r="N18" s="6"/>
      <c r="O18" s="10">
        <v>0</v>
      </c>
    </row>
    <row r="19" spans="1:15">
      <c r="A19" s="18"/>
      <c r="B19" s="44" t="s">
        <v>50</v>
      </c>
      <c r="C19" s="89"/>
      <c r="D19" s="90"/>
      <c r="E19" s="90"/>
      <c r="F19" s="90"/>
      <c r="G19" s="116"/>
      <c r="I19" s="58">
        <f>SUM(I14:I18)</f>
        <v>-760735</v>
      </c>
      <c r="J19" s="13"/>
      <c r="K19" s="58">
        <f>SUM(K14:K18)</f>
        <v>-764437</v>
      </c>
      <c r="L19" s="13"/>
      <c r="M19" s="58">
        <f>SUM(M14:M18)</f>
        <v>-742409</v>
      </c>
      <c r="N19" s="13"/>
      <c r="O19" s="58">
        <f>SUM(O14:O18)</f>
        <v>-744029</v>
      </c>
    </row>
    <row r="20" spans="1:15" s="114" customFormat="1">
      <c r="A20" s="44" t="s">
        <v>152</v>
      </c>
      <c r="B20" s="142"/>
      <c r="C20" s="142"/>
      <c r="D20" s="142"/>
      <c r="E20" s="142"/>
      <c r="F20" s="142"/>
      <c r="G20" s="310"/>
      <c r="I20" s="59">
        <f>+I13+I19</f>
        <v>10414</v>
      </c>
      <c r="J20" s="13"/>
      <c r="K20" s="59">
        <f>+K13+K19</f>
        <v>7890</v>
      </c>
      <c r="L20" s="13"/>
      <c r="M20" s="59">
        <f>+M13+M19</f>
        <v>5607</v>
      </c>
      <c r="N20" s="13"/>
      <c r="O20" s="59">
        <f>+O13+O19</f>
        <v>7647</v>
      </c>
    </row>
    <row r="21" spans="1:15">
      <c r="A21" s="89"/>
      <c r="B21" s="89" t="s">
        <v>97</v>
      </c>
      <c r="C21" s="89"/>
      <c r="D21" s="89"/>
      <c r="E21" s="90"/>
      <c r="F21" s="90"/>
      <c r="G21" s="328">
        <v>28</v>
      </c>
      <c r="H21" s="314"/>
      <c r="I21" s="8">
        <v>-2091</v>
      </c>
      <c r="J21" s="6"/>
      <c r="K21" s="10">
        <v>-3478</v>
      </c>
      <c r="L21" s="6"/>
      <c r="M21" s="251">
        <v>-1885</v>
      </c>
      <c r="N21" s="6"/>
      <c r="O21" s="10">
        <v>-3041</v>
      </c>
    </row>
    <row r="22" spans="1:15" s="90" customFormat="1">
      <c r="A22" s="44" t="s">
        <v>190</v>
      </c>
      <c r="B22" s="89"/>
      <c r="C22" s="89"/>
      <c r="D22" s="89"/>
      <c r="G22" s="142"/>
      <c r="H22" s="142"/>
      <c r="I22" s="58">
        <f>SUM(I20:I21)</f>
        <v>8323</v>
      </c>
      <c r="J22" s="13"/>
      <c r="K22" s="58">
        <f>SUM(K20:K21)</f>
        <v>4412</v>
      </c>
      <c r="L22" s="13"/>
      <c r="M22" s="58">
        <f>SUM(M20:M21)</f>
        <v>3722</v>
      </c>
      <c r="N22" s="13"/>
      <c r="O22" s="58">
        <f>SUM(O20:O21)</f>
        <v>4606</v>
      </c>
    </row>
    <row r="23" spans="1:15" s="90" customFormat="1" ht="15.7" customHeight="1">
      <c r="A23" s="44"/>
      <c r="B23" s="89"/>
      <c r="C23" s="89"/>
      <c r="D23" s="89"/>
      <c r="G23" s="142"/>
      <c r="H23" s="142"/>
      <c r="I23" s="33"/>
      <c r="J23" s="13"/>
      <c r="K23" s="33"/>
      <c r="L23" s="13"/>
      <c r="M23" s="28"/>
      <c r="N23" s="13"/>
      <c r="O23" s="33"/>
    </row>
    <row r="24" spans="1:15" s="90" customFormat="1">
      <c r="A24" s="44" t="s">
        <v>51</v>
      </c>
      <c r="B24" s="89"/>
      <c r="C24" s="89"/>
      <c r="D24" s="89"/>
      <c r="G24" s="142"/>
      <c r="H24" s="142"/>
      <c r="I24" s="33"/>
      <c r="J24" s="13"/>
      <c r="K24" s="33"/>
      <c r="L24" s="13"/>
      <c r="M24" s="28"/>
      <c r="N24" s="13"/>
      <c r="O24" s="33"/>
    </row>
    <row r="25" spans="1:15" s="90" customFormat="1">
      <c r="A25" s="44"/>
      <c r="B25" s="139" t="s">
        <v>149</v>
      </c>
      <c r="C25" s="89"/>
      <c r="D25" s="89"/>
      <c r="G25" s="142"/>
      <c r="H25" s="142"/>
      <c r="I25" s="10"/>
      <c r="J25" s="13"/>
      <c r="K25" s="10"/>
      <c r="L25" s="13"/>
      <c r="M25" s="10"/>
      <c r="N25" s="13"/>
      <c r="O25" s="10"/>
    </row>
    <row r="26" spans="1:15" s="90" customFormat="1">
      <c r="A26" s="44"/>
      <c r="B26" s="89"/>
      <c r="C26" s="89" t="s">
        <v>150</v>
      </c>
      <c r="D26" s="89"/>
      <c r="G26" s="142"/>
      <c r="H26" s="142"/>
      <c r="I26" s="207"/>
      <c r="J26" s="6"/>
      <c r="K26" s="10"/>
      <c r="L26" s="6"/>
      <c r="M26" s="10"/>
      <c r="N26" s="6"/>
      <c r="O26" s="10"/>
    </row>
    <row r="27" spans="1:15" s="90" customFormat="1">
      <c r="A27" s="44"/>
      <c r="B27" s="89"/>
      <c r="C27" s="89"/>
      <c r="D27" s="89" t="s">
        <v>151</v>
      </c>
      <c r="G27" s="347"/>
      <c r="H27" s="347"/>
      <c r="I27" s="8">
        <v>0</v>
      </c>
      <c r="J27" s="6"/>
      <c r="K27" s="10">
        <v>105</v>
      </c>
      <c r="L27" s="6"/>
      <c r="M27" s="12">
        <v>0</v>
      </c>
      <c r="N27" s="6"/>
      <c r="O27" s="12">
        <v>0</v>
      </c>
    </row>
    <row r="28" spans="1:15" s="90" customFormat="1">
      <c r="A28" s="44" t="s">
        <v>191</v>
      </c>
      <c r="B28" s="89"/>
      <c r="C28" s="89"/>
      <c r="D28" s="89"/>
      <c r="G28" s="142"/>
      <c r="H28" s="142"/>
      <c r="I28" s="222">
        <f>I27</f>
        <v>0</v>
      </c>
      <c r="J28" s="68"/>
      <c r="K28" s="222">
        <f>K27</f>
        <v>105</v>
      </c>
      <c r="L28" s="68"/>
      <c r="M28" s="222">
        <f>M27</f>
        <v>0</v>
      </c>
      <c r="N28" s="68"/>
      <c r="O28" s="222">
        <f>O27</f>
        <v>0</v>
      </c>
    </row>
    <row r="29" spans="1:15" s="90" customFormat="1" ht="20.75" thickBot="1">
      <c r="A29" s="44" t="s">
        <v>192</v>
      </c>
      <c r="B29" s="89"/>
      <c r="C29" s="89"/>
      <c r="D29" s="89"/>
      <c r="G29" s="142"/>
      <c r="H29" s="142"/>
      <c r="I29" s="223">
        <f>I28+I22</f>
        <v>8323</v>
      </c>
      <c r="J29" s="4"/>
      <c r="K29" s="223">
        <f>K28+K22</f>
        <v>4517</v>
      </c>
      <c r="L29" s="36"/>
      <c r="M29" s="223">
        <f>M28+M22</f>
        <v>3722</v>
      </c>
      <c r="N29" s="4"/>
      <c r="O29" s="223">
        <f>O28+O22</f>
        <v>4606</v>
      </c>
    </row>
    <row r="30" spans="1:15" s="90" customFormat="1" ht="11.25" customHeight="1" thickTop="1">
      <c r="A30" s="44"/>
      <c r="B30" s="89"/>
      <c r="C30" s="89"/>
      <c r="D30" s="89"/>
      <c r="G30" s="142"/>
      <c r="H30" s="142"/>
      <c r="I30" s="33"/>
      <c r="J30" s="13"/>
      <c r="K30" s="33"/>
      <c r="L30" s="13"/>
      <c r="M30" s="28"/>
      <c r="N30" s="13"/>
      <c r="O30" s="33"/>
    </row>
    <row r="31" spans="1:15" s="90" customFormat="1">
      <c r="A31" s="139" t="s">
        <v>241</v>
      </c>
      <c r="B31" s="89"/>
      <c r="C31" s="89"/>
      <c r="D31" s="89"/>
      <c r="I31" s="177"/>
      <c r="J31" s="4"/>
      <c r="K31" s="177"/>
      <c r="L31" s="36"/>
      <c r="M31" s="30"/>
      <c r="N31" s="4"/>
      <c r="O31" s="177"/>
    </row>
    <row r="32" spans="1:15" s="90" customFormat="1">
      <c r="A32" s="139"/>
      <c r="B32" s="89" t="s">
        <v>123</v>
      </c>
      <c r="C32" s="183"/>
      <c r="D32" s="89"/>
      <c r="I32" s="225">
        <f>I22-I33</f>
        <v>8529</v>
      </c>
      <c r="J32" s="6"/>
      <c r="K32" s="225">
        <f>K22-K33</f>
        <v>4782</v>
      </c>
      <c r="L32" s="6"/>
      <c r="M32" s="225">
        <f>M22-M33</f>
        <v>3722</v>
      </c>
      <c r="N32" s="6"/>
      <c r="O32" s="225">
        <f>O22-O33</f>
        <v>4606</v>
      </c>
    </row>
    <row r="33" spans="1:15" s="90" customFormat="1">
      <c r="A33" s="139"/>
      <c r="B33" s="89" t="s">
        <v>52</v>
      </c>
      <c r="C33" s="183"/>
      <c r="D33" s="89"/>
      <c r="I33" s="8">
        <v>-206</v>
      </c>
      <c r="J33" s="6"/>
      <c r="K33" s="9">
        <v>-370</v>
      </c>
      <c r="L33" s="6"/>
      <c r="M33" s="251">
        <v>0</v>
      </c>
      <c r="N33" s="6"/>
      <c r="O33" s="9">
        <v>0</v>
      </c>
    </row>
    <row r="34" spans="1:15" s="90" customFormat="1" ht="20.75" thickBot="1">
      <c r="A34" s="139"/>
      <c r="B34" s="89"/>
      <c r="C34" s="44" t="s">
        <v>53</v>
      </c>
      <c r="D34" s="89"/>
      <c r="I34" s="223">
        <f>SUM(I32:I33)</f>
        <v>8323</v>
      </c>
      <c r="J34" s="13"/>
      <c r="K34" s="223">
        <f>SUM(K32:K33)</f>
        <v>4412</v>
      </c>
      <c r="L34" s="13"/>
      <c r="M34" s="223">
        <f>SUM(M32:M33)</f>
        <v>3722</v>
      </c>
      <c r="N34" s="13"/>
      <c r="O34" s="223">
        <f>SUM(O32:O33)</f>
        <v>4606</v>
      </c>
    </row>
    <row r="35" spans="1:15" s="90" customFormat="1" ht="20.75" thickTop="1">
      <c r="A35" s="139"/>
      <c r="B35" s="89"/>
      <c r="C35" s="183"/>
      <c r="D35" s="89"/>
      <c r="I35" s="204"/>
      <c r="J35" s="4"/>
      <c r="K35" s="204"/>
      <c r="L35" s="36"/>
      <c r="M35" s="205"/>
      <c r="N35" s="4"/>
      <c r="O35" s="204"/>
    </row>
    <row r="36" spans="1:15" s="90" customFormat="1">
      <c r="A36" s="44" t="s">
        <v>242</v>
      </c>
      <c r="B36" s="39"/>
      <c r="C36" s="39"/>
      <c r="D36" s="39"/>
      <c r="E36" s="142"/>
      <c r="F36" s="142"/>
      <c r="I36" s="8"/>
      <c r="J36" s="6"/>
      <c r="K36" s="8"/>
      <c r="L36" s="1"/>
      <c r="M36" s="3"/>
      <c r="N36" s="1"/>
      <c r="O36" s="8"/>
    </row>
    <row r="37" spans="1:15" s="90" customFormat="1">
      <c r="A37" s="89"/>
      <c r="B37" s="89" t="s">
        <v>123</v>
      </c>
      <c r="C37" s="89"/>
      <c r="D37" s="89"/>
      <c r="I37" s="225">
        <f>I32+I28</f>
        <v>8529</v>
      </c>
      <c r="J37" s="6"/>
      <c r="K37" s="225">
        <f>K32+K28</f>
        <v>4887</v>
      </c>
      <c r="L37" s="1"/>
      <c r="M37" s="225">
        <f>M32+M28</f>
        <v>3722</v>
      </c>
      <c r="N37" s="6"/>
      <c r="O37" s="225">
        <f>O32+O28</f>
        <v>4606</v>
      </c>
    </row>
    <row r="38" spans="1:15" s="90" customFormat="1">
      <c r="A38" s="139"/>
      <c r="B38" s="89" t="s">
        <v>52</v>
      </c>
      <c r="C38" s="183"/>
      <c r="D38" s="89"/>
      <c r="I38" s="224">
        <f>I33</f>
        <v>-206</v>
      </c>
      <c r="J38" s="6"/>
      <c r="K38" s="224">
        <f>K33</f>
        <v>-370</v>
      </c>
      <c r="L38" s="6">
        <v>0</v>
      </c>
      <c r="M38" s="9">
        <v>0</v>
      </c>
      <c r="N38" s="6"/>
      <c r="O38" s="9">
        <v>0</v>
      </c>
    </row>
    <row r="39" spans="1:15" s="90" customFormat="1" ht="20.75" thickBot="1">
      <c r="A39" s="139"/>
      <c r="B39" s="89"/>
      <c r="C39" s="44" t="s">
        <v>53</v>
      </c>
      <c r="D39" s="44"/>
      <c r="I39" s="223">
        <f>SUM(I37:I38)</f>
        <v>8323</v>
      </c>
      <c r="J39" s="13"/>
      <c r="K39" s="223">
        <f>SUM(K37:K38)</f>
        <v>4517</v>
      </c>
      <c r="L39" s="13"/>
      <c r="M39" s="223">
        <f>SUM(M37:M38)</f>
        <v>3722</v>
      </c>
      <c r="N39" s="13"/>
      <c r="O39" s="223">
        <f>SUM(O37:O38)</f>
        <v>4606</v>
      </c>
    </row>
    <row r="40" spans="1:15" s="90" customFormat="1" ht="20.75" thickTop="1">
      <c r="A40" s="44"/>
      <c r="B40" s="39"/>
      <c r="C40" s="39"/>
      <c r="D40" s="39"/>
      <c r="E40" s="142"/>
      <c r="F40" s="142"/>
      <c r="I40" s="177"/>
      <c r="J40" s="4"/>
      <c r="K40" s="177"/>
      <c r="L40" s="36"/>
      <c r="M40" s="30"/>
      <c r="N40" s="4"/>
      <c r="O40" s="177"/>
    </row>
    <row r="41" spans="1:15" s="90" customFormat="1" hidden="1">
      <c r="A41" s="139"/>
      <c r="B41" s="89"/>
      <c r="C41" s="89"/>
      <c r="D41" s="89"/>
      <c r="G41" s="311"/>
      <c r="H41" s="176"/>
      <c r="I41" s="177"/>
      <c r="J41" s="4"/>
      <c r="K41" s="177"/>
      <c r="L41" s="36"/>
      <c r="M41" s="30"/>
      <c r="N41" s="4"/>
      <c r="O41" s="177"/>
    </row>
    <row r="42" spans="1:15" s="90" customFormat="1">
      <c r="A42" s="139" t="s">
        <v>155</v>
      </c>
      <c r="B42" s="89"/>
      <c r="C42" s="89"/>
      <c r="D42" s="89"/>
      <c r="G42" s="290">
        <v>27</v>
      </c>
      <c r="H42" s="318"/>
      <c r="I42" s="226">
        <f>+I32/14893428</f>
        <v>5.9999999999999995E-4</v>
      </c>
      <c r="J42" s="227"/>
      <c r="K42" s="226">
        <f>+K32/9906689</f>
        <v>5.0000000000000001E-4</v>
      </c>
      <c r="L42" s="227"/>
      <c r="M42" s="226">
        <f>+M32/14893428</f>
        <v>2.0000000000000001E-4</v>
      </c>
      <c r="N42" s="228"/>
      <c r="O42" s="226">
        <f>+O32/9906689</f>
        <v>5.0000000000000001E-4</v>
      </c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42"/>
  <sheetViews>
    <sheetView view="pageBreakPreview" topLeftCell="A25" zoomScale="70" zoomScaleNormal="160" zoomScaleSheetLayoutView="70" workbookViewId="0">
      <selection activeCell="W11" sqref="A11:W11"/>
    </sheetView>
  </sheetViews>
  <sheetFormatPr defaultColWidth="9" defaultRowHeight="20.2"/>
  <cols>
    <col min="1" max="4" width="2" style="16" customWidth="1"/>
    <col min="5" max="5" width="11.3984375" style="18" customWidth="1"/>
    <col min="6" max="6" width="26.296875" style="18" customWidth="1"/>
    <col min="7" max="7" width="7" style="18" customWidth="1"/>
    <col min="8" max="8" width="1.09765625" style="18" customWidth="1"/>
    <col min="9" max="9" width="12.3984375" style="22" customWidth="1"/>
    <col min="10" max="10" width="1.09765625" style="23" customWidth="1"/>
    <col min="11" max="11" width="12.3984375" style="37" customWidth="1"/>
    <col min="12" max="12" width="1.09765625" style="23" customWidth="1"/>
    <col min="13" max="13" width="12.3984375" style="26" customWidth="1"/>
    <col min="14" max="14" width="1.09765625" style="38" customWidth="1"/>
    <col min="15" max="15" width="12.3984375" style="25" customWidth="1"/>
    <col min="16" max="17" width="9.09765625" style="18" customWidth="1"/>
    <col min="18" max="16384" width="9" style="18"/>
  </cols>
  <sheetData>
    <row r="1" spans="1:15">
      <c r="O1" s="297" t="s">
        <v>185</v>
      </c>
    </row>
    <row r="2" spans="1:15">
      <c r="O2" s="297" t="s">
        <v>187</v>
      </c>
    </row>
    <row r="3" spans="1:15" ht="20.45" customHeight="1">
      <c r="A3" s="357" t="s">
        <v>78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5" ht="20.45" customHeight="1">
      <c r="A4" s="357" t="s">
        <v>42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5" s="23" customFormat="1" ht="20.45" customHeight="1">
      <c r="A5" s="357" t="s">
        <v>227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15" s="23" customFormat="1" ht="20.45" customHeight="1">
      <c r="A6" s="92"/>
      <c r="B6" s="92"/>
      <c r="C6" s="92"/>
      <c r="D6" s="92"/>
      <c r="E6" s="73"/>
      <c r="F6" s="73"/>
      <c r="G6" s="73"/>
      <c r="H6" s="73"/>
      <c r="I6" s="31"/>
      <c r="J6" s="94"/>
      <c r="K6" s="152"/>
      <c r="L6" s="94"/>
      <c r="M6" s="27"/>
      <c r="N6" s="94"/>
      <c r="O6" s="153" t="str">
        <f>+SP!O4</f>
        <v>(Unit : Thousand Baht)</v>
      </c>
    </row>
    <row r="7" spans="1:15" s="56" customFormat="1" ht="20.45" customHeight="1">
      <c r="A7" s="97"/>
      <c r="B7" s="97"/>
      <c r="C7" s="97"/>
      <c r="D7" s="97"/>
      <c r="E7" s="98"/>
      <c r="F7" s="98"/>
      <c r="G7" s="98"/>
      <c r="H7" s="98"/>
      <c r="I7" s="358" t="str">
        <f>+SP!I5</f>
        <v xml:space="preserve">Consolidated </v>
      </c>
      <c r="J7" s="358"/>
      <c r="K7" s="358"/>
      <c r="L7" s="100"/>
      <c r="M7" s="358" t="str">
        <f>+SP!M5</f>
        <v>Separate</v>
      </c>
      <c r="N7" s="358"/>
      <c r="O7" s="358"/>
    </row>
    <row r="8" spans="1:15" s="56" customFormat="1" ht="20.45" customHeight="1">
      <c r="A8" s="97"/>
      <c r="B8" s="97"/>
      <c r="C8" s="97"/>
      <c r="D8" s="97"/>
      <c r="E8" s="98"/>
      <c r="F8" s="98"/>
      <c r="G8" s="265" t="s">
        <v>8</v>
      </c>
      <c r="H8" s="98"/>
      <c r="I8" s="32" t="s">
        <v>183</v>
      </c>
      <c r="J8" s="154"/>
      <c r="K8" s="181">
        <v>2020</v>
      </c>
      <c r="L8" s="154"/>
      <c r="M8" s="32" t="s">
        <v>183</v>
      </c>
      <c r="N8" s="154"/>
      <c r="O8" s="181">
        <v>2020</v>
      </c>
    </row>
    <row r="9" spans="1:15">
      <c r="A9" s="89" t="s">
        <v>148</v>
      </c>
      <c r="B9" s="89"/>
      <c r="C9" s="89"/>
      <c r="D9" s="90"/>
      <c r="E9" s="90"/>
      <c r="F9" s="90"/>
      <c r="G9" s="328">
        <v>28</v>
      </c>
      <c r="H9" s="90"/>
      <c r="I9" s="8">
        <v>2467616</v>
      </c>
      <c r="J9" s="1"/>
      <c r="K9" s="8">
        <v>2272891</v>
      </c>
      <c r="L9" s="1"/>
      <c r="M9" s="251">
        <v>2381368</v>
      </c>
      <c r="N9" s="1"/>
      <c r="O9" s="251">
        <v>2207239</v>
      </c>
    </row>
    <row r="10" spans="1:15">
      <c r="A10" s="89" t="s">
        <v>81</v>
      </c>
      <c r="B10" s="89"/>
      <c r="C10" s="89"/>
      <c r="D10" s="90"/>
      <c r="E10" s="90"/>
      <c r="F10" s="90"/>
      <c r="G10" s="328">
        <v>28</v>
      </c>
      <c r="H10" s="90"/>
      <c r="I10" s="8"/>
      <c r="J10" s="1"/>
      <c r="K10" s="8"/>
      <c r="L10" s="1"/>
      <c r="M10" s="251"/>
      <c r="N10" s="1"/>
      <c r="O10" s="251"/>
    </row>
    <row r="11" spans="1:15">
      <c r="A11" s="18"/>
      <c r="B11" s="89" t="s">
        <v>44</v>
      </c>
      <c r="C11" s="89"/>
      <c r="D11" s="90"/>
      <c r="E11" s="90"/>
      <c r="F11" s="90"/>
      <c r="G11" s="279"/>
      <c r="H11" s="90"/>
      <c r="I11" s="324">
        <v>8388</v>
      </c>
      <c r="J11" s="6"/>
      <c r="K11" s="324">
        <v>20382</v>
      </c>
      <c r="L11" s="13"/>
      <c r="M11" s="10">
        <v>4903</v>
      </c>
      <c r="N11" s="13"/>
      <c r="O11" s="10">
        <v>18774</v>
      </c>
    </row>
    <row r="12" spans="1:15">
      <c r="A12" s="18"/>
      <c r="B12" s="89" t="s">
        <v>43</v>
      </c>
      <c r="C12" s="89"/>
      <c r="D12" s="90"/>
      <c r="E12" s="90"/>
      <c r="F12" s="90"/>
      <c r="G12" s="290"/>
      <c r="H12" s="314"/>
      <c r="I12" s="324">
        <v>16534</v>
      </c>
      <c r="J12" s="6"/>
      <c r="K12" s="324">
        <v>22237</v>
      </c>
      <c r="L12" s="13"/>
      <c r="M12" s="10">
        <v>25587</v>
      </c>
      <c r="N12" s="13"/>
      <c r="O12" s="10">
        <v>22027</v>
      </c>
    </row>
    <row r="13" spans="1:15">
      <c r="A13" s="18"/>
      <c r="B13" s="139" t="s">
        <v>45</v>
      </c>
      <c r="C13" s="89"/>
      <c r="D13" s="90"/>
      <c r="E13" s="90"/>
      <c r="F13" s="90"/>
      <c r="I13" s="58">
        <f>SUM(I9:I12)</f>
        <v>2492538</v>
      </c>
      <c r="J13" s="67"/>
      <c r="K13" s="58">
        <f>SUM(K9:K12)</f>
        <v>2315510</v>
      </c>
      <c r="L13" s="67"/>
      <c r="M13" s="58">
        <f>SUM(M9:M12)</f>
        <v>2411858</v>
      </c>
      <c r="N13" s="67"/>
      <c r="O13" s="58">
        <f>SUM(O9:O12)</f>
        <v>2248040</v>
      </c>
    </row>
    <row r="14" spans="1:15">
      <c r="A14" s="89" t="s">
        <v>46</v>
      </c>
      <c r="B14" s="89"/>
      <c r="C14" s="89"/>
      <c r="D14" s="90"/>
      <c r="E14" s="90"/>
      <c r="F14" s="90"/>
      <c r="G14" s="316"/>
      <c r="H14" s="279"/>
      <c r="I14" s="10">
        <v>-2210702</v>
      </c>
      <c r="J14" s="6"/>
      <c r="K14" s="10">
        <v>-2076656</v>
      </c>
      <c r="L14" s="1"/>
      <c r="M14" s="10">
        <v>-2138598</v>
      </c>
      <c r="N14" s="6"/>
      <c r="O14" s="10">
        <v>-2022308</v>
      </c>
    </row>
    <row r="15" spans="1:15">
      <c r="A15" s="89" t="s">
        <v>47</v>
      </c>
      <c r="B15" s="89"/>
      <c r="C15" s="89"/>
      <c r="D15" s="90"/>
      <c r="E15" s="90"/>
      <c r="F15" s="90"/>
      <c r="G15" s="316"/>
      <c r="H15" s="279"/>
      <c r="I15" s="10">
        <v>-45194</v>
      </c>
      <c r="J15" s="6"/>
      <c r="K15" s="10">
        <v>-47089</v>
      </c>
      <c r="L15" s="1"/>
      <c r="M15" s="8">
        <v>-45183</v>
      </c>
      <c r="N15" s="6"/>
      <c r="O15" s="8">
        <v>-47089</v>
      </c>
    </row>
    <row r="16" spans="1:15">
      <c r="A16" s="89" t="s">
        <v>48</v>
      </c>
      <c r="B16" s="89"/>
      <c r="C16" s="89"/>
      <c r="D16" s="90"/>
      <c r="E16" s="90"/>
      <c r="F16" s="90"/>
      <c r="G16" s="309"/>
      <c r="H16" s="279"/>
      <c r="I16" s="10">
        <v>-128365</v>
      </c>
      <c r="J16" s="6"/>
      <c r="K16" s="10">
        <v>-105741</v>
      </c>
      <c r="L16" s="1"/>
      <c r="M16" s="10">
        <v>-119766</v>
      </c>
      <c r="N16" s="6"/>
      <c r="O16" s="10">
        <v>-89275</v>
      </c>
    </row>
    <row r="17" spans="1:15">
      <c r="A17" s="89" t="s">
        <v>49</v>
      </c>
      <c r="B17" s="89"/>
      <c r="C17" s="89"/>
      <c r="D17" s="90"/>
      <c r="E17" s="90"/>
      <c r="F17" s="90"/>
      <c r="G17" s="328">
        <v>28</v>
      </c>
      <c r="H17" s="314"/>
      <c r="I17" s="10">
        <v>-95447</v>
      </c>
      <c r="J17" s="6"/>
      <c r="K17" s="10">
        <v>-89221</v>
      </c>
      <c r="L17" s="1"/>
      <c r="M17" s="10">
        <v>-93278</v>
      </c>
      <c r="N17" s="6"/>
      <c r="O17" s="10">
        <v>-85887</v>
      </c>
    </row>
    <row r="18" spans="1:15">
      <c r="A18" s="89" t="s">
        <v>177</v>
      </c>
      <c r="B18" s="89"/>
      <c r="C18" s="89"/>
      <c r="D18" s="90"/>
      <c r="E18" s="90"/>
      <c r="F18" s="90"/>
      <c r="G18" s="290"/>
      <c r="H18" s="314"/>
      <c r="I18" s="10">
        <v>5784</v>
      </c>
      <c r="J18" s="6"/>
      <c r="K18" s="10">
        <v>-450</v>
      </c>
      <c r="L18" s="1"/>
      <c r="M18" s="10">
        <v>0</v>
      </c>
      <c r="N18" s="6"/>
      <c r="O18" s="10">
        <v>0</v>
      </c>
    </row>
    <row r="19" spans="1:15">
      <c r="A19" s="18"/>
      <c r="B19" s="44" t="s">
        <v>50</v>
      </c>
      <c r="C19" s="89"/>
      <c r="D19" s="90"/>
      <c r="E19" s="90"/>
      <c r="F19" s="90"/>
      <c r="G19" s="116"/>
      <c r="I19" s="58">
        <f>SUM(I14:I18)</f>
        <v>-2473924</v>
      </c>
      <c r="J19" s="13"/>
      <c r="K19" s="58">
        <f>SUM(K14:K18)</f>
        <v>-2319157</v>
      </c>
      <c r="L19" s="13"/>
      <c r="M19" s="58">
        <f>SUM(M14:M18)</f>
        <v>-2396825</v>
      </c>
      <c r="N19" s="13"/>
      <c r="O19" s="58">
        <f>SUM(O14:O18)</f>
        <v>-2244559</v>
      </c>
    </row>
    <row r="20" spans="1:15" s="114" customFormat="1">
      <c r="A20" s="44" t="s">
        <v>152</v>
      </c>
      <c r="B20" s="142"/>
      <c r="C20" s="142"/>
      <c r="D20" s="142"/>
      <c r="E20" s="142"/>
      <c r="F20" s="142"/>
      <c r="G20" s="310"/>
      <c r="I20" s="59">
        <f>+I13+I19</f>
        <v>18614</v>
      </c>
      <c r="J20" s="13"/>
      <c r="K20" s="59">
        <f>+K13+K19</f>
        <v>-3647</v>
      </c>
      <c r="L20" s="13"/>
      <c r="M20" s="59">
        <f>+M13+M19</f>
        <v>15033</v>
      </c>
      <c r="N20" s="13"/>
      <c r="O20" s="59">
        <f>+O13+O19</f>
        <v>3481</v>
      </c>
    </row>
    <row r="21" spans="1:15">
      <c r="A21" s="89"/>
      <c r="B21" s="89" t="s">
        <v>97</v>
      </c>
      <c r="C21" s="89"/>
      <c r="D21" s="89"/>
      <c r="E21" s="90"/>
      <c r="F21" s="90"/>
      <c r="G21" s="328">
        <v>28</v>
      </c>
      <c r="H21" s="314"/>
      <c r="I21" s="10">
        <v>-4502</v>
      </c>
      <c r="J21" s="6"/>
      <c r="K21" s="10">
        <v>-1929</v>
      </c>
      <c r="L21" s="6"/>
      <c r="M21" s="10">
        <v>-4559</v>
      </c>
      <c r="N21" s="6"/>
      <c r="O21" s="10">
        <v>-2135</v>
      </c>
    </row>
    <row r="22" spans="1:15" s="90" customFormat="1">
      <c r="A22" s="44" t="s">
        <v>190</v>
      </c>
      <c r="B22" s="89"/>
      <c r="C22" s="89"/>
      <c r="D22" s="89"/>
      <c r="G22" s="142"/>
      <c r="H22" s="142"/>
      <c r="I22" s="58">
        <f>SUM(I20:I21)</f>
        <v>14112</v>
      </c>
      <c r="J22" s="13"/>
      <c r="K22" s="58">
        <f>SUM(K20:K21)</f>
        <v>-5576</v>
      </c>
      <c r="L22" s="13"/>
      <c r="M22" s="58">
        <f>SUM(M20:M21)</f>
        <v>10474</v>
      </c>
      <c r="N22" s="13"/>
      <c r="O22" s="58">
        <f>SUM(O20:O21)</f>
        <v>1346</v>
      </c>
    </row>
    <row r="23" spans="1:15" s="90" customFormat="1" ht="15.7" customHeight="1">
      <c r="A23" s="44"/>
      <c r="B23" s="89"/>
      <c r="C23" s="89"/>
      <c r="D23" s="89"/>
      <c r="G23" s="142"/>
      <c r="H23" s="142"/>
      <c r="I23" s="33"/>
      <c r="J23" s="13"/>
      <c r="K23" s="33"/>
      <c r="L23" s="13"/>
      <c r="M23" s="28"/>
      <c r="N23" s="13"/>
      <c r="O23" s="33"/>
    </row>
    <row r="24" spans="1:15" s="90" customFormat="1">
      <c r="A24" s="44" t="s">
        <v>51</v>
      </c>
      <c r="B24" s="89"/>
      <c r="C24" s="89"/>
      <c r="D24" s="89"/>
      <c r="G24" s="142"/>
      <c r="H24" s="142"/>
      <c r="I24" s="33"/>
      <c r="J24" s="13"/>
      <c r="K24" s="33"/>
      <c r="L24" s="13"/>
      <c r="M24" s="28"/>
      <c r="N24" s="13"/>
      <c r="O24" s="33"/>
    </row>
    <row r="25" spans="1:15" s="90" customFormat="1">
      <c r="A25" s="44"/>
      <c r="B25" s="139" t="s">
        <v>149</v>
      </c>
      <c r="C25" s="89"/>
      <c r="D25" s="89"/>
      <c r="G25" s="142"/>
      <c r="H25" s="142"/>
      <c r="I25" s="10"/>
      <c r="J25" s="13"/>
      <c r="K25" s="10"/>
      <c r="L25" s="13"/>
      <c r="M25" s="10"/>
      <c r="N25" s="13"/>
      <c r="O25" s="10"/>
    </row>
    <row r="26" spans="1:15" s="90" customFormat="1">
      <c r="A26" s="44"/>
      <c r="B26" s="89"/>
      <c r="C26" s="89" t="s">
        <v>150</v>
      </c>
      <c r="D26" s="89"/>
      <c r="G26" s="142"/>
      <c r="H26" s="142"/>
      <c r="I26" s="207"/>
      <c r="J26" s="6"/>
      <c r="K26" s="10"/>
      <c r="L26" s="6"/>
      <c r="M26" s="10"/>
      <c r="N26" s="6"/>
      <c r="O26" s="10"/>
    </row>
    <row r="27" spans="1:15" s="90" customFormat="1">
      <c r="A27" s="44"/>
      <c r="B27" s="89"/>
      <c r="C27" s="89"/>
      <c r="D27" s="89" t="s">
        <v>151</v>
      </c>
      <c r="G27" s="347"/>
      <c r="H27" s="347"/>
      <c r="I27" s="325">
        <v>0</v>
      </c>
      <c r="J27" s="6"/>
      <c r="K27" s="325">
        <v>269</v>
      </c>
      <c r="L27" s="6"/>
      <c r="M27" s="12">
        <v>0</v>
      </c>
      <c r="N27" s="6"/>
      <c r="O27" s="12">
        <v>0</v>
      </c>
    </row>
    <row r="28" spans="1:15" s="90" customFormat="1">
      <c r="A28" s="44" t="s">
        <v>191</v>
      </c>
      <c r="B28" s="89"/>
      <c r="C28" s="89"/>
      <c r="D28" s="89"/>
      <c r="G28" s="142"/>
      <c r="H28" s="142"/>
      <c r="I28" s="222">
        <f>I27</f>
        <v>0</v>
      </c>
      <c r="J28" s="68"/>
      <c r="K28" s="222">
        <f>K27</f>
        <v>269</v>
      </c>
      <c r="L28" s="68"/>
      <c r="M28" s="222">
        <f>M27</f>
        <v>0</v>
      </c>
      <c r="N28" s="68"/>
      <c r="O28" s="222">
        <f>O27</f>
        <v>0</v>
      </c>
    </row>
    <row r="29" spans="1:15" s="90" customFormat="1" ht="20.75" thickBot="1">
      <c r="A29" s="44" t="s">
        <v>192</v>
      </c>
      <c r="B29" s="89"/>
      <c r="C29" s="89"/>
      <c r="D29" s="89"/>
      <c r="G29" s="142"/>
      <c r="H29" s="142"/>
      <c r="I29" s="223">
        <f>I28+I22</f>
        <v>14112</v>
      </c>
      <c r="J29" s="4"/>
      <c r="K29" s="223">
        <f>K28+K22</f>
        <v>-5307</v>
      </c>
      <c r="L29" s="36"/>
      <c r="M29" s="223">
        <f>M28+M22</f>
        <v>10474</v>
      </c>
      <c r="N29" s="4"/>
      <c r="O29" s="223">
        <f>O28+O22</f>
        <v>1346</v>
      </c>
    </row>
    <row r="30" spans="1:15" s="90" customFormat="1" ht="11.25" customHeight="1" thickTop="1">
      <c r="A30" s="44"/>
      <c r="B30" s="89"/>
      <c r="C30" s="89"/>
      <c r="D30" s="89"/>
      <c r="G30" s="142"/>
      <c r="H30" s="142"/>
      <c r="I30" s="33"/>
      <c r="J30" s="13"/>
      <c r="K30" s="33"/>
      <c r="L30" s="13"/>
      <c r="M30" s="28"/>
      <c r="N30" s="13"/>
      <c r="O30" s="33"/>
    </row>
    <row r="31" spans="1:15" s="90" customFormat="1">
      <c r="A31" s="139" t="s">
        <v>243</v>
      </c>
      <c r="B31" s="89"/>
      <c r="C31" s="89"/>
      <c r="D31" s="89"/>
      <c r="I31" s="177"/>
      <c r="J31" s="4"/>
      <c r="K31" s="177"/>
      <c r="L31" s="36"/>
      <c r="M31" s="30"/>
      <c r="N31" s="4"/>
      <c r="O31" s="177"/>
    </row>
    <row r="32" spans="1:15" s="90" customFormat="1">
      <c r="A32" s="139"/>
      <c r="B32" s="89" t="s">
        <v>123</v>
      </c>
      <c r="C32" s="183"/>
      <c r="D32" s="89"/>
      <c r="I32" s="225">
        <f>I22-I33</f>
        <v>15407</v>
      </c>
      <c r="J32" s="6"/>
      <c r="K32" s="225">
        <f>K22-K33</f>
        <v>-4950</v>
      </c>
      <c r="L32" s="6"/>
      <c r="M32" s="225">
        <f>M22-M33</f>
        <v>10474</v>
      </c>
      <c r="N32" s="6"/>
      <c r="O32" s="225">
        <f>O22-O33</f>
        <v>1346</v>
      </c>
    </row>
    <row r="33" spans="1:15" s="90" customFormat="1">
      <c r="A33" s="139"/>
      <c r="B33" s="89" t="s">
        <v>52</v>
      </c>
      <c r="C33" s="183"/>
      <c r="D33" s="89"/>
      <c r="I33" s="224">
        <v>-1295</v>
      </c>
      <c r="J33" s="6"/>
      <c r="K33" s="9">
        <v>-626</v>
      </c>
      <c r="L33" s="6"/>
      <c r="M33" s="9">
        <v>0</v>
      </c>
      <c r="N33" s="6"/>
      <c r="O33" s="9">
        <v>0</v>
      </c>
    </row>
    <row r="34" spans="1:15" s="90" customFormat="1" ht="20.75" thickBot="1">
      <c r="A34" s="139"/>
      <c r="B34" s="89"/>
      <c r="C34" s="44" t="s">
        <v>53</v>
      </c>
      <c r="D34" s="89"/>
      <c r="I34" s="223">
        <f>SUM(I32:I33)</f>
        <v>14112</v>
      </c>
      <c r="J34" s="13"/>
      <c r="K34" s="223">
        <f>SUM(K32:K33)</f>
        <v>-5576</v>
      </c>
      <c r="L34" s="13"/>
      <c r="M34" s="223">
        <f>SUM(M32:M33)</f>
        <v>10474</v>
      </c>
      <c r="N34" s="13"/>
      <c r="O34" s="223">
        <f>SUM(O32:O33)</f>
        <v>1346</v>
      </c>
    </row>
    <row r="35" spans="1:15" s="90" customFormat="1" ht="20.75" thickTop="1">
      <c r="A35" s="139"/>
      <c r="B35" s="89"/>
      <c r="C35" s="183"/>
      <c r="D35" s="89"/>
      <c r="I35" s="204"/>
      <c r="J35" s="4"/>
      <c r="K35" s="204"/>
      <c r="L35" s="36"/>
      <c r="M35" s="205"/>
      <c r="N35" s="4"/>
      <c r="O35" s="204"/>
    </row>
    <row r="36" spans="1:15" s="90" customFormat="1">
      <c r="A36" s="44" t="s">
        <v>244</v>
      </c>
      <c r="B36" s="39"/>
      <c r="C36" s="39"/>
      <c r="D36" s="39"/>
      <c r="E36" s="142"/>
      <c r="F36" s="142"/>
      <c r="I36" s="8"/>
      <c r="J36" s="6"/>
      <c r="K36" s="8"/>
      <c r="L36" s="1"/>
      <c r="M36" s="3"/>
      <c r="N36" s="1"/>
      <c r="O36" s="8"/>
    </row>
    <row r="37" spans="1:15" s="90" customFormat="1">
      <c r="A37" s="89"/>
      <c r="B37" s="89" t="s">
        <v>123</v>
      </c>
      <c r="C37" s="89"/>
      <c r="D37" s="89"/>
      <c r="I37" s="225">
        <f>I32+I28</f>
        <v>15407</v>
      </c>
      <c r="J37" s="6"/>
      <c r="K37" s="225">
        <f>K32+K28</f>
        <v>-4681</v>
      </c>
      <c r="L37" s="1"/>
      <c r="M37" s="225">
        <f>M32+M28</f>
        <v>10474</v>
      </c>
      <c r="N37" s="6"/>
      <c r="O37" s="225">
        <f>O32+O28</f>
        <v>1346</v>
      </c>
    </row>
    <row r="38" spans="1:15" s="90" customFormat="1">
      <c r="A38" s="139"/>
      <c r="B38" s="89" t="s">
        <v>52</v>
      </c>
      <c r="C38" s="183"/>
      <c r="D38" s="89"/>
      <c r="I38" s="224">
        <f>I33</f>
        <v>-1295</v>
      </c>
      <c r="J38" s="6"/>
      <c r="K38" s="224">
        <f>K33</f>
        <v>-626</v>
      </c>
      <c r="L38" s="6">
        <v>0</v>
      </c>
      <c r="M38" s="9">
        <v>0</v>
      </c>
      <c r="N38" s="6"/>
      <c r="O38" s="9">
        <v>0</v>
      </c>
    </row>
    <row r="39" spans="1:15" s="90" customFormat="1" ht="20.75" thickBot="1">
      <c r="A39" s="139"/>
      <c r="B39" s="89"/>
      <c r="C39" s="44" t="s">
        <v>53</v>
      </c>
      <c r="D39" s="44"/>
      <c r="I39" s="223">
        <f>SUM(I37:I38)</f>
        <v>14112</v>
      </c>
      <c r="J39" s="13"/>
      <c r="K39" s="223">
        <f>SUM(K37:K38)</f>
        <v>-5307</v>
      </c>
      <c r="L39" s="13"/>
      <c r="M39" s="223">
        <f>SUM(M37:M38)</f>
        <v>10474</v>
      </c>
      <c r="N39" s="13"/>
      <c r="O39" s="223">
        <f>SUM(O37:O38)</f>
        <v>1346</v>
      </c>
    </row>
    <row r="40" spans="1:15" s="90" customFormat="1" ht="20.75" thickTop="1">
      <c r="A40" s="44"/>
      <c r="B40" s="39"/>
      <c r="C40" s="39"/>
      <c r="D40" s="39"/>
      <c r="E40" s="142"/>
      <c r="F40" s="142"/>
      <c r="I40" s="177"/>
      <c r="J40" s="4"/>
      <c r="K40" s="177"/>
      <c r="L40" s="36"/>
      <c r="M40" s="30"/>
      <c r="N40" s="4"/>
      <c r="O40" s="177"/>
    </row>
    <row r="41" spans="1:15" s="90" customFormat="1" hidden="1">
      <c r="A41" s="139" t="s">
        <v>155</v>
      </c>
      <c r="B41" s="89"/>
      <c r="C41" s="89"/>
      <c r="D41" s="89"/>
      <c r="G41" s="311"/>
      <c r="H41" s="176"/>
      <c r="I41" s="177"/>
      <c r="J41" s="4"/>
      <c r="K41" s="177"/>
      <c r="L41" s="36"/>
      <c r="M41" s="30"/>
      <c r="N41" s="4"/>
      <c r="O41" s="177"/>
    </row>
    <row r="42" spans="1:15" s="90" customFormat="1">
      <c r="A42" s="139" t="s">
        <v>155</v>
      </c>
      <c r="B42" s="89"/>
      <c r="C42" s="89"/>
      <c r="D42" s="89"/>
      <c r="G42" s="330">
        <v>27</v>
      </c>
      <c r="H42" s="318"/>
      <c r="I42" s="226">
        <f>+I32/12865853</f>
        <v>1.1999999999999999E-3</v>
      </c>
      <c r="J42" s="227"/>
      <c r="K42" s="226">
        <f>+K32/9568775</f>
        <v>-5.0000000000000001E-4</v>
      </c>
      <c r="L42" s="227"/>
      <c r="M42" s="226">
        <f>+M32/12865853</f>
        <v>8.0000000000000004E-4</v>
      </c>
      <c r="N42" s="228"/>
      <c r="O42" s="226">
        <f>+O32/9568775</f>
        <v>1E-4</v>
      </c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8"/>
  <sheetViews>
    <sheetView view="pageBreakPreview" topLeftCell="A19" zoomScale="70" zoomScaleNormal="130" zoomScaleSheetLayoutView="70" workbookViewId="0">
      <selection activeCell="O10" sqref="O10"/>
    </sheetView>
  </sheetViews>
  <sheetFormatPr defaultColWidth="9" defaultRowHeight="20.2"/>
  <cols>
    <col min="1" max="2" width="2" style="184" customWidth="1"/>
    <col min="3" max="3" width="23.69921875" style="184" customWidth="1"/>
    <col min="4" max="4" width="6.59765625" style="184" customWidth="1"/>
    <col min="5" max="5" width="5.3984375" style="185" customWidth="1"/>
    <col min="6" max="6" width="0.8984375" style="184" customWidth="1"/>
    <col min="7" max="7" width="12.69921875" style="184" customWidth="1"/>
    <col min="8" max="8" width="1.09765625" style="210" customWidth="1"/>
    <col min="9" max="9" width="14.8984375" style="184" customWidth="1"/>
    <col min="10" max="10" width="1.09765625" style="210" customWidth="1"/>
    <col min="11" max="11" width="12.8984375" style="184" customWidth="1"/>
    <col min="12" max="12" width="1.09765625" style="184" customWidth="1"/>
    <col min="13" max="13" width="12.3984375" style="184" customWidth="1"/>
    <col min="14" max="14" width="1.09765625" style="210" customWidth="1"/>
    <col min="15" max="15" width="13.296875" style="184" customWidth="1"/>
    <col min="16" max="16" width="1.09765625" style="210" customWidth="1"/>
    <col min="17" max="17" width="13.296875" style="184" customWidth="1"/>
    <col min="18" max="18" width="1.09765625" style="210" customWidth="1"/>
    <col min="19" max="19" width="14.09765625" style="184" customWidth="1"/>
    <col min="20" max="20" width="1.09765625" style="210" customWidth="1"/>
    <col min="21" max="21" width="17.296875" style="184" customWidth="1"/>
    <col min="22" max="22" width="1.09765625" style="210" customWidth="1"/>
    <col min="23" max="23" width="15.69921875" style="184" customWidth="1"/>
    <col min="24" max="24" width="1.09765625" style="210" customWidth="1"/>
    <col min="25" max="25" width="15.3984375" style="184" customWidth="1"/>
    <col min="26" max="26" width="1.09765625" style="210" customWidth="1"/>
    <col min="27" max="27" width="12.8984375" style="184" customWidth="1"/>
    <col min="28" max="28" width="1.09765625" style="210" customWidth="1"/>
    <col min="29" max="29" width="16.09765625" style="184" customWidth="1"/>
    <col min="30" max="30" width="12.59765625" style="184" bestFit="1" customWidth="1"/>
    <col min="31" max="31" width="11.09765625" style="184" bestFit="1" customWidth="1"/>
    <col min="32" max="16384" width="9" style="184"/>
  </cols>
  <sheetData>
    <row r="1" spans="1:32">
      <c r="AC1" s="297" t="s">
        <v>185</v>
      </c>
    </row>
    <row r="2" spans="1:32">
      <c r="AC2" s="297" t="s">
        <v>187</v>
      </c>
    </row>
    <row r="3" spans="1:32">
      <c r="C3" s="360" t="s">
        <v>78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F3" s="183"/>
    </row>
    <row r="4" spans="1:32">
      <c r="C4" s="360" t="s">
        <v>59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F4" s="183"/>
    </row>
    <row r="5" spans="1:32">
      <c r="C5" s="360" t="s">
        <v>227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</row>
    <row r="6" spans="1:32" ht="20.3" customHeight="1">
      <c r="C6" s="186"/>
      <c r="D6" s="186"/>
      <c r="E6" s="266"/>
      <c r="F6" s="267"/>
      <c r="G6" s="187"/>
      <c r="H6" s="213"/>
      <c r="I6" s="187"/>
      <c r="J6" s="213"/>
      <c r="K6" s="187"/>
      <c r="L6" s="299"/>
      <c r="M6" s="299"/>
      <c r="N6" s="213"/>
      <c r="O6" s="187"/>
      <c r="P6" s="213"/>
      <c r="Q6" s="187"/>
      <c r="R6" s="213"/>
      <c r="S6" s="187"/>
      <c r="T6" s="213"/>
      <c r="U6" s="187"/>
      <c r="V6" s="213"/>
      <c r="W6" s="187"/>
      <c r="X6" s="213"/>
      <c r="Y6" s="187"/>
      <c r="Z6" s="213"/>
      <c r="AA6" s="187"/>
      <c r="AB6" s="213"/>
      <c r="AC6" s="188" t="str">
        <f>'CI (3M)'!O6</f>
        <v>(Unit : Thousand Baht)</v>
      </c>
    </row>
    <row r="7" spans="1:32">
      <c r="D7" s="189"/>
      <c r="E7" s="268"/>
      <c r="F7" s="268"/>
      <c r="G7" s="362" t="s">
        <v>109</v>
      </c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</row>
    <row r="8" spans="1:32" s="190" customFormat="1">
      <c r="C8" s="191"/>
      <c r="D8" s="191"/>
      <c r="E8" s="192"/>
      <c r="F8" s="191"/>
      <c r="G8" s="193" t="s">
        <v>29</v>
      </c>
      <c r="H8" s="193"/>
      <c r="I8" s="193"/>
      <c r="J8" s="193"/>
      <c r="K8" s="193"/>
      <c r="L8" s="193"/>
      <c r="M8" s="193"/>
      <c r="N8" s="214"/>
      <c r="O8" s="361" t="s">
        <v>58</v>
      </c>
      <c r="P8" s="361"/>
      <c r="Q8" s="361"/>
      <c r="R8" s="361"/>
      <c r="S8" s="361"/>
      <c r="T8" s="169"/>
      <c r="U8" s="193" t="s">
        <v>110</v>
      </c>
      <c r="V8" s="193"/>
      <c r="W8" s="193" t="s">
        <v>111</v>
      </c>
      <c r="X8" s="193"/>
      <c r="Y8" s="193" t="s">
        <v>112</v>
      </c>
      <c r="Z8" s="193"/>
      <c r="AA8" s="193" t="s">
        <v>62</v>
      </c>
      <c r="AB8" s="193"/>
      <c r="AC8" s="193"/>
    </row>
    <row r="9" spans="1:32" s="190" customFormat="1" ht="21.05" customHeight="1">
      <c r="C9" s="191"/>
      <c r="D9" s="191"/>
      <c r="E9" s="192"/>
      <c r="F9" s="191"/>
      <c r="G9" s="193" t="s">
        <v>54</v>
      </c>
      <c r="H9" s="193"/>
      <c r="I9" s="193" t="s">
        <v>57</v>
      </c>
      <c r="J9" s="193"/>
      <c r="K9" s="193" t="s">
        <v>113</v>
      </c>
      <c r="L9" s="193"/>
      <c r="M9" s="193" t="s">
        <v>202</v>
      </c>
      <c r="N9" s="214"/>
      <c r="O9" s="170" t="s">
        <v>36</v>
      </c>
      <c r="P9" s="170"/>
      <c r="Q9" s="170" t="s">
        <v>36</v>
      </c>
      <c r="R9" s="170"/>
      <c r="S9" s="170"/>
      <c r="T9" s="169"/>
      <c r="U9" s="193" t="s">
        <v>114</v>
      </c>
      <c r="V9" s="193"/>
      <c r="W9" s="193" t="s">
        <v>115</v>
      </c>
      <c r="X9" s="193"/>
      <c r="Y9" s="193" t="s">
        <v>116</v>
      </c>
      <c r="Z9" s="193"/>
      <c r="AA9" s="193" t="s">
        <v>63</v>
      </c>
      <c r="AB9" s="193"/>
      <c r="AC9" s="193"/>
    </row>
    <row r="10" spans="1:32" s="190" customFormat="1">
      <c r="C10" s="191"/>
      <c r="D10" s="191"/>
      <c r="E10" s="194" t="s">
        <v>8</v>
      </c>
      <c r="F10" s="191"/>
      <c r="G10" s="206" t="s">
        <v>55</v>
      </c>
      <c r="H10" s="193"/>
      <c r="I10" s="206" t="s">
        <v>56</v>
      </c>
      <c r="J10" s="193"/>
      <c r="K10" s="206" t="s">
        <v>120</v>
      </c>
      <c r="L10" s="193"/>
      <c r="M10" s="206" t="s">
        <v>203</v>
      </c>
      <c r="N10" s="214"/>
      <c r="O10" s="172" t="s">
        <v>37</v>
      </c>
      <c r="P10" s="170"/>
      <c r="Q10" s="172" t="s">
        <v>117</v>
      </c>
      <c r="R10" s="170"/>
      <c r="S10" s="172" t="s">
        <v>38</v>
      </c>
      <c r="T10" s="169"/>
      <c r="U10" s="206" t="s">
        <v>118</v>
      </c>
      <c r="V10" s="193"/>
      <c r="W10" s="206" t="s">
        <v>60</v>
      </c>
      <c r="X10" s="193"/>
      <c r="Y10" s="206" t="s">
        <v>119</v>
      </c>
      <c r="Z10" s="193"/>
      <c r="AA10" s="206" t="s">
        <v>61</v>
      </c>
      <c r="AB10" s="193"/>
      <c r="AC10" s="206" t="s">
        <v>53</v>
      </c>
    </row>
    <row r="11" spans="1:32">
      <c r="A11" s="218" t="s">
        <v>198</v>
      </c>
      <c r="B11" s="210"/>
      <c r="C11" s="210"/>
      <c r="D11" s="218"/>
      <c r="E11" s="264"/>
      <c r="F11" s="218"/>
      <c r="G11" s="258">
        <v>990669</v>
      </c>
      <c r="H11" s="258"/>
      <c r="I11" s="258">
        <v>1215168</v>
      </c>
      <c r="J11" s="258"/>
      <c r="K11" s="258">
        <v>0</v>
      </c>
      <c r="L11" s="258"/>
      <c r="M11" s="258">
        <v>0</v>
      </c>
      <c r="N11" s="258"/>
      <c r="O11" s="258">
        <v>53622</v>
      </c>
      <c r="P11" s="258"/>
      <c r="Q11" s="258">
        <v>0</v>
      </c>
      <c r="R11" s="258"/>
      <c r="S11" s="258">
        <v>500477</v>
      </c>
      <c r="T11" s="258"/>
      <c r="U11" s="258">
        <v>0</v>
      </c>
      <c r="V11" s="258"/>
      <c r="W11" s="258">
        <f>SUM(U11:U11)</f>
        <v>0</v>
      </c>
      <c r="X11" s="258"/>
      <c r="Y11" s="11">
        <f>SUM(G11:S11)+W11</f>
        <v>2759936</v>
      </c>
      <c r="Z11" s="258"/>
      <c r="AA11" s="258">
        <v>271867</v>
      </c>
      <c r="AB11" s="258"/>
      <c r="AC11" s="258">
        <f>+Y11+AA11</f>
        <v>3031803</v>
      </c>
      <c r="AD11" s="210"/>
    </row>
    <row r="12" spans="1:32">
      <c r="A12" s="184" t="s">
        <v>145</v>
      </c>
      <c r="B12" s="210"/>
      <c r="C12" s="210"/>
      <c r="D12" s="218"/>
      <c r="E12" s="272">
        <v>26.1</v>
      </c>
      <c r="F12" s="218"/>
      <c r="G12" s="258">
        <v>498674</v>
      </c>
      <c r="H12" s="258"/>
      <c r="I12" s="258">
        <v>0</v>
      </c>
      <c r="J12" s="258"/>
      <c r="K12" s="258">
        <v>0</v>
      </c>
      <c r="L12" s="258"/>
      <c r="M12" s="258">
        <v>0</v>
      </c>
      <c r="N12" s="258"/>
      <c r="O12" s="258">
        <v>0</v>
      </c>
      <c r="P12" s="258"/>
      <c r="Q12" s="258">
        <v>0</v>
      </c>
      <c r="R12" s="258"/>
      <c r="S12" s="258">
        <v>0</v>
      </c>
      <c r="T12" s="258"/>
      <c r="U12" s="258">
        <v>0</v>
      </c>
      <c r="V12" s="258"/>
      <c r="W12" s="258">
        <f t="shared" ref="W12:W13" si="0">SUM(U12:U12)</f>
        <v>0</v>
      </c>
      <c r="X12" s="258"/>
      <c r="Y12" s="11">
        <f>SUM(G12:S12,W12)</f>
        <v>498674</v>
      </c>
      <c r="Z12" s="258"/>
      <c r="AA12" s="258">
        <v>0</v>
      </c>
      <c r="AB12" s="258"/>
      <c r="AC12" s="258">
        <f>+Y12+AA12</f>
        <v>498674</v>
      </c>
      <c r="AD12" s="210"/>
    </row>
    <row r="13" spans="1:32">
      <c r="A13" s="210" t="s">
        <v>199</v>
      </c>
      <c r="B13" s="210"/>
      <c r="C13" s="210"/>
      <c r="D13" s="218"/>
      <c r="E13" s="312"/>
      <c r="F13" s="218"/>
      <c r="G13" s="10">
        <v>0</v>
      </c>
      <c r="H13" s="10"/>
      <c r="I13" s="10">
        <v>0</v>
      </c>
      <c r="J13" s="10"/>
      <c r="K13" s="10">
        <v>0</v>
      </c>
      <c r="L13" s="10"/>
      <c r="M13" s="10">
        <v>0</v>
      </c>
      <c r="N13" s="10"/>
      <c r="O13" s="10">
        <v>0</v>
      </c>
      <c r="P13" s="10"/>
      <c r="Q13" s="10">
        <v>0</v>
      </c>
      <c r="R13" s="10"/>
      <c r="S13" s="10">
        <f>'CI (9M)'!I32</f>
        <v>15407</v>
      </c>
      <c r="T13" s="249"/>
      <c r="U13" s="249">
        <f>'CI (9M)'!I27</f>
        <v>0</v>
      </c>
      <c r="V13" s="249"/>
      <c r="W13" s="245">
        <f t="shared" si="0"/>
        <v>0</v>
      </c>
      <c r="X13" s="249"/>
      <c r="Y13" s="249">
        <f>SUM(G13:S13,W13)</f>
        <v>15407</v>
      </c>
      <c r="Z13" s="249"/>
      <c r="AA13" s="249">
        <f>'CI (9M)'!I33</f>
        <v>-1295</v>
      </c>
      <c r="AB13" s="249"/>
      <c r="AC13" s="249">
        <f>+Y13+AA13</f>
        <v>14112</v>
      </c>
      <c r="AD13" s="348"/>
      <c r="AE13" s="252"/>
    </row>
    <row r="14" spans="1:32" ht="20.75" thickBot="1">
      <c r="A14" s="189" t="s">
        <v>245</v>
      </c>
      <c r="B14" s="210"/>
      <c r="C14" s="210"/>
      <c r="D14" s="218"/>
      <c r="E14" s="263"/>
      <c r="F14" s="218"/>
      <c r="G14" s="60">
        <f>SUM(G11:G13)</f>
        <v>1489343</v>
      </c>
      <c r="H14" s="174"/>
      <c r="I14" s="60">
        <f>SUM(I11:I13)</f>
        <v>1215168</v>
      </c>
      <c r="J14" s="174"/>
      <c r="K14" s="60">
        <f>SUM(K11:K13)</f>
        <v>0</v>
      </c>
      <c r="L14" s="33"/>
      <c r="M14" s="60">
        <f>SUM(M11:M13)</f>
        <v>0</v>
      </c>
      <c r="N14" s="174"/>
      <c r="O14" s="60">
        <f>SUM(O11:O13)</f>
        <v>53622</v>
      </c>
      <c r="P14" s="212"/>
      <c r="Q14" s="60">
        <f>SUM(Q11:Q13)</f>
        <v>0</v>
      </c>
      <c r="R14" s="174"/>
      <c r="S14" s="60">
        <f>SUM(S11:S13)</f>
        <v>515884</v>
      </c>
      <c r="T14" s="174"/>
      <c r="U14" s="60">
        <f>SUM(U11:U13)</f>
        <v>0</v>
      </c>
      <c r="V14" s="174"/>
      <c r="W14" s="60">
        <f>SUM(W11:W13)</f>
        <v>0</v>
      </c>
      <c r="X14" s="174"/>
      <c r="Y14" s="60">
        <f>SUM(Y11:Y13)</f>
        <v>3274017</v>
      </c>
      <c r="Z14" s="174"/>
      <c r="AA14" s="60">
        <f>SUM(AA11:AA13)</f>
        <v>270572</v>
      </c>
      <c r="AB14" s="174"/>
      <c r="AC14" s="60">
        <f>SUM(AC11:AC13)</f>
        <v>3544589</v>
      </c>
      <c r="AD14" s="348"/>
      <c r="AE14" s="252"/>
    </row>
    <row r="15" spans="1:32" ht="20.75" thickTop="1">
      <c r="A15" s="189"/>
      <c r="D15" s="189"/>
      <c r="E15" s="263"/>
      <c r="F15" s="189"/>
      <c r="G15" s="212"/>
      <c r="H15" s="174"/>
      <c r="I15" s="212"/>
      <c r="J15" s="174"/>
      <c r="K15" s="294"/>
      <c r="L15" s="294"/>
      <c r="M15" s="294"/>
      <c r="N15" s="174"/>
      <c r="O15" s="294"/>
      <c r="P15" s="212"/>
      <c r="Q15" s="294"/>
      <c r="R15" s="174"/>
      <c r="S15" s="294"/>
      <c r="T15" s="174"/>
      <c r="U15" s="294"/>
      <c r="V15" s="174"/>
      <c r="W15" s="294"/>
      <c r="X15" s="174"/>
      <c r="Y15" s="294"/>
      <c r="Z15" s="174"/>
      <c r="AA15" s="294"/>
      <c r="AB15" s="174"/>
      <c r="AC15" s="294"/>
      <c r="AD15" s="348"/>
      <c r="AE15" s="252"/>
    </row>
    <row r="16" spans="1:32">
      <c r="A16" s="189" t="s">
        <v>197</v>
      </c>
      <c r="D16" s="189"/>
      <c r="E16" s="263"/>
      <c r="F16" s="189"/>
      <c r="G16" s="262">
        <v>854895</v>
      </c>
      <c r="H16" s="70"/>
      <c r="I16" s="10">
        <v>1215168</v>
      </c>
      <c r="J16" s="70"/>
      <c r="K16" s="10">
        <v>-3600</v>
      </c>
      <c r="L16" s="10"/>
      <c r="M16" s="10">
        <v>0</v>
      </c>
      <c r="N16" s="70"/>
      <c r="O16" s="10">
        <v>53367</v>
      </c>
      <c r="P16" s="262"/>
      <c r="Q16" s="10">
        <v>3600</v>
      </c>
      <c r="R16" s="70"/>
      <c r="S16" s="10">
        <v>501255</v>
      </c>
      <c r="T16" s="70"/>
      <c r="U16" s="10">
        <v>59</v>
      </c>
      <c r="V16" s="174"/>
      <c r="W16" s="10">
        <f>SUM(U16:U16)</f>
        <v>59</v>
      </c>
      <c r="X16" s="70"/>
      <c r="Y16" s="10">
        <f>SUM(W16,G16:S16)</f>
        <v>2624744</v>
      </c>
      <c r="Z16" s="70"/>
      <c r="AA16" s="10">
        <v>247706</v>
      </c>
      <c r="AB16" s="70"/>
      <c r="AC16" s="10">
        <f>SUM(Y16:AA16)</f>
        <v>2872450</v>
      </c>
      <c r="AD16" s="348"/>
      <c r="AE16" s="252"/>
    </row>
    <row r="17" spans="1:31">
      <c r="A17" s="184" t="s">
        <v>145</v>
      </c>
      <c r="D17" s="189"/>
      <c r="E17" s="272">
        <v>26.1</v>
      </c>
      <c r="F17" s="218"/>
      <c r="G17" s="262">
        <v>139774</v>
      </c>
      <c r="H17" s="70"/>
      <c r="I17" s="259">
        <v>0</v>
      </c>
      <c r="J17" s="70"/>
      <c r="K17" s="259">
        <v>0</v>
      </c>
      <c r="L17" s="259"/>
      <c r="M17" s="259">
        <v>0</v>
      </c>
      <c r="N17" s="70"/>
      <c r="O17" s="259">
        <v>0</v>
      </c>
      <c r="P17" s="262"/>
      <c r="Q17" s="259">
        <v>0</v>
      </c>
      <c r="R17" s="70"/>
      <c r="S17" s="259">
        <v>0</v>
      </c>
      <c r="T17" s="70"/>
      <c r="U17" s="259">
        <v>0</v>
      </c>
      <c r="V17" s="70"/>
      <c r="W17" s="259">
        <f>SUM(U17:U17)</f>
        <v>0</v>
      </c>
      <c r="X17" s="70"/>
      <c r="Y17" s="10">
        <f>SUM(G17:S17)+W17</f>
        <v>139774</v>
      </c>
      <c r="Z17" s="70"/>
      <c r="AA17" s="259">
        <v>0</v>
      </c>
      <c r="AB17" s="178"/>
      <c r="AC17" s="249">
        <f>+Y17+AA17</f>
        <v>139774</v>
      </c>
    </row>
    <row r="18" spans="1:31">
      <c r="A18" s="184" t="s">
        <v>144</v>
      </c>
      <c r="E18" s="272">
        <v>26.2</v>
      </c>
      <c r="F18" s="210"/>
      <c r="G18" s="259">
        <v>-4000</v>
      </c>
      <c r="H18" s="184"/>
      <c r="I18" s="259">
        <v>0</v>
      </c>
      <c r="J18" s="184"/>
      <c r="K18" s="258">
        <v>3600</v>
      </c>
      <c r="L18" s="258"/>
      <c r="M18" s="258">
        <v>0</v>
      </c>
      <c r="N18" s="258"/>
      <c r="O18" s="259">
        <v>0</v>
      </c>
      <c r="P18" s="258"/>
      <c r="Q18" s="258">
        <v>400</v>
      </c>
      <c r="R18" s="261"/>
      <c r="S18" s="259">
        <v>0</v>
      </c>
      <c r="T18" s="184"/>
      <c r="U18" s="259">
        <v>0</v>
      </c>
      <c r="W18" s="259">
        <f>SUM(U18:U18)</f>
        <v>0</v>
      </c>
      <c r="Y18" s="10">
        <f>SUM(G18:S18)+W18</f>
        <v>0</v>
      </c>
      <c r="AA18" s="259">
        <v>0</v>
      </c>
      <c r="AB18" s="70"/>
      <c r="AC18" s="249">
        <f>+Y18+AA18</f>
        <v>0</v>
      </c>
    </row>
    <row r="19" spans="1:31">
      <c r="A19" s="184" t="s">
        <v>228</v>
      </c>
      <c r="E19" s="272">
        <v>13.1</v>
      </c>
      <c r="G19" s="259">
        <v>0</v>
      </c>
      <c r="H19" s="184"/>
      <c r="I19" s="259">
        <v>0</v>
      </c>
      <c r="J19" s="184"/>
      <c r="K19" s="259">
        <v>0</v>
      </c>
      <c r="L19" s="258"/>
      <c r="M19" s="259">
        <v>0</v>
      </c>
      <c r="N19" s="258"/>
      <c r="O19" s="259">
        <v>0</v>
      </c>
      <c r="P19" s="203"/>
      <c r="Q19" s="259">
        <v>0</v>
      </c>
      <c r="R19" s="184"/>
      <c r="S19" s="259">
        <v>0</v>
      </c>
      <c r="T19" s="184"/>
      <c r="U19" s="10">
        <v>0</v>
      </c>
      <c r="V19" s="184"/>
      <c r="W19" s="259">
        <v>0</v>
      </c>
      <c r="X19" s="184"/>
      <c r="Y19" s="10">
        <v>0</v>
      </c>
      <c r="Z19" s="184"/>
      <c r="AA19" s="259">
        <v>25358</v>
      </c>
      <c r="AB19" s="70"/>
      <c r="AC19" s="249">
        <f t="shared" ref="AC19" si="1">+Y19+AA19</f>
        <v>25358</v>
      </c>
    </row>
    <row r="20" spans="1:31">
      <c r="A20" s="184" t="s">
        <v>199</v>
      </c>
      <c r="E20" s="272"/>
      <c r="F20" s="210"/>
      <c r="G20" s="259">
        <v>0</v>
      </c>
      <c r="H20" s="184"/>
      <c r="I20" s="259">
        <v>0</v>
      </c>
      <c r="J20" s="184"/>
      <c r="K20" s="259">
        <v>0</v>
      </c>
      <c r="L20" s="259"/>
      <c r="M20" s="259">
        <v>0</v>
      </c>
      <c r="N20" s="258"/>
      <c r="O20" s="259">
        <v>0</v>
      </c>
      <c r="P20" s="258"/>
      <c r="Q20" s="259">
        <v>0</v>
      </c>
      <c r="R20" s="249"/>
      <c r="S20" s="259">
        <f>'CI (9M)'!K32</f>
        <v>-4950</v>
      </c>
      <c r="T20" s="184"/>
      <c r="U20" s="10">
        <f>'CI (9M)'!K27</f>
        <v>269</v>
      </c>
      <c r="V20" s="249"/>
      <c r="W20" s="249">
        <f>SUM(U20:U20)</f>
        <v>269</v>
      </c>
      <c r="X20" s="249"/>
      <c r="Y20" s="249">
        <f>SUM(G20:S20,W20)</f>
        <v>-4681</v>
      </c>
      <c r="Z20" s="249"/>
      <c r="AA20" s="249">
        <f>'CI (9M)'!K33</f>
        <v>-626</v>
      </c>
      <c r="AB20" s="70"/>
      <c r="AC20" s="249">
        <f t="shared" ref="AC20:AC21" si="2">+Y20+AA20</f>
        <v>-5307</v>
      </c>
      <c r="AD20" s="198"/>
      <c r="AE20" s="252"/>
    </row>
    <row r="21" spans="1:31">
      <c r="A21" s="210" t="s">
        <v>137</v>
      </c>
      <c r="B21" s="210"/>
      <c r="C21" s="210"/>
      <c r="E21" s="272">
        <v>26.2</v>
      </c>
      <c r="G21" s="259">
        <v>0</v>
      </c>
      <c r="H21" s="184"/>
      <c r="I21" s="259">
        <v>0</v>
      </c>
      <c r="J21" s="184"/>
      <c r="K21" s="259">
        <v>0</v>
      </c>
      <c r="L21" s="259"/>
      <c r="M21" s="259">
        <v>0</v>
      </c>
      <c r="N21" s="184"/>
      <c r="O21" s="259">
        <v>0</v>
      </c>
      <c r="P21" s="184"/>
      <c r="Q21" s="259">
        <v>-4000</v>
      </c>
      <c r="S21" s="258">
        <v>4000</v>
      </c>
      <c r="T21" s="184"/>
      <c r="U21" s="259">
        <v>0</v>
      </c>
      <c r="W21" s="259">
        <f>SUM(U21:U21)</f>
        <v>0</v>
      </c>
      <c r="Y21" s="10">
        <f>SUM(G21:S21)+W21</f>
        <v>0</v>
      </c>
      <c r="AA21" s="259">
        <v>0</v>
      </c>
      <c r="AB21" s="70"/>
      <c r="AC21" s="249">
        <f t="shared" si="2"/>
        <v>0</v>
      </c>
    </row>
    <row r="22" spans="1:31" ht="20.75" thickBot="1">
      <c r="A22" s="189" t="s">
        <v>246</v>
      </c>
      <c r="E22" s="219"/>
      <c r="G22" s="60">
        <f>SUM(G16:G21)</f>
        <v>990669</v>
      </c>
      <c r="H22" s="174"/>
      <c r="I22" s="60">
        <f>SUM(I16:I21)</f>
        <v>1215168</v>
      </c>
      <c r="J22" s="174"/>
      <c r="K22" s="60">
        <f>SUM(K16:K21)</f>
        <v>0</v>
      </c>
      <c r="L22" s="33"/>
      <c r="M22" s="60">
        <f>SUM(M16:M21)</f>
        <v>0</v>
      </c>
      <c r="N22" s="174"/>
      <c r="O22" s="60">
        <f>SUM(O16:O21)</f>
        <v>53367</v>
      </c>
      <c r="P22" s="212"/>
      <c r="Q22" s="60">
        <f>SUM(Q16:Q21)</f>
        <v>0</v>
      </c>
      <c r="R22" s="174"/>
      <c r="S22" s="60">
        <f>SUM(S16:S21)</f>
        <v>500305</v>
      </c>
      <c r="T22" s="174"/>
      <c r="U22" s="60">
        <f>SUM(U16:U21)</f>
        <v>328</v>
      </c>
      <c r="V22" s="174"/>
      <c r="W22" s="60">
        <f>SUM(W16:W21)</f>
        <v>328</v>
      </c>
      <c r="X22" s="174"/>
      <c r="Y22" s="60">
        <f>SUM(Y16:Y21)</f>
        <v>2759837</v>
      </c>
      <c r="Z22" s="174"/>
      <c r="AA22" s="60">
        <f>SUM(AA16:AA21)</f>
        <v>272438</v>
      </c>
      <c r="AB22" s="174"/>
      <c r="AC22" s="60">
        <f>SUM(AC16:AC21)</f>
        <v>3032275</v>
      </c>
      <c r="AD22" s="203"/>
      <c r="AE22" s="252"/>
    </row>
    <row r="23" spans="1:31" ht="20.75" thickTop="1">
      <c r="E23" s="219"/>
      <c r="G23" s="69"/>
      <c r="H23" s="70"/>
      <c r="I23" s="69"/>
      <c r="J23" s="70"/>
      <c r="K23" s="70"/>
      <c r="L23" s="70"/>
      <c r="M23" s="70"/>
      <c r="N23" s="70"/>
      <c r="O23" s="69"/>
      <c r="P23" s="70"/>
      <c r="Q23" s="70"/>
      <c r="R23" s="70"/>
      <c r="S23" s="69"/>
      <c r="T23" s="196"/>
      <c r="U23" s="69"/>
      <c r="V23" s="70"/>
      <c r="W23" s="69"/>
      <c r="X23" s="70"/>
      <c r="Y23" s="70"/>
      <c r="Z23" s="70"/>
      <c r="AA23" s="69"/>
      <c r="AB23" s="70"/>
      <c r="AC23" s="173"/>
    </row>
    <row r="24" spans="1:31">
      <c r="C24" s="189"/>
      <c r="D24" s="189"/>
      <c r="E24" s="199"/>
      <c r="F24" s="189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5"/>
      <c r="AB24" s="174"/>
      <c r="AC24" s="174"/>
      <c r="AE24" s="238"/>
    </row>
    <row r="25" spans="1:31">
      <c r="C25" s="189"/>
      <c r="D25" s="189"/>
      <c r="E25" s="199"/>
      <c r="F25" s="189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5"/>
      <c r="AB25" s="174"/>
      <c r="AC25" s="174"/>
    </row>
    <row r="26" spans="1:31">
      <c r="C26" s="189"/>
      <c r="D26" s="189"/>
      <c r="E26" s="199"/>
      <c r="F26" s="189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5"/>
      <c r="AB26" s="174"/>
      <c r="AC26" s="174"/>
    </row>
    <row r="27" spans="1:31">
      <c r="C27" s="189"/>
      <c r="D27" s="189"/>
      <c r="E27" s="199"/>
      <c r="F27" s="189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5"/>
      <c r="AB27" s="174"/>
      <c r="AC27" s="174"/>
    </row>
    <row r="28" spans="1:31">
      <c r="C28" s="359"/>
      <c r="D28" s="359"/>
      <c r="E28" s="359"/>
      <c r="F28" s="359"/>
      <c r="G28" s="359"/>
      <c r="H28" s="359"/>
      <c r="I28" s="359"/>
      <c r="J28" s="359"/>
      <c r="K28" s="359"/>
      <c r="L28" s="359"/>
      <c r="M28" s="359"/>
      <c r="N28" s="359"/>
      <c r="O28" s="359"/>
      <c r="P28" s="359"/>
      <c r="Q28" s="359"/>
      <c r="R28" s="359"/>
      <c r="S28" s="359"/>
      <c r="T28" s="359"/>
      <c r="U28" s="359"/>
      <c r="V28" s="359"/>
      <c r="W28" s="359"/>
      <c r="X28" s="359"/>
      <c r="Y28" s="359"/>
      <c r="Z28" s="359"/>
      <c r="AA28" s="359"/>
      <c r="AB28" s="359"/>
      <c r="AC28" s="359"/>
    </row>
  </sheetData>
  <mergeCells count="6">
    <mergeCell ref="C28:AC28"/>
    <mergeCell ref="C3:AC3"/>
    <mergeCell ref="C4:AC4"/>
    <mergeCell ref="C5:AC5"/>
    <mergeCell ref="O8:S8"/>
    <mergeCell ref="G7:AC7"/>
  </mergeCells>
  <pageMargins left="0.39370078740157483" right="0.39370078740157483" top="0.9055118110236221" bottom="0.39370078740157483" header="0.51181102362204722" footer="0.51181102362204722"/>
  <pageSetup paperSize="9" scale="62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3"/>
  <sheetViews>
    <sheetView view="pageBreakPreview" topLeftCell="A22" zoomScale="70" zoomScaleSheetLayoutView="70" workbookViewId="0">
      <selection activeCell="O10" sqref="O10"/>
    </sheetView>
  </sheetViews>
  <sheetFormatPr defaultColWidth="9" defaultRowHeight="20.2"/>
  <cols>
    <col min="1" max="2" width="2" style="184" customWidth="1"/>
    <col min="3" max="3" width="32.59765625" style="184" customWidth="1"/>
    <col min="4" max="4" width="1.8984375" style="184" customWidth="1"/>
    <col min="5" max="5" width="8" style="185" customWidth="1"/>
    <col min="6" max="6" width="1.69921875" style="184" customWidth="1"/>
    <col min="7" max="7" width="15.09765625" style="184" customWidth="1"/>
    <col min="8" max="8" width="1.69921875" style="184" customWidth="1"/>
    <col min="9" max="9" width="15.09765625" style="184" customWidth="1"/>
    <col min="10" max="10" width="1.296875" style="184" customWidth="1"/>
    <col min="11" max="11" width="15.09765625" style="184" customWidth="1"/>
    <col min="12" max="12" width="1.296875" style="184" customWidth="1"/>
    <col min="13" max="13" width="15.09765625" style="184" customWidth="1"/>
    <col min="14" max="14" width="1.296875" style="184" customWidth="1"/>
    <col min="15" max="15" width="15.09765625" style="184" customWidth="1"/>
    <col min="16" max="16" width="1.69921875" style="184" customWidth="1"/>
    <col min="17" max="17" width="15.09765625" style="184" customWidth="1"/>
    <col min="18" max="18" width="1.69921875" style="184" customWidth="1"/>
    <col min="19" max="19" width="15.09765625" style="184" customWidth="1"/>
    <col min="20" max="20" width="1.69921875" style="184" customWidth="1"/>
    <col min="21" max="21" width="15.09765625" style="184" customWidth="1"/>
    <col min="22" max="22" width="10.8984375" style="184" bestFit="1" customWidth="1"/>
    <col min="23" max="16384" width="9" style="184"/>
  </cols>
  <sheetData>
    <row r="1" spans="1:27">
      <c r="U1" s="297" t="s">
        <v>185</v>
      </c>
    </row>
    <row r="2" spans="1:27">
      <c r="U2" s="297" t="s">
        <v>187</v>
      </c>
    </row>
    <row r="3" spans="1:27">
      <c r="C3" s="360" t="s">
        <v>78</v>
      </c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</row>
    <row r="4" spans="1:27">
      <c r="C4" s="360" t="s">
        <v>59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</row>
    <row r="5" spans="1:27">
      <c r="C5" s="360" t="s">
        <v>227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189"/>
      <c r="W5" s="189"/>
      <c r="X5" s="189"/>
      <c r="Y5" s="189"/>
      <c r="Z5" s="189"/>
      <c r="AA5" s="189"/>
    </row>
    <row r="6" spans="1:27">
      <c r="C6" s="200"/>
      <c r="D6" s="200"/>
      <c r="E6" s="269"/>
      <c r="F6" s="270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188" t="str">
        <f>'EC Consol '!AC6</f>
        <v>(Unit : Thousand Baht)</v>
      </c>
    </row>
    <row r="7" spans="1:27">
      <c r="D7" s="189"/>
      <c r="E7" s="271"/>
      <c r="F7" s="268"/>
      <c r="G7" s="362" t="s">
        <v>10</v>
      </c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</row>
    <row r="8" spans="1:27">
      <c r="C8" s="186"/>
      <c r="D8" s="186"/>
      <c r="E8" s="197"/>
      <c r="F8" s="186"/>
      <c r="G8" s="186" t="s">
        <v>29</v>
      </c>
      <c r="H8" s="169"/>
      <c r="I8" s="191"/>
      <c r="J8" s="191"/>
      <c r="K8" s="191"/>
      <c r="L8" s="298"/>
      <c r="M8" s="191"/>
      <c r="N8" s="186"/>
      <c r="O8" s="361" t="s">
        <v>58</v>
      </c>
      <c r="P8" s="361"/>
      <c r="Q8" s="361"/>
      <c r="R8" s="361"/>
      <c r="S8" s="361"/>
      <c r="T8" s="170"/>
      <c r="U8" s="186"/>
    </row>
    <row r="9" spans="1:27">
      <c r="C9" s="186"/>
      <c r="D9" s="186"/>
      <c r="E9" s="197"/>
      <c r="F9" s="186"/>
      <c r="G9" s="169" t="s">
        <v>54</v>
      </c>
      <c r="H9" s="169"/>
      <c r="I9" s="191" t="s">
        <v>57</v>
      </c>
      <c r="J9" s="191"/>
      <c r="K9" s="191" t="s">
        <v>139</v>
      </c>
      <c r="L9" s="298"/>
      <c r="M9" s="170" t="s">
        <v>202</v>
      </c>
      <c r="N9" s="186"/>
      <c r="O9" s="170" t="s">
        <v>36</v>
      </c>
      <c r="P9" s="170"/>
      <c r="Q9" s="169" t="s">
        <v>36</v>
      </c>
      <c r="R9" s="170"/>
      <c r="T9" s="170"/>
      <c r="U9" s="186"/>
    </row>
    <row r="10" spans="1:27">
      <c r="C10" s="186"/>
      <c r="D10" s="186"/>
      <c r="E10" s="194" t="s">
        <v>8</v>
      </c>
      <c r="F10" s="191"/>
      <c r="G10" s="171" t="s">
        <v>55</v>
      </c>
      <c r="H10" s="169"/>
      <c r="I10" s="195" t="s">
        <v>56</v>
      </c>
      <c r="J10" s="191"/>
      <c r="K10" s="195" t="s">
        <v>120</v>
      </c>
      <c r="L10" s="298"/>
      <c r="M10" s="172" t="s">
        <v>203</v>
      </c>
      <c r="N10" s="186"/>
      <c r="O10" s="172" t="s">
        <v>37</v>
      </c>
      <c r="P10" s="170"/>
      <c r="Q10" s="171" t="s">
        <v>117</v>
      </c>
      <c r="R10" s="170"/>
      <c r="S10" s="172" t="s">
        <v>38</v>
      </c>
      <c r="T10" s="170"/>
      <c r="U10" s="202" t="s">
        <v>53</v>
      </c>
    </row>
    <row r="11" spans="1:27" ht="21.05" customHeight="1">
      <c r="A11" s="189" t="s">
        <v>198</v>
      </c>
      <c r="G11" s="253">
        <v>990669</v>
      </c>
      <c r="H11" s="253"/>
      <c r="I11" s="253">
        <v>1215168</v>
      </c>
      <c r="J11" s="254"/>
      <c r="K11" s="9">
        <v>0</v>
      </c>
      <c r="L11" s="254"/>
      <c r="M11" s="253">
        <v>0</v>
      </c>
      <c r="N11" s="254"/>
      <c r="O11" s="253">
        <v>53622</v>
      </c>
      <c r="P11" s="253"/>
      <c r="Q11" s="253">
        <v>0</v>
      </c>
      <c r="R11" s="254"/>
      <c r="S11" s="253">
        <v>549665</v>
      </c>
      <c r="T11" s="241"/>
      <c r="U11" s="9">
        <f>SUM(G11:S11)</f>
        <v>2809124</v>
      </c>
    </row>
    <row r="12" spans="1:27" ht="21.05" customHeight="1">
      <c r="A12" s="184" t="s">
        <v>145</v>
      </c>
      <c r="E12" s="272">
        <v>26.1</v>
      </c>
      <c r="G12" s="253">
        <v>498674</v>
      </c>
      <c r="H12" s="253"/>
      <c r="I12" s="258">
        <v>0</v>
      </c>
      <c r="J12" s="254"/>
      <c r="K12" s="258">
        <v>0</v>
      </c>
      <c r="L12" s="254"/>
      <c r="M12" s="258">
        <v>0</v>
      </c>
      <c r="N12" s="254"/>
      <c r="O12" s="258">
        <v>0</v>
      </c>
      <c r="P12" s="253"/>
      <c r="Q12" s="258">
        <v>0</v>
      </c>
      <c r="R12" s="254"/>
      <c r="S12" s="258">
        <v>0</v>
      </c>
      <c r="T12" s="241"/>
      <c r="U12" s="9">
        <f t="shared" ref="U12:U13" si="0">SUM(G12:S12)</f>
        <v>498674</v>
      </c>
    </row>
    <row r="13" spans="1:27">
      <c r="A13" s="184" t="s">
        <v>199</v>
      </c>
      <c r="E13" s="349"/>
      <c r="G13" s="253">
        <v>0</v>
      </c>
      <c r="H13" s="253"/>
      <c r="I13" s="253">
        <v>0</v>
      </c>
      <c r="J13" s="254"/>
      <c r="K13" s="9">
        <v>0</v>
      </c>
      <c r="L13" s="254"/>
      <c r="M13" s="253">
        <v>0</v>
      </c>
      <c r="N13" s="254"/>
      <c r="O13" s="253">
        <v>0</v>
      </c>
      <c r="P13" s="245"/>
      <c r="Q13" s="253">
        <v>0</v>
      </c>
      <c r="R13" s="245"/>
      <c r="S13" s="245">
        <f>'CI (9M)'!M22</f>
        <v>10474</v>
      </c>
      <c r="T13" s="245"/>
      <c r="U13" s="245">
        <f t="shared" si="0"/>
        <v>10474</v>
      </c>
      <c r="V13" s="255"/>
      <c r="W13" s="252"/>
    </row>
    <row r="14" spans="1:27" ht="20.75" thickBot="1">
      <c r="A14" s="189" t="s">
        <v>245</v>
      </c>
      <c r="E14"/>
      <c r="G14" s="246">
        <f>SUM(G11:G13)</f>
        <v>1489343</v>
      </c>
      <c r="H14" s="247"/>
      <c r="I14" s="246">
        <f>SUM(I11:I13)</f>
        <v>1215168</v>
      </c>
      <c r="J14" s="248"/>
      <c r="K14" s="246">
        <f>SUM(K11:K13)</f>
        <v>0</v>
      </c>
      <c r="L14" s="248"/>
      <c r="M14" s="246">
        <f>SUM(M11:M13)</f>
        <v>0</v>
      </c>
      <c r="N14" s="248"/>
      <c r="O14" s="246">
        <f>SUM(O11:O13)</f>
        <v>53622</v>
      </c>
      <c r="P14" s="247"/>
      <c r="Q14" s="296">
        <f>SUM(Q11:Q13)</f>
        <v>0</v>
      </c>
      <c r="R14" s="248"/>
      <c r="S14" s="246">
        <f>SUM(S11:S13)</f>
        <v>560139</v>
      </c>
      <c r="T14" s="248"/>
      <c r="U14" s="246">
        <f>SUM(U11:U13)</f>
        <v>3318272</v>
      </c>
      <c r="V14" s="198"/>
      <c r="W14" s="252"/>
    </row>
    <row r="15" spans="1:27" ht="20.75" thickTop="1">
      <c r="A15" s="189"/>
      <c r="E15"/>
      <c r="G15" s="295"/>
      <c r="H15" s="247"/>
      <c r="I15" s="295"/>
      <c r="J15" s="247"/>
      <c r="K15" s="295"/>
      <c r="L15" s="247"/>
      <c r="M15" s="295"/>
      <c r="N15" s="247"/>
      <c r="O15" s="295"/>
      <c r="P15" s="247"/>
      <c r="Q15" s="295"/>
      <c r="R15" s="247"/>
      <c r="S15" s="295"/>
      <c r="T15" s="247"/>
      <c r="U15" s="295"/>
      <c r="V15" s="198"/>
      <c r="W15" s="252"/>
    </row>
    <row r="16" spans="1:27">
      <c r="A16" s="189" t="s">
        <v>197</v>
      </c>
      <c r="E16"/>
      <c r="G16" s="10">
        <v>854895</v>
      </c>
      <c r="H16" s="274"/>
      <c r="I16" s="10">
        <v>1215168</v>
      </c>
      <c r="J16" s="254"/>
      <c r="K16" s="10">
        <v>-3600</v>
      </c>
      <c r="L16" s="254"/>
      <c r="M16" s="10">
        <v>0</v>
      </c>
      <c r="N16" s="254"/>
      <c r="O16" s="10">
        <v>53367</v>
      </c>
      <c r="P16" s="274"/>
      <c r="Q16" s="10">
        <v>3600</v>
      </c>
      <c r="R16" s="254"/>
      <c r="S16" s="10">
        <v>539392</v>
      </c>
      <c r="T16" s="247"/>
      <c r="U16" s="244">
        <f t="shared" ref="U16:U20" si="1">SUM(G16:S16)</f>
        <v>2662822</v>
      </c>
      <c r="V16" s="198"/>
      <c r="W16" s="252"/>
    </row>
    <row r="17" spans="1:23">
      <c r="A17" s="184" t="s">
        <v>145</v>
      </c>
      <c r="C17" s="210"/>
      <c r="D17" s="210"/>
      <c r="E17" s="272">
        <v>26.1</v>
      </c>
      <c r="G17" s="274">
        <v>139774</v>
      </c>
      <c r="H17" s="260"/>
      <c r="I17" s="258">
        <v>0</v>
      </c>
      <c r="J17" s="260"/>
      <c r="K17" s="258">
        <v>0</v>
      </c>
      <c r="L17" s="260"/>
      <c r="M17" s="258">
        <v>0</v>
      </c>
      <c r="N17" s="260"/>
      <c r="O17" s="258">
        <v>0</v>
      </c>
      <c r="P17" s="260"/>
      <c r="Q17" s="258">
        <v>0</v>
      </c>
      <c r="R17" s="260"/>
      <c r="S17" s="258">
        <v>0</v>
      </c>
      <c r="T17" s="241"/>
      <c r="U17" s="242">
        <f t="shared" si="1"/>
        <v>139774</v>
      </c>
      <c r="V17" s="203"/>
    </row>
    <row r="18" spans="1:23">
      <c r="A18" s="184" t="s">
        <v>144</v>
      </c>
      <c r="C18" s="210"/>
      <c r="D18" s="218"/>
      <c r="E18" s="272">
        <v>26.2</v>
      </c>
      <c r="G18" s="259">
        <v>-4000</v>
      </c>
      <c r="I18" s="258">
        <v>0</v>
      </c>
      <c r="K18" s="258">
        <v>3600</v>
      </c>
      <c r="M18" s="258">
        <v>0</v>
      </c>
      <c r="O18" s="258">
        <v>0</v>
      </c>
      <c r="Q18" s="258">
        <v>400</v>
      </c>
      <c r="S18" s="258">
        <v>0</v>
      </c>
      <c r="T18" s="210"/>
      <c r="U18" s="244">
        <f t="shared" si="1"/>
        <v>0</v>
      </c>
      <c r="V18" s="256"/>
      <c r="W18"/>
    </row>
    <row r="19" spans="1:23">
      <c r="A19" s="184" t="s">
        <v>199</v>
      </c>
      <c r="C19" s="210"/>
      <c r="D19" s="218"/>
      <c r="E19" s="272"/>
      <c r="G19" s="258">
        <v>0</v>
      </c>
      <c r="H19" s="203"/>
      <c r="I19" s="258">
        <v>0</v>
      </c>
      <c r="J19" s="203"/>
      <c r="K19" s="258">
        <v>0</v>
      </c>
      <c r="L19" s="203"/>
      <c r="M19" s="258">
        <v>0</v>
      </c>
      <c r="N19" s="203"/>
      <c r="O19" s="258">
        <v>0</v>
      </c>
      <c r="P19" s="203"/>
      <c r="Q19" s="258">
        <v>0</v>
      </c>
      <c r="R19" s="203"/>
      <c r="S19" s="9">
        <f>'CI (9M)'!O22</f>
        <v>1346</v>
      </c>
      <c r="T19" s="243"/>
      <c r="U19" s="242">
        <f t="shared" si="1"/>
        <v>1346</v>
      </c>
      <c r="V19" s="255"/>
      <c r="W19" s="252"/>
    </row>
    <row r="20" spans="1:23">
      <c r="A20" s="210" t="s">
        <v>137</v>
      </c>
      <c r="B20" s="210"/>
      <c r="C20" s="210"/>
      <c r="D20" s="218"/>
      <c r="E20" s="272">
        <v>26.2</v>
      </c>
      <c r="F20" s="210"/>
      <c r="G20" s="254">
        <v>0</v>
      </c>
      <c r="H20" s="260"/>
      <c r="I20" s="258">
        <v>0</v>
      </c>
      <c r="J20" s="260"/>
      <c r="K20" s="258">
        <v>0</v>
      </c>
      <c r="L20" s="260"/>
      <c r="M20" s="258">
        <v>0</v>
      </c>
      <c r="N20" s="260"/>
      <c r="O20" s="258">
        <v>0</v>
      </c>
      <c r="P20" s="260"/>
      <c r="Q20" s="259">
        <v>-4000</v>
      </c>
      <c r="R20"/>
      <c r="S20" s="9">
        <v>4000</v>
      </c>
      <c r="T20" s="260"/>
      <c r="U20" s="245">
        <f t="shared" si="1"/>
        <v>0</v>
      </c>
      <c r="V20" s="257"/>
      <c r="W20"/>
    </row>
    <row r="21" spans="1:23" ht="20.75" thickBot="1">
      <c r="A21" s="189" t="s">
        <v>246</v>
      </c>
      <c r="C21" s="210"/>
      <c r="D21" s="218"/>
      <c r="E21" s="219"/>
      <c r="F21" s="210"/>
      <c r="G21" s="246">
        <f>SUM(G16:G20)</f>
        <v>990669</v>
      </c>
      <c r="H21" s="247"/>
      <c r="I21" s="246">
        <f>SUM(I16:I20)</f>
        <v>1215168</v>
      </c>
      <c r="J21" s="248"/>
      <c r="K21" s="246">
        <f>SUM(K16:K20)</f>
        <v>0</v>
      </c>
      <c r="L21" s="248"/>
      <c r="M21" s="246">
        <f>SUM(M16:M20)</f>
        <v>0</v>
      </c>
      <c r="N21" s="248"/>
      <c r="O21" s="246">
        <f>SUM(O16:O20)</f>
        <v>53367</v>
      </c>
      <c r="P21" s="247"/>
      <c r="Q21" s="296">
        <f>SUM(Q16:Q20)</f>
        <v>0</v>
      </c>
      <c r="R21" s="248"/>
      <c r="S21" s="246">
        <f>SUM(S16:S20)</f>
        <v>544738</v>
      </c>
      <c r="T21" s="248"/>
      <c r="U21" s="246">
        <f>SUM(U16:U20)</f>
        <v>2803942</v>
      </c>
      <c r="V21" s="255"/>
      <c r="W21" s="252"/>
    </row>
    <row r="22" spans="1:23" ht="20.75" thickTop="1">
      <c r="C22" s="210"/>
      <c r="D22" s="218"/>
      <c r="E22" s="219"/>
      <c r="F22" s="210"/>
      <c r="G22" s="247"/>
      <c r="H22" s="247"/>
      <c r="I22" s="247"/>
      <c r="J22" s="247"/>
      <c r="K22" s="247"/>
      <c r="L22" s="247"/>
      <c r="M22" s="241"/>
      <c r="N22" s="247"/>
      <c r="O22" s="241"/>
      <c r="P22" s="241"/>
      <c r="Q22" s="241"/>
      <c r="R22" s="241"/>
      <c r="S22" s="241"/>
      <c r="T22" s="247"/>
      <c r="U22" s="247"/>
    </row>
    <row r="23" spans="1:23">
      <c r="D23" s="189"/>
      <c r="G23" s="247"/>
      <c r="H23" s="247"/>
      <c r="I23" s="247"/>
      <c r="J23" s="247"/>
      <c r="K23" s="247"/>
      <c r="L23" s="247"/>
      <c r="M23" s="241"/>
      <c r="N23" s="247"/>
      <c r="O23" s="241"/>
      <c r="P23" s="241"/>
      <c r="Q23" s="241"/>
      <c r="R23" s="241"/>
      <c r="S23" s="241"/>
      <c r="T23" s="247"/>
      <c r="U23" s="247"/>
    </row>
  </sheetData>
  <mergeCells count="5">
    <mergeCell ref="C3:U3"/>
    <mergeCell ref="C4:U4"/>
    <mergeCell ref="C5:U5"/>
    <mergeCell ref="O8:S8"/>
    <mergeCell ref="G7:U7"/>
  </mergeCells>
  <pageMargins left="0.39370078740157483" right="0.39370078740157483" top="0.9055118110236221" bottom="0.39370078740157483" header="0.51181102362204722" footer="0.51181102362204722"/>
  <pageSetup paperSize="9" scale="77" firstPageNumber="1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9"/>
  <sheetViews>
    <sheetView view="pageBreakPreview" topLeftCell="A83" zoomScale="70" zoomScaleNormal="160" zoomScaleSheetLayoutView="70" zoomScalePageLayoutView="85" workbookViewId="0">
      <selection activeCell="I102" sqref="I102"/>
    </sheetView>
  </sheetViews>
  <sheetFormatPr defaultColWidth="9" defaultRowHeight="20.2"/>
  <cols>
    <col min="1" max="4" width="2" style="16" customWidth="1"/>
    <col min="5" max="5" width="11.3984375" style="18" customWidth="1"/>
    <col min="6" max="6" width="34" style="18" customWidth="1"/>
    <col min="7" max="7" width="4.3984375" style="18" customWidth="1"/>
    <col min="8" max="8" width="1.69921875" style="18" customWidth="1"/>
    <col min="9" max="9" width="11.09765625" style="24" customWidth="1"/>
    <col min="10" max="10" width="1.69921875" style="23" customWidth="1"/>
    <col min="11" max="11" width="11.09765625" style="37" customWidth="1"/>
    <col min="12" max="12" width="1.69921875" style="23" customWidth="1"/>
    <col min="13" max="13" width="11.09765625" style="26" customWidth="1"/>
    <col min="14" max="14" width="1.69921875" style="38" customWidth="1"/>
    <col min="15" max="15" width="11.09765625" style="25" customWidth="1"/>
    <col min="16" max="16" width="14.09765625" style="41" customWidth="1"/>
    <col min="17" max="17" width="14.09765625" style="18" bestFit="1" customWidth="1"/>
    <col min="18" max="20" width="9.09765625" style="18" customWidth="1"/>
    <col min="21" max="16384" width="9" style="18"/>
  </cols>
  <sheetData>
    <row r="1" spans="1:17">
      <c r="O1" s="297" t="s">
        <v>185</v>
      </c>
    </row>
    <row r="2" spans="1:17">
      <c r="O2" s="297" t="s">
        <v>187</v>
      </c>
    </row>
    <row r="3" spans="1:17" ht="20.3" customHeight="1">
      <c r="A3" s="357" t="s">
        <v>78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7" ht="20.45" customHeight="1">
      <c r="A4" s="357" t="s">
        <v>64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7" s="23" customFormat="1" ht="20.45" customHeight="1">
      <c r="A5" s="357" t="s">
        <v>227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151"/>
    </row>
    <row r="6" spans="1:17" s="23" customFormat="1" ht="20.45" customHeight="1">
      <c r="A6" s="92"/>
      <c r="B6" s="92"/>
      <c r="C6" s="92"/>
      <c r="D6" s="92"/>
      <c r="E6" s="73"/>
      <c r="F6" s="73"/>
      <c r="G6" s="73"/>
      <c r="H6" s="73"/>
      <c r="I6" s="52"/>
      <c r="J6" s="94"/>
      <c r="K6" s="152"/>
      <c r="L6" s="94"/>
      <c r="M6" s="27"/>
      <c r="N6" s="94"/>
      <c r="O6" s="153" t="str">
        <f>'EC Separate '!U6</f>
        <v>(Unit : Thousand Baht)</v>
      </c>
      <c r="P6" s="151"/>
    </row>
    <row r="7" spans="1:17" s="56" customFormat="1" ht="20.45" customHeight="1">
      <c r="A7" s="97"/>
      <c r="B7" s="97"/>
      <c r="C7" s="97"/>
      <c r="D7" s="97"/>
      <c r="E7" s="98"/>
      <c r="F7" s="98"/>
      <c r="G7" s="98"/>
      <c r="H7" s="98"/>
      <c r="I7" s="358" t="str">
        <f>'CI (3M)'!I7:K7</f>
        <v xml:space="preserve">Consolidated </v>
      </c>
      <c r="J7" s="358"/>
      <c r="K7" s="358"/>
      <c r="L7" s="100"/>
      <c r="M7" s="358" t="str">
        <f>'CI (3M)'!M7:O7</f>
        <v>Separate</v>
      </c>
      <c r="N7" s="358"/>
      <c r="O7" s="358"/>
      <c r="P7" s="140"/>
    </row>
    <row r="8" spans="1:17" s="56" customFormat="1" ht="20.45" customHeight="1">
      <c r="A8" s="97"/>
      <c r="B8" s="97"/>
      <c r="C8" s="97"/>
      <c r="D8" s="97"/>
      <c r="E8" s="98"/>
      <c r="F8" s="98"/>
      <c r="G8" s="80"/>
      <c r="H8" s="98"/>
      <c r="I8" s="29" t="str">
        <f>+'CI (3M)'!I8</f>
        <v>2021</v>
      </c>
      <c r="J8" s="154"/>
      <c r="K8" s="182">
        <f>+'CI (3M)'!K8</f>
        <v>2020</v>
      </c>
      <c r="L8" s="154"/>
      <c r="M8" s="29" t="str">
        <f>+'CI (3M)'!M8</f>
        <v>2021</v>
      </c>
      <c r="N8" s="154"/>
      <c r="O8" s="182">
        <f>+'CI (3M)'!O8</f>
        <v>2020</v>
      </c>
      <c r="P8" s="140"/>
    </row>
    <row r="9" spans="1:17" s="45" customFormat="1">
      <c r="A9" s="44" t="s">
        <v>65</v>
      </c>
      <c r="B9" s="39"/>
      <c r="C9" s="39"/>
      <c r="D9" s="39"/>
      <c r="E9" s="46"/>
      <c r="F9" s="98"/>
      <c r="G9" s="46"/>
      <c r="H9" s="46"/>
      <c r="I9" s="53"/>
      <c r="J9" s="155"/>
      <c r="K9" s="156"/>
      <c r="L9" s="39"/>
      <c r="M9" s="157"/>
      <c r="O9" s="158"/>
      <c r="P9" s="49"/>
      <c r="Q9" s="42"/>
    </row>
    <row r="10" spans="1:17" s="43" customFormat="1">
      <c r="A10" s="39"/>
      <c r="B10" s="39" t="s">
        <v>152</v>
      </c>
      <c r="C10" s="39"/>
      <c r="D10" s="39"/>
      <c r="I10" s="10">
        <f>'CI (9M)'!I20</f>
        <v>18614</v>
      </c>
      <c r="J10" s="6"/>
      <c r="K10" s="10">
        <f>'CI (9M)'!K20</f>
        <v>-3647</v>
      </c>
      <c r="L10" s="1"/>
      <c r="M10" s="10">
        <f>'CI (9M)'!M20</f>
        <v>15033</v>
      </c>
      <c r="N10" s="1"/>
      <c r="O10" s="10">
        <f>'CI (9M)'!O20</f>
        <v>3481</v>
      </c>
      <c r="P10" s="41"/>
      <c r="Q10" s="42"/>
    </row>
    <row r="11" spans="1:17" s="43" customFormat="1">
      <c r="A11" s="39"/>
      <c r="C11" s="39" t="s">
        <v>82</v>
      </c>
      <c r="D11" s="39"/>
      <c r="E11" s="46"/>
      <c r="F11" s="46"/>
      <c r="G11" s="46"/>
      <c r="H11" s="46"/>
      <c r="I11" s="71"/>
      <c r="J11" s="15"/>
      <c r="K11" s="61"/>
      <c r="L11" s="15"/>
      <c r="M11" s="71"/>
      <c r="N11" s="15"/>
      <c r="O11" s="61"/>
      <c r="P11" s="41"/>
      <c r="Q11" s="42"/>
    </row>
    <row r="12" spans="1:17" s="43" customFormat="1">
      <c r="A12" s="39"/>
      <c r="C12" s="39"/>
      <c r="D12" s="39" t="s">
        <v>14</v>
      </c>
      <c r="E12" s="46"/>
      <c r="F12" s="46"/>
      <c r="G12" s="46"/>
      <c r="H12" s="46"/>
      <c r="I12" s="71"/>
      <c r="J12" s="15"/>
      <c r="K12" s="61"/>
      <c r="L12" s="15"/>
      <c r="M12" s="71"/>
      <c r="N12" s="15"/>
      <c r="O12" s="61"/>
      <c r="P12" s="41"/>
      <c r="Q12" s="42"/>
    </row>
    <row r="13" spans="1:17" s="43" customFormat="1">
      <c r="A13" s="39"/>
      <c r="C13" s="39"/>
      <c r="E13" s="39" t="s">
        <v>15</v>
      </c>
      <c r="F13" s="46"/>
      <c r="G13" s="46"/>
      <c r="H13" s="46"/>
      <c r="I13" s="82">
        <v>5392</v>
      </c>
      <c r="J13" s="15"/>
      <c r="K13" s="82">
        <v>5472</v>
      </c>
      <c r="L13" s="15"/>
      <c r="M13" s="82">
        <v>2618</v>
      </c>
      <c r="N13" s="15"/>
      <c r="O13" s="335">
        <v>2657</v>
      </c>
      <c r="P13" s="41"/>
      <c r="Q13" s="42"/>
    </row>
    <row r="14" spans="1:17" s="43" customFormat="1">
      <c r="A14" s="39"/>
      <c r="C14" s="39"/>
      <c r="D14" s="39" t="s">
        <v>66</v>
      </c>
      <c r="E14" s="46"/>
      <c r="F14" s="46"/>
      <c r="G14" s="46"/>
      <c r="H14" s="46"/>
      <c r="I14" s="82">
        <v>90055</v>
      </c>
      <c r="J14" s="15"/>
      <c r="K14" s="336">
        <v>83749</v>
      </c>
      <c r="L14" s="15"/>
      <c r="M14" s="82">
        <v>90660</v>
      </c>
      <c r="N14" s="15"/>
      <c r="O14" s="337">
        <v>83230</v>
      </c>
      <c r="P14" s="41"/>
      <c r="Q14" s="42"/>
    </row>
    <row r="15" spans="1:17" s="45" customFormat="1">
      <c r="A15" s="44"/>
      <c r="C15" s="39" t="s">
        <v>179</v>
      </c>
      <c r="E15" s="46"/>
      <c r="F15" s="46"/>
      <c r="G15" s="46"/>
      <c r="H15" s="46"/>
      <c r="I15" s="9">
        <v>72689</v>
      </c>
      <c r="J15" s="47"/>
      <c r="K15" s="338">
        <v>51673</v>
      </c>
      <c r="L15" s="47"/>
      <c r="M15" s="9">
        <v>125631</v>
      </c>
      <c r="N15" s="48"/>
      <c r="O15" s="338">
        <v>-3978</v>
      </c>
      <c r="P15" s="49"/>
      <c r="Q15" s="42"/>
    </row>
    <row r="16" spans="1:17" s="45" customFormat="1">
      <c r="A16" s="44"/>
      <c r="C16" s="39" t="s">
        <v>68</v>
      </c>
      <c r="D16" s="39"/>
      <c r="E16" s="46"/>
      <c r="F16" s="46"/>
      <c r="G16" s="46"/>
      <c r="H16" s="46"/>
      <c r="I16" s="9">
        <v>-80171</v>
      </c>
      <c r="J16" s="47"/>
      <c r="K16" s="338">
        <v>-152266</v>
      </c>
      <c r="L16" s="47"/>
      <c r="M16" s="9">
        <v>-78501</v>
      </c>
      <c r="N16" s="48"/>
      <c r="O16" s="338">
        <v>-153230</v>
      </c>
      <c r="P16" s="49"/>
      <c r="Q16" s="42"/>
    </row>
    <row r="17" spans="1:17" s="45" customFormat="1">
      <c r="A17" s="44"/>
      <c r="C17" s="39" t="s">
        <v>178</v>
      </c>
      <c r="D17" s="39"/>
      <c r="E17" s="39"/>
      <c r="F17" s="39"/>
      <c r="G17" s="39"/>
      <c r="H17" s="39"/>
      <c r="I17" s="9">
        <v>-1409</v>
      </c>
      <c r="J17" s="47"/>
      <c r="K17" s="338">
        <v>-27328</v>
      </c>
      <c r="L17" s="47"/>
      <c r="M17" s="351">
        <v>695</v>
      </c>
      <c r="N17" s="48"/>
      <c r="O17" s="338">
        <v>-8864</v>
      </c>
      <c r="P17" s="49"/>
      <c r="Q17" s="42"/>
    </row>
    <row r="18" spans="1:17" s="45" customFormat="1">
      <c r="A18" s="44"/>
      <c r="C18" s="39" t="s">
        <v>172</v>
      </c>
      <c r="E18" s="46"/>
      <c r="F18" s="46"/>
      <c r="G18" s="46"/>
      <c r="H18" s="46"/>
      <c r="I18" s="9">
        <v>16375</v>
      </c>
      <c r="J18" s="47"/>
      <c r="K18" s="338">
        <v>16185</v>
      </c>
      <c r="L18" s="47"/>
      <c r="M18" s="351">
        <v>-8948</v>
      </c>
      <c r="N18" s="48"/>
      <c r="O18" s="338">
        <v>-10685</v>
      </c>
      <c r="P18" s="49"/>
      <c r="Q18" s="42"/>
    </row>
    <row r="19" spans="1:17" s="45" customFormat="1">
      <c r="A19" s="44"/>
      <c r="C19" s="321" t="s">
        <v>211</v>
      </c>
      <c r="E19" s="46"/>
      <c r="F19" s="46"/>
      <c r="G19" s="46"/>
      <c r="H19" s="46"/>
      <c r="I19" s="9">
        <v>-95</v>
      </c>
      <c r="J19" s="47"/>
      <c r="K19" s="8">
        <v>-35</v>
      </c>
      <c r="L19" s="47"/>
      <c r="M19" s="351">
        <v>0</v>
      </c>
      <c r="N19" s="48"/>
      <c r="O19" s="8">
        <v>0</v>
      </c>
      <c r="P19" s="49"/>
      <c r="Q19" s="42"/>
    </row>
    <row r="20" spans="1:17" s="43" customFormat="1">
      <c r="A20" s="44"/>
      <c r="B20" s="44"/>
      <c r="C20" s="39" t="s">
        <v>79</v>
      </c>
      <c r="D20" s="39"/>
      <c r="E20" s="36"/>
      <c r="F20" s="36"/>
      <c r="G20" s="36"/>
      <c r="H20" s="36"/>
      <c r="I20" s="3"/>
      <c r="J20" s="1"/>
      <c r="K20" s="8"/>
      <c r="L20" s="15"/>
      <c r="M20" s="3"/>
      <c r="N20" s="15"/>
      <c r="O20" s="61"/>
      <c r="P20" s="41"/>
      <c r="Q20" s="42"/>
    </row>
    <row r="21" spans="1:17" s="43" customFormat="1">
      <c r="A21" s="44"/>
      <c r="B21" s="44"/>
      <c r="C21" s="39"/>
      <c r="D21" s="39" t="s">
        <v>209</v>
      </c>
      <c r="E21" s="36"/>
      <c r="F21" s="39"/>
      <c r="G21" s="36"/>
      <c r="H21" s="36"/>
      <c r="I21" s="350">
        <v>9278</v>
      </c>
      <c r="J21" s="1"/>
      <c r="K21" s="339">
        <v>10383</v>
      </c>
      <c r="L21" s="15"/>
      <c r="M21" s="339">
        <v>8637</v>
      </c>
      <c r="N21" s="15"/>
      <c r="O21" s="3">
        <v>10053</v>
      </c>
      <c r="P21" s="41"/>
      <c r="Q21" s="42"/>
    </row>
    <row r="22" spans="1:17" s="43" customFormat="1">
      <c r="A22" s="44"/>
      <c r="B22" s="44"/>
      <c r="C22" s="39"/>
      <c r="D22" s="39" t="s">
        <v>206</v>
      </c>
      <c r="E22" s="36"/>
      <c r="F22" s="36"/>
      <c r="G22" s="36"/>
      <c r="H22" s="36"/>
      <c r="I22" s="350">
        <v>7909</v>
      </c>
      <c r="J22" s="1"/>
      <c r="K22" s="339">
        <v>1336</v>
      </c>
      <c r="L22" s="15"/>
      <c r="M22" s="339">
        <v>8248</v>
      </c>
      <c r="N22" s="15"/>
      <c r="O22" s="3">
        <v>2297</v>
      </c>
      <c r="P22" s="41"/>
      <c r="Q22" s="42"/>
    </row>
    <row r="23" spans="1:17" s="43" customFormat="1">
      <c r="A23" s="44"/>
      <c r="B23" s="44"/>
      <c r="C23" s="39"/>
      <c r="D23" s="39" t="s">
        <v>69</v>
      </c>
      <c r="E23" s="36"/>
      <c r="F23" s="36"/>
      <c r="G23" s="36"/>
      <c r="H23" s="36"/>
      <c r="I23" s="350">
        <v>870</v>
      </c>
      <c r="J23" s="1"/>
      <c r="K23" s="339">
        <v>960</v>
      </c>
      <c r="L23" s="15"/>
      <c r="M23" s="326">
        <v>0</v>
      </c>
      <c r="N23" s="15"/>
      <c r="O23" s="3">
        <v>0</v>
      </c>
      <c r="P23" s="41"/>
      <c r="Q23" s="42"/>
    </row>
    <row r="24" spans="1:17" s="43" customFormat="1">
      <c r="A24" s="44"/>
      <c r="B24" s="39"/>
      <c r="C24" s="39"/>
      <c r="D24" s="39" t="s">
        <v>175</v>
      </c>
      <c r="E24" s="36"/>
      <c r="F24" s="36"/>
      <c r="G24" s="36"/>
      <c r="H24" s="36"/>
      <c r="I24" s="350">
        <v>363</v>
      </c>
      <c r="J24" s="1"/>
      <c r="K24" s="339">
        <v>365</v>
      </c>
      <c r="L24" s="15"/>
      <c r="M24" s="339">
        <v>363</v>
      </c>
      <c r="N24" s="15"/>
      <c r="O24" s="3">
        <v>365</v>
      </c>
      <c r="P24" s="41"/>
      <c r="Q24" s="42"/>
    </row>
    <row r="25" spans="1:17" s="43" customFormat="1">
      <c r="A25" s="44"/>
      <c r="B25" s="44"/>
      <c r="C25" s="39"/>
      <c r="D25" s="39" t="s">
        <v>138</v>
      </c>
      <c r="E25" s="36"/>
      <c r="F25" s="36"/>
      <c r="G25" s="36"/>
      <c r="H25" s="36"/>
      <c r="I25" s="350">
        <v>1242</v>
      </c>
      <c r="J25" s="1"/>
      <c r="K25" s="339">
        <v>938</v>
      </c>
      <c r="L25" s="15"/>
      <c r="M25" s="339">
        <v>1240</v>
      </c>
      <c r="N25" s="15"/>
      <c r="O25" s="3">
        <v>935</v>
      </c>
      <c r="P25" s="41"/>
      <c r="Q25" s="42"/>
    </row>
    <row r="26" spans="1:17" s="43" customFormat="1">
      <c r="A26" s="39"/>
      <c r="B26" s="39"/>
      <c r="C26" s="43" t="s">
        <v>90</v>
      </c>
      <c r="I26" s="319"/>
      <c r="J26" s="6"/>
      <c r="K26" s="10"/>
      <c r="L26" s="1"/>
      <c r="M26" s="319"/>
      <c r="N26" s="1"/>
      <c r="O26" s="10"/>
      <c r="P26" s="41"/>
      <c r="Q26" s="42"/>
    </row>
    <row r="27" spans="1:17" s="43" customFormat="1">
      <c r="A27" s="39"/>
      <c r="B27" s="76"/>
      <c r="C27" s="91"/>
      <c r="D27" s="76" t="s">
        <v>156</v>
      </c>
      <c r="E27" s="76"/>
      <c r="F27" s="76"/>
      <c r="G27" s="76"/>
      <c r="H27" s="39"/>
      <c r="I27" s="10">
        <v>-734</v>
      </c>
      <c r="J27" s="6"/>
      <c r="K27" s="324">
        <v>1305</v>
      </c>
      <c r="L27" s="1"/>
      <c r="M27" s="324">
        <v>-734</v>
      </c>
      <c r="N27" s="1"/>
      <c r="O27" s="324">
        <v>1305</v>
      </c>
      <c r="P27" s="41"/>
      <c r="Q27" s="42"/>
    </row>
    <row r="28" spans="1:17" s="43" customFormat="1">
      <c r="A28" s="39"/>
      <c r="B28" s="39"/>
      <c r="D28" s="43" t="s">
        <v>91</v>
      </c>
      <c r="I28" s="10">
        <v>-5397</v>
      </c>
      <c r="J28" s="6"/>
      <c r="K28" s="324">
        <v>1076</v>
      </c>
      <c r="L28" s="1"/>
      <c r="M28" s="324">
        <v>-5325</v>
      </c>
      <c r="N28" s="1"/>
      <c r="O28" s="324">
        <v>1358</v>
      </c>
      <c r="P28" s="41"/>
      <c r="Q28" s="42"/>
    </row>
    <row r="29" spans="1:17" s="43" customFormat="1">
      <c r="A29" s="39"/>
      <c r="B29" s="39"/>
      <c r="D29" s="43" t="s">
        <v>250</v>
      </c>
      <c r="I29" s="10">
        <v>-137</v>
      </c>
      <c r="J29" s="6"/>
      <c r="K29" s="324">
        <v>262</v>
      </c>
      <c r="L29" s="1"/>
      <c r="M29" s="324">
        <v>-137</v>
      </c>
      <c r="N29" s="1"/>
      <c r="O29" s="324">
        <v>261</v>
      </c>
      <c r="P29" s="41"/>
      <c r="Q29" s="42"/>
    </row>
    <row r="30" spans="1:17" s="43" customFormat="1">
      <c r="A30" s="39"/>
      <c r="B30" s="39"/>
      <c r="D30" s="43" t="s">
        <v>204</v>
      </c>
      <c r="I30" s="10">
        <v>28400</v>
      </c>
      <c r="J30" s="6"/>
      <c r="K30" s="10">
        <v>0</v>
      </c>
      <c r="L30" s="1"/>
      <c r="M30" s="324">
        <v>28400</v>
      </c>
      <c r="N30" s="1"/>
      <c r="O30" s="10">
        <v>0</v>
      </c>
      <c r="P30" s="41"/>
      <c r="Q30" s="42"/>
    </row>
    <row r="31" spans="1:17" s="43" customFormat="1">
      <c r="A31" s="39"/>
      <c r="B31" s="39"/>
      <c r="C31" s="319" t="s">
        <v>229</v>
      </c>
      <c r="I31" s="10">
        <v>0</v>
      </c>
      <c r="J31" s="6"/>
      <c r="K31" s="324">
        <v>474</v>
      </c>
      <c r="L31" s="1"/>
      <c r="M31" s="10">
        <v>0</v>
      </c>
      <c r="N31" s="1"/>
      <c r="O31" s="324">
        <v>474</v>
      </c>
      <c r="P31" s="41"/>
      <c r="Q31" s="42"/>
    </row>
    <row r="32" spans="1:17" s="43" customFormat="1">
      <c r="A32" s="39"/>
      <c r="B32" s="76"/>
      <c r="C32" s="76" t="s">
        <v>98</v>
      </c>
      <c r="D32" s="76"/>
      <c r="E32" s="77"/>
      <c r="F32" s="76"/>
      <c r="G32" s="76"/>
      <c r="H32" s="39"/>
      <c r="I32" s="319"/>
      <c r="J32" s="319"/>
      <c r="K32" s="319"/>
      <c r="L32" s="6"/>
      <c r="M32" s="319"/>
      <c r="N32" s="6"/>
      <c r="O32" s="10"/>
      <c r="P32" s="41"/>
      <c r="Q32" s="42"/>
    </row>
    <row r="33" spans="1:17" s="43" customFormat="1">
      <c r="A33" s="39"/>
      <c r="B33" s="76"/>
      <c r="C33" s="76"/>
      <c r="D33" s="76" t="s">
        <v>70</v>
      </c>
      <c r="E33" s="77"/>
      <c r="F33" s="77"/>
      <c r="G33" s="77"/>
      <c r="H33" s="40"/>
      <c r="I33" s="9">
        <v>2059</v>
      </c>
      <c r="J33" s="292"/>
      <c r="K33" s="326">
        <v>2882</v>
      </c>
      <c r="L33" s="6"/>
      <c r="M33" s="351">
        <v>1877</v>
      </c>
      <c r="N33" s="6"/>
      <c r="O33" s="324">
        <v>2088</v>
      </c>
      <c r="P33" s="41"/>
      <c r="Q33" s="42"/>
    </row>
    <row r="34" spans="1:17" s="43" customFormat="1">
      <c r="A34" s="39"/>
      <c r="B34" s="76"/>
      <c r="C34" s="76" t="s">
        <v>92</v>
      </c>
      <c r="D34" s="76"/>
      <c r="E34" s="77"/>
      <c r="F34" s="77"/>
      <c r="G34" s="77"/>
      <c r="H34" s="292"/>
      <c r="I34" s="10">
        <v>0</v>
      </c>
      <c r="J34" s="6"/>
      <c r="K34" s="10">
        <v>663</v>
      </c>
      <c r="L34" s="6"/>
      <c r="M34" s="324">
        <v>0</v>
      </c>
      <c r="N34" s="6"/>
      <c r="O34" s="10">
        <v>0</v>
      </c>
      <c r="P34" s="41"/>
      <c r="Q34" s="42"/>
    </row>
    <row r="35" spans="1:17" s="43" customFormat="1">
      <c r="A35" s="39"/>
      <c r="B35" s="76"/>
      <c r="C35" s="76" t="s">
        <v>180</v>
      </c>
      <c r="D35" s="76"/>
      <c r="E35" s="77"/>
      <c r="F35" s="77"/>
      <c r="G35" s="77"/>
      <c r="H35" s="292"/>
      <c r="I35" s="10">
        <v>-5784</v>
      </c>
      <c r="J35" s="6"/>
      <c r="K35" s="10">
        <v>450</v>
      </c>
      <c r="L35" s="6"/>
      <c r="M35" s="324">
        <v>0</v>
      </c>
      <c r="N35" s="6"/>
      <c r="O35" s="10">
        <v>0</v>
      </c>
      <c r="P35" s="41"/>
      <c r="Q35" s="42"/>
    </row>
    <row r="36" spans="1:17" s="43" customFormat="1">
      <c r="A36" s="39"/>
      <c r="B36" s="76"/>
      <c r="C36" s="76" t="s">
        <v>124</v>
      </c>
      <c r="D36" s="78"/>
      <c r="E36" s="78"/>
      <c r="F36" s="77"/>
      <c r="G36" s="77"/>
      <c r="H36" s="293"/>
      <c r="I36" s="11"/>
      <c r="J36" s="320"/>
      <c r="K36" s="10"/>
      <c r="L36" s="1"/>
      <c r="M36" s="11"/>
      <c r="N36" s="1"/>
      <c r="O36" s="10"/>
      <c r="P36" s="41"/>
      <c r="Q36" s="42"/>
    </row>
    <row r="37" spans="1:17" s="43" customFormat="1">
      <c r="A37" s="39"/>
      <c r="B37" s="76"/>
      <c r="C37" s="159"/>
      <c r="D37" s="76" t="s">
        <v>208</v>
      </c>
      <c r="E37" s="78"/>
      <c r="F37" s="77"/>
      <c r="G37" s="77"/>
      <c r="H37" s="293"/>
      <c r="I37" s="10">
        <v>135</v>
      </c>
      <c r="J37" s="320"/>
      <c r="K37" s="10">
        <v>-2676</v>
      </c>
      <c r="L37" s="1"/>
      <c r="M37" s="324">
        <v>135</v>
      </c>
      <c r="N37" s="1"/>
      <c r="O37" s="10">
        <v>-41</v>
      </c>
      <c r="P37" s="41"/>
      <c r="Q37" s="42"/>
    </row>
    <row r="38" spans="1:17" s="43" customFormat="1">
      <c r="A38" s="39"/>
      <c r="B38" s="76"/>
      <c r="C38" s="159"/>
      <c r="D38" s="76" t="s">
        <v>125</v>
      </c>
      <c r="E38" s="78"/>
      <c r="F38" s="77"/>
      <c r="G38" s="77"/>
      <c r="H38" s="293"/>
      <c r="I38" s="10">
        <v>2217</v>
      </c>
      <c r="J38" s="320"/>
      <c r="K38" s="10">
        <v>-1372</v>
      </c>
      <c r="L38" s="1"/>
      <c r="M38" s="324">
        <v>2217</v>
      </c>
      <c r="N38" s="1"/>
      <c r="O38" s="10">
        <v>-1372</v>
      </c>
      <c r="P38" s="41"/>
      <c r="Q38" s="42"/>
    </row>
    <row r="39" spans="1:17" s="43" customFormat="1">
      <c r="A39" s="39"/>
      <c r="B39" s="76"/>
      <c r="C39" s="159"/>
      <c r="D39" s="340" t="s">
        <v>230</v>
      </c>
      <c r="E39" s="341"/>
      <c r="F39" s="77"/>
      <c r="G39" s="77"/>
      <c r="H39" s="293"/>
      <c r="I39" s="10"/>
      <c r="J39" s="320"/>
      <c r="K39" s="10"/>
      <c r="L39" s="1"/>
      <c r="M39" s="10"/>
      <c r="N39" s="1"/>
      <c r="O39" s="10"/>
      <c r="P39" s="41"/>
      <c r="Q39" s="42"/>
    </row>
    <row r="40" spans="1:17" s="43" customFormat="1">
      <c r="A40" s="39"/>
      <c r="B40" s="76"/>
      <c r="C40" s="76"/>
      <c r="D40" s="340"/>
      <c r="E40" s="340" t="s">
        <v>231</v>
      </c>
      <c r="F40" s="77"/>
      <c r="G40" s="77"/>
      <c r="H40" s="292"/>
      <c r="I40" s="10">
        <v>0</v>
      </c>
      <c r="J40" s="6"/>
      <c r="K40" s="10">
        <v>-1150</v>
      </c>
      <c r="L40" s="6"/>
      <c r="M40" s="10">
        <v>0</v>
      </c>
      <c r="N40" s="6"/>
      <c r="O40" s="10">
        <v>-1150</v>
      </c>
      <c r="P40" s="41"/>
      <c r="Q40" s="42"/>
    </row>
    <row r="41" spans="1:17" s="23" customFormat="1" ht="20.45" customHeight="1">
      <c r="A41" s="92"/>
      <c r="B41" s="92"/>
      <c r="C41" s="92"/>
      <c r="D41" s="92"/>
      <c r="E41" s="73"/>
      <c r="F41" s="73"/>
      <c r="G41" s="73"/>
      <c r="H41" s="73"/>
      <c r="I41" s="52"/>
      <c r="J41" s="94"/>
      <c r="K41" s="152"/>
      <c r="L41" s="94"/>
      <c r="M41" s="27"/>
      <c r="N41" s="94"/>
      <c r="O41" s="153" t="str">
        <f>O6</f>
        <v>(Unit : Thousand Baht)</v>
      </c>
      <c r="P41" s="151"/>
    </row>
    <row r="42" spans="1:17" s="56" customFormat="1" ht="20.45" customHeight="1">
      <c r="A42" s="97"/>
      <c r="B42" s="97"/>
      <c r="C42" s="97"/>
      <c r="D42" s="97"/>
      <c r="E42" s="98"/>
      <c r="F42" s="98"/>
      <c r="G42" s="98"/>
      <c r="H42" s="98"/>
      <c r="I42" s="358" t="str">
        <f>I7</f>
        <v xml:space="preserve">Consolidated </v>
      </c>
      <c r="J42" s="364"/>
      <c r="K42" s="364"/>
      <c r="L42" s="100"/>
      <c r="M42" s="364" t="str">
        <f>M7</f>
        <v>Separate</v>
      </c>
      <c r="N42" s="364"/>
      <c r="O42" s="364"/>
      <c r="P42" s="140"/>
    </row>
    <row r="43" spans="1:17" s="56" customFormat="1" ht="20.45" customHeight="1">
      <c r="A43" s="97"/>
      <c r="B43" s="97"/>
      <c r="C43" s="97"/>
      <c r="D43" s="97"/>
      <c r="E43" s="98"/>
      <c r="F43" s="98"/>
      <c r="G43" s="80"/>
      <c r="H43" s="98"/>
      <c r="I43" s="29" t="str">
        <f>I8</f>
        <v>2021</v>
      </c>
      <c r="J43" s="154"/>
      <c r="K43" s="182">
        <f>K8</f>
        <v>2020</v>
      </c>
      <c r="L43" s="154"/>
      <c r="M43" s="29" t="str">
        <f>M8</f>
        <v>2021</v>
      </c>
      <c r="N43" s="154"/>
      <c r="O43" s="182">
        <f>O8</f>
        <v>2020</v>
      </c>
      <c r="P43" s="140"/>
    </row>
    <row r="44" spans="1:17" s="43" customFormat="1">
      <c r="B44" s="44" t="s">
        <v>72</v>
      </c>
      <c r="C44" s="76"/>
      <c r="D44" s="76"/>
      <c r="E44" s="76"/>
      <c r="F44" s="159"/>
      <c r="G44" s="159"/>
      <c r="H44" s="46"/>
      <c r="I44" s="9"/>
      <c r="J44" s="9"/>
      <c r="K44" s="9"/>
      <c r="L44" s="9"/>
      <c r="M44" s="9"/>
      <c r="N44" s="9"/>
      <c r="O44" s="9"/>
      <c r="P44" s="41"/>
      <c r="Q44" s="42"/>
    </row>
    <row r="45" spans="1:17" s="43" customFormat="1">
      <c r="A45" s="39"/>
      <c r="B45" s="79"/>
      <c r="C45" s="76" t="s">
        <v>80</v>
      </c>
      <c r="D45" s="78"/>
      <c r="E45" s="78"/>
      <c r="F45" s="78"/>
      <c r="G45" s="78"/>
      <c r="H45" s="36"/>
      <c r="I45" s="10"/>
      <c r="J45" s="6"/>
      <c r="K45" s="10"/>
      <c r="L45" s="1"/>
      <c r="M45" s="10"/>
      <c r="N45" s="1"/>
      <c r="O45" s="10"/>
      <c r="P45" s="41"/>
      <c r="Q45" s="42"/>
    </row>
    <row r="46" spans="1:17" s="43" customFormat="1">
      <c r="A46" s="39"/>
      <c r="B46" s="79"/>
      <c r="C46" s="76"/>
      <c r="D46" s="76" t="s">
        <v>135</v>
      </c>
      <c r="E46" s="78"/>
      <c r="F46" s="78"/>
      <c r="G46" s="78"/>
      <c r="H46" s="36"/>
      <c r="I46" s="10">
        <v>-1455</v>
      </c>
      <c r="J46" s="6"/>
      <c r="K46" s="10">
        <v>-3269</v>
      </c>
      <c r="L46" s="1"/>
      <c r="M46" s="10">
        <v>-11098</v>
      </c>
      <c r="N46" s="1"/>
      <c r="O46" s="10">
        <v>-11382</v>
      </c>
      <c r="P46" s="41"/>
      <c r="Q46" s="42"/>
    </row>
    <row r="47" spans="1:17" s="43" customFormat="1">
      <c r="A47" s="39"/>
      <c r="B47" s="79"/>
      <c r="C47" s="91"/>
      <c r="D47" s="76" t="s">
        <v>71</v>
      </c>
      <c r="E47" s="78"/>
      <c r="F47" s="78"/>
      <c r="G47" s="78"/>
      <c r="H47" s="36"/>
      <c r="I47" s="10">
        <v>-4257</v>
      </c>
      <c r="J47" s="6"/>
      <c r="K47" s="10">
        <v>-4085</v>
      </c>
      <c r="L47" s="1"/>
      <c r="M47" s="10">
        <v>-2946</v>
      </c>
      <c r="N47" s="1"/>
      <c r="O47" s="10">
        <v>-2746</v>
      </c>
      <c r="P47" s="41"/>
      <c r="Q47" s="42"/>
    </row>
    <row r="48" spans="1:17" s="45" customFormat="1" ht="20.3" customHeight="1">
      <c r="A48" s="44"/>
      <c r="B48" s="44" t="s">
        <v>126</v>
      </c>
      <c r="C48" s="39"/>
      <c r="D48" s="39"/>
      <c r="E48" s="46"/>
      <c r="F48" s="46"/>
      <c r="G48" s="46"/>
      <c r="H48" s="46"/>
      <c r="I48" s="58">
        <f>SUM(I10:I40,I46:I47)</f>
        <v>156159</v>
      </c>
      <c r="J48" s="237"/>
      <c r="K48" s="58">
        <f>SUM(K10:K40,K46:K47)</f>
        <v>-17655</v>
      </c>
      <c r="L48" s="237"/>
      <c r="M48" s="58">
        <f>SUM(M10:M40,M46:M47)</f>
        <v>178065</v>
      </c>
      <c r="N48" s="237"/>
      <c r="O48" s="58">
        <f>SUM(O10:O40,O46:O47)</f>
        <v>-84944</v>
      </c>
      <c r="P48" s="49"/>
      <c r="Q48" s="42"/>
    </row>
    <row r="49" spans="1:17" s="45" customFormat="1">
      <c r="A49" s="44"/>
      <c r="C49" s="39" t="s">
        <v>84</v>
      </c>
      <c r="D49" s="39"/>
      <c r="E49" s="46"/>
      <c r="F49" s="46"/>
      <c r="G49" s="46"/>
      <c r="H49" s="46"/>
      <c r="I49" s="10">
        <v>-55157</v>
      </c>
      <c r="J49" s="72"/>
      <c r="K49" s="10">
        <f>-76535+7313</f>
        <v>-69222</v>
      </c>
      <c r="L49" s="293"/>
      <c r="M49" s="10">
        <v>-55823</v>
      </c>
      <c r="N49" s="160"/>
      <c r="O49" s="10">
        <f>-62513+3551</f>
        <v>-58962</v>
      </c>
      <c r="P49" s="49"/>
      <c r="Q49" s="42"/>
    </row>
    <row r="50" spans="1:17" s="45" customFormat="1">
      <c r="A50" s="44"/>
      <c r="C50" s="39" t="s">
        <v>83</v>
      </c>
      <c r="D50" s="39"/>
      <c r="E50" s="46"/>
      <c r="G50" s="46"/>
      <c r="H50" s="46"/>
      <c r="I50" s="10">
        <v>5376</v>
      </c>
      <c r="J50" s="47"/>
      <c r="K50" s="10">
        <v>10458</v>
      </c>
      <c r="L50" s="47"/>
      <c r="M50" s="10">
        <v>5457</v>
      </c>
      <c r="N50" s="48"/>
      <c r="O50" s="10">
        <v>11060</v>
      </c>
      <c r="P50" s="49"/>
      <c r="Q50" s="42"/>
    </row>
    <row r="51" spans="1:17" s="45" customFormat="1">
      <c r="A51" s="44"/>
      <c r="C51" s="39" t="s">
        <v>73</v>
      </c>
      <c r="D51" s="39"/>
      <c r="E51" s="46"/>
      <c r="F51" s="46"/>
      <c r="G51" s="46"/>
      <c r="H51" s="46"/>
      <c r="I51" s="10">
        <v>-5131</v>
      </c>
      <c r="J51" s="47"/>
      <c r="K51" s="10">
        <v>-6022</v>
      </c>
      <c r="L51" s="47"/>
      <c r="M51" s="10">
        <v>-5099</v>
      </c>
      <c r="N51" s="48"/>
      <c r="O51" s="10">
        <v>-4595</v>
      </c>
      <c r="P51" s="49"/>
      <c r="Q51" s="42"/>
    </row>
    <row r="52" spans="1:17" s="43" customFormat="1">
      <c r="A52" s="44" t="s">
        <v>127</v>
      </c>
      <c r="B52" s="44"/>
      <c r="C52" s="39"/>
      <c r="D52" s="39"/>
      <c r="F52" s="39"/>
      <c r="G52" s="50"/>
      <c r="H52" s="50"/>
      <c r="I52" s="58">
        <f>SUM(I48:I51)</f>
        <v>101247</v>
      </c>
      <c r="J52" s="13"/>
      <c r="K52" s="58">
        <f>SUM(K48:K51)</f>
        <v>-82441</v>
      </c>
      <c r="L52" s="13"/>
      <c r="M52" s="58">
        <f>SUM(M48:M51)</f>
        <v>122600</v>
      </c>
      <c r="N52" s="13"/>
      <c r="O52" s="58">
        <f>SUM(O48:O51)</f>
        <v>-137441</v>
      </c>
      <c r="P52" s="41"/>
      <c r="Q52" s="42"/>
    </row>
    <row r="53" spans="1:17" s="43" customFormat="1">
      <c r="A53" s="44"/>
      <c r="B53" s="44"/>
      <c r="C53" s="39"/>
      <c r="D53" s="39"/>
      <c r="F53" s="39"/>
      <c r="G53" s="50"/>
      <c r="H53" s="50"/>
      <c r="I53" s="33"/>
      <c r="J53" s="13"/>
      <c r="K53" s="33"/>
      <c r="L53" s="13"/>
      <c r="M53" s="33"/>
      <c r="N53" s="13"/>
      <c r="O53" s="33"/>
      <c r="P53" s="41"/>
      <c r="Q53" s="42"/>
    </row>
    <row r="54" spans="1:17" s="43" customFormat="1">
      <c r="A54" s="44" t="s">
        <v>74</v>
      </c>
      <c r="B54" s="44"/>
      <c r="C54" s="39"/>
      <c r="D54" s="39"/>
      <c r="F54" s="39"/>
      <c r="G54" s="50"/>
      <c r="H54" s="50"/>
      <c r="I54" s="28"/>
      <c r="J54" s="13"/>
      <c r="K54" s="33"/>
      <c r="L54" s="67"/>
      <c r="M54" s="161"/>
      <c r="N54" s="13"/>
      <c r="O54" s="162"/>
      <c r="P54" s="41"/>
      <c r="Q54" s="42"/>
    </row>
    <row r="55" spans="1:17" s="43" customFormat="1">
      <c r="A55" s="44"/>
      <c r="B55" s="44"/>
      <c r="C55" s="321" t="s">
        <v>232</v>
      </c>
      <c r="D55" s="321"/>
      <c r="F55" s="39"/>
      <c r="G55" s="50"/>
      <c r="H55" s="50"/>
      <c r="I55" s="41"/>
      <c r="J55" s="4"/>
      <c r="K55" s="10"/>
      <c r="L55" s="35"/>
      <c r="M55" s="41"/>
      <c r="N55" s="4"/>
      <c r="O55" s="8"/>
      <c r="P55" s="41"/>
      <c r="Q55" s="42"/>
    </row>
    <row r="56" spans="1:17" s="43" customFormat="1">
      <c r="A56" s="44"/>
      <c r="B56" s="44"/>
      <c r="C56" s="321"/>
      <c r="D56" s="321" t="s">
        <v>233</v>
      </c>
      <c r="F56" s="39"/>
      <c r="G56" s="50"/>
      <c r="H56" s="50"/>
      <c r="I56" s="41">
        <v>0</v>
      </c>
      <c r="J56" s="4"/>
      <c r="K56" s="8">
        <f>21492-100000</f>
        <v>-78508</v>
      </c>
      <c r="L56" s="35"/>
      <c r="M56" s="41">
        <v>0</v>
      </c>
      <c r="N56" s="4"/>
      <c r="O56" s="8">
        <v>0</v>
      </c>
      <c r="P56" s="41"/>
      <c r="Q56" s="42"/>
    </row>
    <row r="57" spans="1:17" s="43" customFormat="1">
      <c r="A57" s="44"/>
      <c r="B57" s="44"/>
      <c r="C57" s="280" t="s">
        <v>158</v>
      </c>
      <c r="D57" s="39"/>
      <c r="F57" s="39"/>
      <c r="G57" s="50"/>
      <c r="H57" s="50"/>
      <c r="I57" s="8">
        <v>0</v>
      </c>
      <c r="J57" s="6"/>
      <c r="K57" s="10">
        <v>0</v>
      </c>
      <c r="L57" s="1"/>
      <c r="M57" s="8">
        <v>-2000</v>
      </c>
      <c r="N57" s="6"/>
      <c r="O57" s="8">
        <v>-80000</v>
      </c>
      <c r="P57" s="39"/>
      <c r="Q57" s="42"/>
    </row>
    <row r="58" spans="1:17" s="43" customFormat="1">
      <c r="A58" s="44"/>
      <c r="B58" s="44"/>
      <c r="C58" s="39" t="s">
        <v>210</v>
      </c>
      <c r="D58" s="39"/>
      <c r="E58" s="39"/>
      <c r="F58" s="39"/>
      <c r="G58" s="39"/>
      <c r="H58" s="39"/>
      <c r="I58" s="10">
        <v>-6275</v>
      </c>
      <c r="J58" s="1"/>
      <c r="K58" s="10">
        <f>-12658+1002</f>
        <v>-11656</v>
      </c>
      <c r="L58" s="1"/>
      <c r="M58" s="10">
        <v>-292</v>
      </c>
      <c r="N58" s="1"/>
      <c r="O58" s="10">
        <v>-1066</v>
      </c>
      <c r="P58" s="41"/>
      <c r="Q58" s="42"/>
    </row>
    <row r="59" spans="1:17" s="43" customFormat="1">
      <c r="A59" s="44"/>
      <c r="B59" s="44"/>
      <c r="C59" s="321" t="s">
        <v>212</v>
      </c>
      <c r="D59" s="39"/>
      <c r="E59" s="39"/>
      <c r="F59" s="39"/>
      <c r="G59" s="39"/>
      <c r="H59" s="39"/>
      <c r="I59" s="10">
        <v>0</v>
      </c>
      <c r="J59" s="1"/>
      <c r="K59" s="10">
        <v>-4535</v>
      </c>
      <c r="L59" s="1"/>
      <c r="M59" s="10">
        <v>0</v>
      </c>
      <c r="N59" s="1"/>
      <c r="O59" s="10">
        <v>-4535</v>
      </c>
      <c r="P59" s="41"/>
      <c r="Q59" s="42"/>
    </row>
    <row r="60" spans="1:17" s="43" customFormat="1">
      <c r="A60" s="44"/>
      <c r="B60" s="44"/>
      <c r="C60" s="39" t="s">
        <v>239</v>
      </c>
      <c r="D60" s="39"/>
      <c r="F60" s="39"/>
      <c r="G60" s="50"/>
      <c r="H60" s="50"/>
      <c r="I60" s="10">
        <v>0</v>
      </c>
      <c r="J60" s="6"/>
      <c r="K60" s="10">
        <v>-5500</v>
      </c>
      <c r="L60" s="1"/>
      <c r="M60" s="10">
        <v>-20000</v>
      </c>
      <c r="N60" s="6"/>
      <c r="O60" s="324">
        <v>-25071</v>
      </c>
      <c r="P60" s="41"/>
      <c r="Q60" s="42"/>
    </row>
    <row r="61" spans="1:17" s="43" customFormat="1">
      <c r="A61" s="44"/>
      <c r="B61" s="44"/>
      <c r="C61" s="39" t="s">
        <v>240</v>
      </c>
      <c r="D61" s="39"/>
      <c r="F61" s="39"/>
      <c r="G61" s="50"/>
      <c r="H61" s="50"/>
      <c r="I61" s="10">
        <v>-5000</v>
      </c>
      <c r="J61" s="6"/>
      <c r="K61" s="10">
        <v>0</v>
      </c>
      <c r="L61" s="1"/>
      <c r="M61" s="10">
        <v>-5000</v>
      </c>
      <c r="N61" s="6"/>
      <c r="O61" s="10">
        <v>0</v>
      </c>
      <c r="P61" s="41"/>
      <c r="Q61" s="42"/>
    </row>
    <row r="62" spans="1:17" s="43" customFormat="1">
      <c r="A62" s="44"/>
      <c r="B62" s="44"/>
      <c r="C62" s="39" t="s">
        <v>247</v>
      </c>
      <c r="D62" s="39"/>
      <c r="F62" s="39"/>
      <c r="G62" s="50"/>
      <c r="H62" s="50"/>
      <c r="I62" s="10">
        <v>500</v>
      </c>
      <c r="J62" s="6"/>
      <c r="K62" s="10">
        <v>0</v>
      </c>
      <c r="L62" s="1"/>
      <c r="M62" s="10">
        <v>500</v>
      </c>
      <c r="N62" s="6"/>
      <c r="O62" s="10">
        <v>0</v>
      </c>
      <c r="P62" s="41"/>
      <c r="Q62" s="42"/>
    </row>
    <row r="63" spans="1:17" s="43" customFormat="1">
      <c r="A63" s="44"/>
      <c r="B63" s="44"/>
      <c r="C63" s="39" t="s">
        <v>248</v>
      </c>
      <c r="D63" s="39"/>
      <c r="F63" s="39"/>
      <c r="G63" s="50"/>
      <c r="H63" s="50"/>
      <c r="I63" s="326">
        <v>1606</v>
      </c>
      <c r="J63" s="221"/>
      <c r="K63" s="11">
        <v>1333</v>
      </c>
      <c r="L63" s="276"/>
      <c r="M63" s="326">
        <v>860</v>
      </c>
      <c r="N63" s="221"/>
      <c r="O63" s="11">
        <v>929</v>
      </c>
      <c r="P63" s="41"/>
      <c r="Q63" s="42"/>
    </row>
    <row r="64" spans="1:17" s="43" customFormat="1">
      <c r="A64" s="44" t="s">
        <v>128</v>
      </c>
      <c r="B64" s="44"/>
      <c r="C64" s="39"/>
      <c r="D64" s="39"/>
      <c r="F64" s="39"/>
      <c r="G64" s="50"/>
      <c r="H64" s="50"/>
      <c r="I64" s="58">
        <f>SUM(I55:I63)</f>
        <v>-9169</v>
      </c>
      <c r="J64" s="13"/>
      <c r="K64" s="58">
        <f>SUM(K55:K63)</f>
        <v>-98866</v>
      </c>
      <c r="L64" s="13"/>
      <c r="M64" s="58">
        <f>SUM(M55:M63)</f>
        <v>-25932</v>
      </c>
      <c r="N64" s="13"/>
      <c r="O64" s="58">
        <f>SUM(O55:O63)</f>
        <v>-109743</v>
      </c>
      <c r="P64" s="41"/>
      <c r="Q64" s="42"/>
    </row>
    <row r="65" spans="1:17" s="43" customFormat="1">
      <c r="A65" s="44"/>
      <c r="B65" s="44"/>
      <c r="C65" s="39"/>
      <c r="D65" s="39"/>
      <c r="F65" s="39"/>
      <c r="G65" s="50"/>
      <c r="H65" s="50"/>
      <c r="I65" s="28"/>
      <c r="J65" s="13"/>
      <c r="K65" s="33"/>
      <c r="L65" s="13"/>
      <c r="M65" s="28"/>
      <c r="N65" s="13"/>
      <c r="O65" s="33"/>
      <c r="P65" s="41"/>
      <c r="Q65" s="42"/>
    </row>
    <row r="66" spans="1:17" s="23" customFormat="1" ht="20.45" customHeight="1">
      <c r="A66" s="92"/>
      <c r="B66" s="92"/>
      <c r="C66" s="92"/>
      <c r="D66" s="92"/>
      <c r="E66" s="73"/>
      <c r="F66" s="73"/>
      <c r="G66" s="73"/>
      <c r="H66" s="73"/>
      <c r="I66" s="52"/>
      <c r="J66" s="94"/>
      <c r="K66" s="152"/>
      <c r="L66" s="94"/>
      <c r="M66" s="27"/>
      <c r="N66" s="94"/>
      <c r="O66" s="153" t="str">
        <f>O6</f>
        <v>(Unit : Thousand Baht)</v>
      </c>
      <c r="P66" s="151"/>
    </row>
    <row r="67" spans="1:17" s="56" customFormat="1" ht="20.45" customHeight="1">
      <c r="A67" s="97"/>
      <c r="B67" s="97"/>
      <c r="C67" s="39"/>
      <c r="D67" s="97"/>
      <c r="E67" s="98"/>
      <c r="F67" s="98"/>
      <c r="G67" s="98"/>
      <c r="H67" s="98"/>
      <c r="I67" s="358" t="str">
        <f>I7</f>
        <v xml:space="preserve">Consolidated </v>
      </c>
      <c r="J67" s="364"/>
      <c r="K67" s="364"/>
      <c r="L67" s="100"/>
      <c r="M67" s="364" t="str">
        <f>M7</f>
        <v>Separate</v>
      </c>
      <c r="N67" s="364"/>
      <c r="O67" s="364"/>
      <c r="P67" s="140"/>
    </row>
    <row r="68" spans="1:17" s="56" customFormat="1" ht="20.45" customHeight="1">
      <c r="A68" s="97"/>
      <c r="B68" s="97"/>
      <c r="C68" s="39"/>
      <c r="D68" s="97"/>
      <c r="E68" s="98"/>
      <c r="F68" s="98"/>
      <c r="G68" s="80"/>
      <c r="H68" s="98"/>
      <c r="I68" s="29" t="str">
        <f>I8</f>
        <v>2021</v>
      </c>
      <c r="J68" s="154"/>
      <c r="K68" s="182">
        <f>K8</f>
        <v>2020</v>
      </c>
      <c r="L68" s="154"/>
      <c r="M68" s="29" t="str">
        <f>M8</f>
        <v>2021</v>
      </c>
      <c r="N68" s="154"/>
      <c r="O68" s="182">
        <f>O8</f>
        <v>2020</v>
      </c>
      <c r="P68" s="140"/>
    </row>
    <row r="69" spans="1:17" s="43" customFormat="1">
      <c r="A69" s="44" t="s">
        <v>75</v>
      </c>
      <c r="B69" s="44"/>
      <c r="C69" s="39"/>
      <c r="D69" s="39"/>
      <c r="F69" s="39"/>
      <c r="G69" s="50"/>
      <c r="H69" s="50"/>
      <c r="I69" s="11"/>
      <c r="J69" s="6"/>
      <c r="K69" s="10"/>
      <c r="L69" s="6"/>
      <c r="M69" s="11"/>
      <c r="N69" s="1"/>
      <c r="O69" s="10"/>
      <c r="P69" s="41"/>
      <c r="Q69" s="42"/>
    </row>
    <row r="70" spans="1:17" s="43" customFormat="1">
      <c r="A70" s="44"/>
      <c r="B70" s="44"/>
      <c r="C70" s="39" t="s">
        <v>134</v>
      </c>
      <c r="D70" s="39"/>
      <c r="F70" s="39"/>
      <c r="G70" s="50"/>
      <c r="H70" s="50"/>
      <c r="I70" s="11">
        <v>498674</v>
      </c>
      <c r="J70" s="6"/>
      <c r="K70" s="11">
        <v>139774</v>
      </c>
      <c r="L70" s="6"/>
      <c r="M70" s="11">
        <v>498674</v>
      </c>
      <c r="N70" s="1"/>
      <c r="O70" s="11">
        <v>139774</v>
      </c>
      <c r="P70" s="41"/>
      <c r="Q70" s="42"/>
    </row>
    <row r="71" spans="1:17" s="43" customFormat="1">
      <c r="A71" s="44"/>
      <c r="B71" s="44"/>
      <c r="C71" s="321" t="s">
        <v>213</v>
      </c>
      <c r="D71" s="39"/>
      <c r="F71" s="39"/>
      <c r="G71" s="50"/>
      <c r="H71" s="50"/>
      <c r="I71" s="11">
        <v>0</v>
      </c>
      <c r="J71" s="6"/>
      <c r="K71" s="11">
        <v>420000</v>
      </c>
      <c r="L71" s="6"/>
      <c r="M71" s="11">
        <v>0</v>
      </c>
      <c r="N71" s="1"/>
      <c r="O71" s="342">
        <v>420000</v>
      </c>
      <c r="P71" s="41"/>
      <c r="Q71" s="42"/>
    </row>
    <row r="72" spans="1:17" s="43" customFormat="1">
      <c r="A72" s="39"/>
      <c r="B72" s="39"/>
      <c r="C72" s="39" t="s">
        <v>167</v>
      </c>
      <c r="D72" s="39"/>
      <c r="F72" s="39"/>
      <c r="G72" s="50"/>
      <c r="H72" s="50"/>
      <c r="I72" s="11">
        <v>90000</v>
      </c>
      <c r="J72" s="6"/>
      <c r="K72" s="342">
        <v>50000</v>
      </c>
      <c r="L72" s="6"/>
      <c r="M72" s="11">
        <v>90000</v>
      </c>
      <c r="N72" s="1"/>
      <c r="O72" s="342">
        <v>100000</v>
      </c>
      <c r="P72" s="41"/>
      <c r="Q72" s="42"/>
    </row>
    <row r="73" spans="1:17" s="43" customFormat="1">
      <c r="A73" s="39"/>
      <c r="B73" s="39"/>
      <c r="C73" s="39" t="s">
        <v>87</v>
      </c>
      <c r="D73" s="51"/>
      <c r="E73" s="51"/>
      <c r="F73" s="39"/>
      <c r="G73" s="50"/>
      <c r="H73" s="50"/>
      <c r="I73" s="10">
        <v>-407449</v>
      </c>
      <c r="J73" s="6"/>
      <c r="K73" s="324">
        <v>-561160</v>
      </c>
      <c r="L73" s="6"/>
      <c r="M73" s="10">
        <v>-413232</v>
      </c>
      <c r="N73" s="1"/>
      <c r="O73" s="324">
        <v>-549692</v>
      </c>
      <c r="P73" s="41"/>
      <c r="Q73" s="42"/>
    </row>
    <row r="74" spans="1:17" s="43" customFormat="1">
      <c r="A74" s="39"/>
      <c r="B74" s="39"/>
      <c r="C74" s="39" t="s">
        <v>168</v>
      </c>
      <c r="D74" s="51"/>
      <c r="E74" s="51"/>
      <c r="F74" s="39"/>
      <c r="G74" s="50"/>
      <c r="H74" s="50"/>
      <c r="I74" s="10">
        <v>-12765</v>
      </c>
      <c r="J74" s="6"/>
      <c r="K74" s="10">
        <v>-3210</v>
      </c>
      <c r="L74" s="6"/>
      <c r="M74" s="10">
        <v>-11871</v>
      </c>
      <c r="N74" s="1"/>
      <c r="O74" s="10">
        <v>-2200</v>
      </c>
      <c r="P74" s="41"/>
      <c r="Q74" s="42"/>
    </row>
    <row r="75" spans="1:17" s="43" customFormat="1">
      <c r="A75" s="39"/>
      <c r="B75" s="39"/>
      <c r="C75" s="39" t="s">
        <v>84</v>
      </c>
      <c r="D75" s="51"/>
      <c r="E75" s="51"/>
      <c r="F75" s="39"/>
      <c r="G75" s="50"/>
      <c r="H75" s="50"/>
      <c r="I75" s="10">
        <v>-29816</v>
      </c>
      <c r="J75" s="6"/>
      <c r="K75" s="10">
        <f>-15574-7313</f>
        <v>-22887</v>
      </c>
      <c r="L75" s="6"/>
      <c r="M75" s="10">
        <v>-26103</v>
      </c>
      <c r="N75" s="1"/>
      <c r="O75" s="10">
        <f>-15469-3551</f>
        <v>-19020</v>
      </c>
      <c r="P75" s="41"/>
      <c r="Q75" s="42"/>
    </row>
    <row r="76" spans="1:17" s="43" customFormat="1">
      <c r="A76" s="44" t="s">
        <v>129</v>
      </c>
      <c r="B76" s="44"/>
      <c r="C76" s="44"/>
      <c r="D76" s="44"/>
      <c r="E76" s="45"/>
      <c r="F76" s="44"/>
      <c r="G76" s="163"/>
      <c r="H76" s="163"/>
      <c r="I76" s="58">
        <f>SUM(I70:I75)</f>
        <v>138644</v>
      </c>
      <c r="J76" s="13"/>
      <c r="K76" s="58">
        <f>SUM(K70:K75)</f>
        <v>22517</v>
      </c>
      <c r="L76" s="13"/>
      <c r="M76" s="58">
        <f>SUM(M70:M75)</f>
        <v>137468</v>
      </c>
      <c r="N76" s="67"/>
      <c r="O76" s="58">
        <f>SUM(O70:O75)</f>
        <v>88862</v>
      </c>
      <c r="P76" s="41"/>
      <c r="Q76" s="42"/>
    </row>
    <row r="77" spans="1:17" s="43" customFormat="1" ht="18" customHeight="1">
      <c r="A77" s="39" t="s">
        <v>77</v>
      </c>
      <c r="B77" s="44"/>
      <c r="C77" s="44"/>
      <c r="D77" s="44"/>
      <c r="E77" s="45"/>
      <c r="F77" s="44"/>
      <c r="G77" s="163"/>
      <c r="H77" s="163"/>
      <c r="I77" s="33"/>
      <c r="J77" s="13"/>
      <c r="K77" s="33"/>
      <c r="L77" s="13"/>
      <c r="M77" s="33"/>
      <c r="N77" s="67"/>
      <c r="O77" s="33"/>
      <c r="P77" s="41"/>
      <c r="Q77" s="42"/>
    </row>
    <row r="78" spans="1:17" s="43" customFormat="1">
      <c r="A78" s="39"/>
      <c r="B78" s="39" t="s">
        <v>136</v>
      </c>
      <c r="C78" s="39"/>
      <c r="D78" s="39"/>
      <c r="E78" s="45"/>
      <c r="F78" s="44"/>
      <c r="G78" s="163"/>
      <c r="H78" s="163"/>
      <c r="I78" s="10">
        <f>+I76+I64+I52</f>
        <v>230722</v>
      </c>
      <c r="J78" s="6"/>
      <c r="K78" s="10">
        <f>+K76+K64+K52</f>
        <v>-158790</v>
      </c>
      <c r="L78" s="6"/>
      <c r="M78" s="10">
        <f>+M76+M64+M52</f>
        <v>234136</v>
      </c>
      <c r="N78" s="1"/>
      <c r="O78" s="10">
        <f>+O76+O64+O52</f>
        <v>-158322</v>
      </c>
      <c r="P78" s="41"/>
      <c r="Q78" s="42"/>
    </row>
    <row r="79" spans="1:17" s="43" customFormat="1">
      <c r="A79" s="39" t="s">
        <v>76</v>
      </c>
      <c r="B79" s="39"/>
      <c r="C79" s="39"/>
      <c r="D79" s="39"/>
      <c r="E79" s="45"/>
      <c r="F79" s="44"/>
      <c r="G79" s="163"/>
      <c r="H79" s="163"/>
      <c r="I79" s="12">
        <f>'EC Consol '!U13</f>
        <v>0</v>
      </c>
      <c r="J79" s="6"/>
      <c r="K79" s="12">
        <f>'EC Consol '!U20</f>
        <v>269</v>
      </c>
      <c r="L79" s="6"/>
      <c r="M79" s="12">
        <v>0</v>
      </c>
      <c r="N79" s="6"/>
      <c r="O79" s="14">
        <v>0</v>
      </c>
      <c r="P79" s="41"/>
      <c r="Q79" s="42"/>
    </row>
    <row r="80" spans="1:17" s="43" customFormat="1">
      <c r="A80" s="39" t="s">
        <v>77</v>
      </c>
      <c r="B80" s="39"/>
      <c r="C80" s="39"/>
      <c r="D80" s="39"/>
      <c r="E80" s="39"/>
      <c r="F80" s="39"/>
      <c r="G80" s="39"/>
      <c r="H80" s="39"/>
      <c r="I80" s="10">
        <f>I78+I79</f>
        <v>230722</v>
      </c>
      <c r="J80" s="6"/>
      <c r="K80" s="10">
        <f>K78+K79</f>
        <v>-158521</v>
      </c>
      <c r="L80" s="6"/>
      <c r="M80" s="10">
        <f>M78+M79</f>
        <v>234136</v>
      </c>
      <c r="N80" s="1"/>
      <c r="O80" s="10">
        <f>O78+O79</f>
        <v>-158322</v>
      </c>
      <c r="P80" s="41"/>
      <c r="Q80" s="42"/>
    </row>
    <row r="81" spans="1:17" s="43" customFormat="1">
      <c r="A81" s="39" t="s">
        <v>194</v>
      </c>
      <c r="B81" s="39"/>
      <c r="C81" s="39"/>
      <c r="D81" s="39"/>
      <c r="F81" s="39"/>
      <c r="G81" s="50"/>
      <c r="H81" s="50"/>
      <c r="I81" s="3">
        <f>SP!K12</f>
        <v>351172</v>
      </c>
      <c r="J81" s="6"/>
      <c r="K81" s="8">
        <v>411617</v>
      </c>
      <c r="L81" s="6"/>
      <c r="M81" s="3">
        <f>SP!O12</f>
        <v>340580</v>
      </c>
      <c r="N81" s="1"/>
      <c r="O81" s="8">
        <v>403201</v>
      </c>
      <c r="P81" s="41"/>
      <c r="Q81" s="42"/>
    </row>
    <row r="82" spans="1:17" s="43" customFormat="1" ht="20.75" thickBot="1">
      <c r="A82" s="363" t="s">
        <v>195</v>
      </c>
      <c r="B82" s="363"/>
      <c r="C82" s="363"/>
      <c r="D82" s="363"/>
      <c r="E82" s="363"/>
      <c r="F82" s="363"/>
      <c r="G82" s="363"/>
      <c r="H82" s="55"/>
      <c r="I82" s="208">
        <f>SUM(I80:I81)</f>
        <v>581894</v>
      </c>
      <c r="J82" s="6"/>
      <c r="K82" s="62">
        <f>SUM(K80:K81)</f>
        <v>253096</v>
      </c>
      <c r="L82" s="13"/>
      <c r="M82" s="60">
        <f>SUM(M80:M81)</f>
        <v>574716</v>
      </c>
      <c r="N82" s="67"/>
      <c r="O82" s="62">
        <f>SUM(O80:O81)</f>
        <v>244879</v>
      </c>
      <c r="P82" s="41"/>
      <c r="Q82" s="42"/>
    </row>
    <row r="83" spans="1:17" s="23" customFormat="1" ht="5.2" customHeight="1" thickTop="1">
      <c r="A83" s="92"/>
      <c r="B83" s="92"/>
      <c r="C83" s="92"/>
      <c r="D83" s="92"/>
      <c r="E83" s="73"/>
      <c r="F83" s="73"/>
      <c r="G83" s="73"/>
      <c r="H83" s="73"/>
      <c r="I83" s="54"/>
      <c r="J83" s="73"/>
      <c r="K83" s="74"/>
      <c r="L83" s="73"/>
      <c r="M83" s="75"/>
      <c r="N83" s="73"/>
      <c r="O83" s="164"/>
      <c r="P83" s="151"/>
    </row>
    <row r="84" spans="1:17" s="43" customFormat="1">
      <c r="A84" s="7" t="s">
        <v>249</v>
      </c>
      <c r="B84" s="55"/>
      <c r="C84" s="55"/>
      <c r="D84" s="55"/>
      <c r="E84" s="55"/>
      <c r="F84" s="55"/>
      <c r="G84" s="55"/>
      <c r="H84" s="55"/>
      <c r="I84" s="54"/>
      <c r="J84" s="165"/>
      <c r="K84" s="166"/>
      <c r="L84" s="167"/>
      <c r="M84" s="54"/>
      <c r="N84" s="142"/>
      <c r="O84" s="168"/>
      <c r="P84" s="41"/>
      <c r="Q84" s="42"/>
    </row>
    <row r="85" spans="1:17" s="43" customFormat="1">
      <c r="A85" s="55"/>
      <c r="B85" s="55"/>
      <c r="C85" s="229" t="s">
        <v>0</v>
      </c>
      <c r="D85" s="217" t="s">
        <v>176</v>
      </c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1"/>
      <c r="P85" s="41"/>
      <c r="Q85" s="42"/>
    </row>
    <row r="86" spans="1:17" s="43" customFormat="1">
      <c r="A86" s="55"/>
      <c r="B86" s="322"/>
      <c r="C86" s="232"/>
      <c r="D86" s="217" t="s">
        <v>85</v>
      </c>
      <c r="E86" s="232"/>
      <c r="F86" s="233"/>
      <c r="G86" s="234"/>
      <c r="H86" s="235"/>
      <c r="I86" s="236"/>
      <c r="J86" s="235"/>
      <c r="K86" s="235"/>
      <c r="L86" s="235"/>
      <c r="M86" s="236"/>
      <c r="N86" s="235"/>
      <c r="O86" s="231"/>
      <c r="P86" s="41"/>
      <c r="Q86" s="42"/>
    </row>
    <row r="87" spans="1:17" s="43" customFormat="1">
      <c r="A87" s="322"/>
      <c r="B87" s="327"/>
      <c r="C87" s="331" t="s">
        <v>1</v>
      </c>
      <c r="D87" s="126" t="s">
        <v>223</v>
      </c>
      <c r="E87" s="332"/>
      <c r="F87" s="233"/>
      <c r="G87" s="234"/>
      <c r="H87" s="235"/>
      <c r="I87" s="236"/>
      <c r="J87" s="235"/>
      <c r="K87" s="235"/>
      <c r="L87" s="235"/>
      <c r="M87" s="236"/>
      <c r="N87" s="235"/>
      <c r="O87" s="231"/>
      <c r="P87" s="41"/>
      <c r="Q87" s="42"/>
    </row>
    <row r="88" spans="1:17" s="43" customFormat="1">
      <c r="A88" s="322"/>
      <c r="B88" s="327"/>
      <c r="C88" s="333"/>
      <c r="D88" s="126" t="s">
        <v>251</v>
      </c>
      <c r="E88" s="332"/>
      <c r="F88" s="233"/>
      <c r="G88" s="234"/>
      <c r="H88" s="235"/>
      <c r="I88" s="236"/>
      <c r="J88" s="235"/>
      <c r="K88" s="235"/>
      <c r="L88" s="235"/>
      <c r="M88" s="236"/>
      <c r="N88" s="235"/>
      <c r="O88" s="231"/>
      <c r="P88" s="41"/>
      <c r="Q88" s="42"/>
    </row>
    <row r="89" spans="1:17" s="43" customFormat="1">
      <c r="A89" s="322"/>
      <c r="B89" s="327"/>
      <c r="C89" s="333"/>
      <c r="D89" s="126" t="s">
        <v>235</v>
      </c>
      <c r="E89" s="332"/>
      <c r="F89" s="233"/>
      <c r="G89" s="234"/>
      <c r="H89" s="235"/>
      <c r="I89" s="236"/>
      <c r="J89" s="235"/>
      <c r="K89" s="235"/>
      <c r="L89" s="235"/>
      <c r="M89" s="236"/>
      <c r="N89" s="235"/>
      <c r="O89" s="231"/>
      <c r="P89" s="41"/>
      <c r="Q89" s="42"/>
    </row>
    <row r="90" spans="1:17" s="43" customFormat="1">
      <c r="A90" s="322"/>
      <c r="B90" s="327"/>
      <c r="C90" s="331" t="s">
        <v>2</v>
      </c>
      <c r="D90" s="126" t="s">
        <v>222</v>
      </c>
      <c r="E90" s="332"/>
      <c r="F90" s="233"/>
      <c r="G90" s="234"/>
      <c r="H90" s="235"/>
      <c r="I90" s="236"/>
      <c r="J90" s="235"/>
      <c r="K90" s="235"/>
      <c r="L90" s="235"/>
      <c r="M90" s="236"/>
      <c r="N90" s="235"/>
      <c r="O90" s="231"/>
      <c r="P90" s="41"/>
      <c r="Q90" s="42"/>
    </row>
    <row r="91" spans="1:17" s="43" customFormat="1">
      <c r="A91" s="322"/>
      <c r="B91" s="327"/>
      <c r="C91" s="333"/>
      <c r="D91" s="126" t="s">
        <v>236</v>
      </c>
      <c r="E91" s="332"/>
      <c r="F91" s="233"/>
      <c r="G91" s="234"/>
      <c r="H91" s="235"/>
      <c r="I91" s="236"/>
      <c r="J91" s="235"/>
      <c r="K91" s="235"/>
      <c r="L91" s="235"/>
      <c r="M91" s="236"/>
      <c r="N91" s="235"/>
      <c r="O91" s="231"/>
      <c r="P91" s="41"/>
      <c r="Q91" s="42"/>
    </row>
    <row r="92" spans="1:17">
      <c r="C92" s="229" t="s">
        <v>146</v>
      </c>
      <c r="D92" s="217" t="s">
        <v>200</v>
      </c>
      <c r="Q92" s="42"/>
    </row>
    <row r="93" spans="1:17">
      <c r="D93" s="217" t="s">
        <v>237</v>
      </c>
      <c r="Q93" s="42"/>
    </row>
    <row r="94" spans="1:17">
      <c r="C94" s="229" t="s">
        <v>220</v>
      </c>
      <c r="D94" s="217" t="s">
        <v>201</v>
      </c>
      <c r="Q94" s="42"/>
    </row>
    <row r="95" spans="1:17">
      <c r="D95" s="217" t="s">
        <v>238</v>
      </c>
      <c r="Q95" s="42"/>
    </row>
    <row r="96" spans="1:17">
      <c r="D96" s="217" t="s">
        <v>181</v>
      </c>
      <c r="Q96" s="42"/>
    </row>
    <row r="97" spans="3:17">
      <c r="C97" s="16" t="s">
        <v>221</v>
      </c>
      <c r="D97" s="18" t="s">
        <v>196</v>
      </c>
      <c r="Q97" s="42"/>
    </row>
    <row r="98" spans="3:17">
      <c r="D98" s="217" t="s">
        <v>182</v>
      </c>
      <c r="Q98" s="42"/>
    </row>
    <row r="99" spans="3:17">
      <c r="D99" s="217" t="s">
        <v>207</v>
      </c>
      <c r="Q99" s="42"/>
    </row>
  </sheetData>
  <mergeCells count="10">
    <mergeCell ref="A82:G82"/>
    <mergeCell ref="A3:O3"/>
    <mergeCell ref="A4:O4"/>
    <mergeCell ref="A5:O5"/>
    <mergeCell ref="I7:K7"/>
    <mergeCell ref="M7:O7"/>
    <mergeCell ref="I42:K42"/>
    <mergeCell ref="M42:O42"/>
    <mergeCell ref="I67:K67"/>
    <mergeCell ref="M67:O67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0" max="14" man="1"/>
    <brk id="6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(9M)</vt:lpstr>
      <vt:lpstr>EC Consol </vt:lpstr>
      <vt:lpstr>EC Separate </vt:lpstr>
      <vt:lpstr>CF</vt:lpstr>
      <vt:lpstr>CF!Print_Area</vt:lpstr>
      <vt:lpstr>'CI (3M)'!Print_Area</vt:lpstr>
      <vt:lpstr>'CI (9M)'!Print_Area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(9M)'!Print_Titles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GG</cp:lastModifiedBy>
  <cp:lastPrinted>2021-11-11T02:52:53Z</cp:lastPrinted>
  <dcterms:created xsi:type="dcterms:W3CDTF">2015-02-26T16:57:45Z</dcterms:created>
  <dcterms:modified xsi:type="dcterms:W3CDTF">2021-11-12T11:00:14Z</dcterms:modified>
</cp:coreProperties>
</file>