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ate1904="1" codeName="ThisWorkbook" defaultThemeVersion="124226"/>
  <bookViews>
    <workbookView xWindow="11070" yWindow="-15" windowWidth="11115" windowHeight="8700" activeTab="4"/>
  </bookViews>
  <sheets>
    <sheet name="BS" sheetId="1" r:id="rId1"/>
    <sheet name="PL" sheetId="9" r:id="rId2"/>
    <sheet name="CH_Con" sheetId="8" r:id="rId3"/>
    <sheet name="CHANGE (SE)" sheetId="6" r:id="rId4"/>
    <sheet name="CF" sheetId="3" r:id="rId5"/>
  </sheets>
  <definedNames>
    <definedName name="_xlnm.Print_Area" localSheetId="0">BS!$A$1:$N$91</definedName>
    <definedName name="_xlnm.Print_Area" localSheetId="4">CF!$A$1:$L$75</definedName>
    <definedName name="_xlnm.Print_Area" localSheetId="2">CH_Con!$A$1:$N$22</definedName>
    <definedName name="_xlnm.Print_Area" localSheetId="3">'CHANGE (SE)'!$A$1:$J$22</definedName>
    <definedName name="_xlnm.Print_Area" localSheetId="1">PL!$A$1:$N$110</definedName>
    <definedName name="_xlnm.Print_Titles" localSheetId="4">CF!$1:$8</definedName>
  </definedNames>
  <calcPr calcId="125725"/>
</workbook>
</file>

<file path=xl/calcChain.xml><?xml version="1.0" encoding="utf-8"?>
<calcChain xmlns="http://schemas.openxmlformats.org/spreadsheetml/2006/main">
  <c r="N85" i="9"/>
  <c r="L85"/>
  <c r="J85"/>
  <c r="H85"/>
  <c r="N30"/>
  <c r="L30"/>
  <c r="J30"/>
  <c r="H30"/>
  <c r="L70"/>
  <c r="H15"/>
  <c r="L15"/>
  <c r="L98" i="8" l="1"/>
  <c r="L99" i="3"/>
  <c r="L98" i="6"/>
  <c r="L102" i="9"/>
  <c r="H102"/>
  <c r="F59" i="3" l="1"/>
  <c r="F66"/>
  <c r="J66"/>
  <c r="J59"/>
  <c r="H21" i="6" l="1"/>
  <c r="L19" i="8"/>
  <c r="L21" s="1"/>
  <c r="H21"/>
  <c r="J19" i="6" l="1"/>
  <c r="J21" s="1"/>
  <c r="J19" i="8"/>
  <c r="N19" s="1"/>
  <c r="N21" s="1"/>
  <c r="H52" i="9"/>
  <c r="H47"/>
  <c r="H22"/>
  <c r="H23" s="1"/>
  <c r="H32" l="1"/>
  <c r="H35" s="1"/>
  <c r="J21" i="8"/>
  <c r="H107" i="9"/>
  <c r="H77"/>
  <c r="H70"/>
  <c r="H87" i="1"/>
  <c r="H89" s="1"/>
  <c r="H78" i="9" l="1"/>
  <c r="H87" s="1"/>
  <c r="H90" s="1"/>
  <c r="F28" i="3" s="1"/>
  <c r="F42" s="1"/>
  <c r="F46" s="1"/>
  <c r="F68" s="1"/>
  <c r="F70" s="1"/>
  <c r="H70" i="1"/>
  <c r="H60"/>
  <c r="H35"/>
  <c r="H20"/>
  <c r="H71" l="1"/>
  <c r="H91" s="1"/>
  <c r="H37"/>
  <c r="L52" i="9"/>
  <c r="L22"/>
  <c r="L23" s="1"/>
  <c r="L32" l="1"/>
  <c r="L107"/>
  <c r="L77"/>
  <c r="L78" s="1"/>
  <c r="L87" s="1"/>
  <c r="L90" s="1"/>
  <c r="J28" i="3" s="1"/>
  <c r="J42" s="1"/>
  <c r="J46" s="1"/>
  <c r="J68" s="1"/>
  <c r="J70" s="1"/>
  <c r="L87" i="1"/>
  <c r="L70"/>
  <c r="L60"/>
  <c r="L35"/>
  <c r="L20"/>
  <c r="L35" i="9" l="1"/>
  <c r="L47"/>
  <c r="L37" i="1"/>
  <c r="L89"/>
  <c r="L71"/>
  <c r="L66" i="3"/>
  <c r="L59"/>
  <c r="H59"/>
  <c r="H66"/>
  <c r="H22" i="6"/>
  <c r="F21"/>
  <c r="F22" s="1"/>
  <c r="D21"/>
  <c r="D22" s="1"/>
  <c r="L22" i="8"/>
  <c r="H22"/>
  <c r="F21"/>
  <c r="F22" s="1"/>
  <c r="D21"/>
  <c r="D22" s="1"/>
  <c r="L28" i="3"/>
  <c r="L42" s="1"/>
  <c r="L46" s="1"/>
  <c r="H28"/>
  <c r="H42" s="1"/>
  <c r="H46" s="1"/>
  <c r="J17" i="6"/>
  <c r="J8"/>
  <c r="J17" i="8"/>
  <c r="N17" s="1"/>
  <c r="J9"/>
  <c r="N9" s="1"/>
  <c r="J60" i="1"/>
  <c r="F12" i="6"/>
  <c r="F13" s="1"/>
  <c r="D12"/>
  <c r="J11"/>
  <c r="J10"/>
  <c r="L13" i="8"/>
  <c r="F13"/>
  <c r="D13"/>
  <c r="J12"/>
  <c r="N12" s="1"/>
  <c r="H13"/>
  <c r="J105" i="9"/>
  <c r="J107" s="1"/>
  <c r="J102"/>
  <c r="N105"/>
  <c r="N107" s="1"/>
  <c r="N102"/>
  <c r="J77"/>
  <c r="J70"/>
  <c r="N77"/>
  <c r="N70"/>
  <c r="J50"/>
  <c r="J52" s="1"/>
  <c r="J47"/>
  <c r="N50"/>
  <c r="N52" s="1"/>
  <c r="N47"/>
  <c r="N22"/>
  <c r="N15"/>
  <c r="J22"/>
  <c r="J15"/>
  <c r="N87" i="1"/>
  <c r="N89" s="1"/>
  <c r="J87"/>
  <c r="J89" s="1"/>
  <c r="N70"/>
  <c r="J70"/>
  <c r="N60"/>
  <c r="N35"/>
  <c r="J35"/>
  <c r="N20"/>
  <c r="J20"/>
  <c r="N23" i="9" l="1"/>
  <c r="L91" i="1"/>
  <c r="N22" i="8"/>
  <c r="J22"/>
  <c r="J22" i="6"/>
  <c r="N37" i="1"/>
  <c r="L68" i="3"/>
  <c r="L70" s="1"/>
  <c r="H68"/>
  <c r="H70" s="1"/>
  <c r="N78" i="9"/>
  <c r="L14" i="8"/>
  <c r="J71" i="1"/>
  <c r="J91" s="1"/>
  <c r="N71"/>
  <c r="N91" s="1"/>
  <c r="J37"/>
  <c r="J11" i="8"/>
  <c r="J13" s="1"/>
  <c r="F14"/>
  <c r="D13" i="6"/>
  <c r="J12"/>
  <c r="J13" s="1"/>
  <c r="H12"/>
  <c r="H13" s="1"/>
  <c r="H14" i="8"/>
  <c r="D14"/>
  <c r="J78" i="9"/>
  <c r="J23"/>
  <c r="N32" l="1"/>
  <c r="N35" s="1"/>
  <c r="J87"/>
  <c r="J90" s="1"/>
  <c r="J32"/>
  <c r="J35" s="1"/>
  <c r="N87"/>
  <c r="N90" s="1"/>
  <c r="N11" i="8"/>
  <c r="N13" s="1"/>
  <c r="N14" s="1"/>
  <c r="J14"/>
  <c r="S36" i="3" l="1"/>
  <c r="T36" s="1"/>
  <c r="S30"/>
  <c r="T30" s="1"/>
  <c r="W35"/>
  <c r="X10"/>
  <c r="Y10" s="1"/>
  <c r="X30"/>
  <c r="Y30" s="1"/>
  <c r="X36"/>
  <c r="Y36" s="1"/>
  <c r="V36"/>
  <c r="W36" s="1"/>
  <c r="V30"/>
  <c r="W30" s="1"/>
  <c r="W13"/>
  <c r="Y69"/>
  <c r="W69"/>
  <c r="Y67"/>
  <c r="W67"/>
  <c r="Y66"/>
  <c r="W66"/>
  <c r="Y63"/>
  <c r="W63"/>
  <c r="Y61"/>
  <c r="W61"/>
  <c r="Y57"/>
  <c r="W57"/>
  <c r="Y54"/>
  <c r="W54"/>
  <c r="Y49"/>
  <c r="W49"/>
  <c r="Y48"/>
  <c r="W48"/>
  <c r="Y46"/>
  <c r="W46"/>
  <c r="Y43"/>
  <c r="W43"/>
  <c r="Y42"/>
  <c r="W42"/>
  <c r="Y35"/>
  <c r="Y32"/>
  <c r="W32"/>
  <c r="W28"/>
  <c r="Y26"/>
  <c r="W26"/>
  <c r="Y24"/>
  <c r="W24"/>
  <c r="Y21"/>
  <c r="W21"/>
  <c r="Y19"/>
  <c r="W19"/>
  <c r="Y17"/>
  <c r="W17"/>
  <c r="Y16"/>
  <c r="W16"/>
  <c r="Y13"/>
  <c r="W10"/>
  <c r="S10"/>
  <c r="S28" s="1"/>
  <c r="S59"/>
  <c r="T59" s="1"/>
  <c r="Y59"/>
  <c r="W68"/>
  <c r="W70"/>
  <c r="W59"/>
  <c r="T69"/>
  <c r="T67"/>
  <c r="S66"/>
  <c r="T66" s="1"/>
  <c r="T63"/>
  <c r="T61"/>
  <c r="T57"/>
  <c r="T54"/>
  <c r="T49"/>
  <c r="T48"/>
  <c r="T46"/>
  <c r="T43"/>
  <c r="T42"/>
  <c r="T35"/>
  <c r="T32"/>
  <c r="T29"/>
  <c r="T26"/>
  <c r="T24"/>
  <c r="T21"/>
  <c r="T19"/>
  <c r="T17"/>
  <c r="T16"/>
  <c r="T13"/>
  <c r="T11"/>
  <c r="R48"/>
  <c r="R49"/>
  <c r="R54"/>
  <c r="R57"/>
  <c r="R61"/>
  <c r="R63"/>
  <c r="R67"/>
  <c r="R69"/>
  <c r="R29"/>
  <c r="R30"/>
  <c r="R32"/>
  <c r="R35"/>
  <c r="R36"/>
  <c r="R42"/>
  <c r="R43"/>
  <c r="R46"/>
  <c r="R28"/>
  <c r="R11"/>
  <c r="R13"/>
  <c r="R16"/>
  <c r="R17"/>
  <c r="R19"/>
  <c r="R21"/>
  <c r="R24"/>
  <c r="R26"/>
  <c r="R10"/>
  <c r="Q66"/>
  <c r="R66" s="1"/>
  <c r="Q59"/>
  <c r="R59" s="1"/>
  <c r="Y68"/>
  <c r="Y70"/>
  <c r="S68" l="1"/>
  <c r="T68" s="1"/>
  <c r="Y28"/>
  <c r="Q68"/>
  <c r="T10"/>
  <c r="T28" s="1"/>
  <c r="S70" l="1"/>
  <c r="T70" s="1"/>
  <c r="Q70"/>
  <c r="R70" s="1"/>
  <c r="R68"/>
</calcChain>
</file>

<file path=xl/sharedStrings.xml><?xml version="1.0" encoding="utf-8"?>
<sst xmlns="http://schemas.openxmlformats.org/spreadsheetml/2006/main" count="376" uniqueCount="204">
  <si>
    <t>บริษัท โปรเฟสชั่นแนล เวสต์ เทคโนโลยี (1999)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</si>
  <si>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</si>
  <si>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</si>
  <si>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</si>
  <si>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</si>
  <si>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</si>
  <si>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31 ธันวาคม</t>
  </si>
  <si>
    <t xml:space="preserve">31 ธันวาคม </t>
  </si>
  <si>
    <t>(ยังไม่ได้ตรวจสอบ)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</si>
  <si>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</si>
  <si>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</si>
  <si>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</si>
  <si>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</si>
  <si>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เงินให้กู้ยืมระยะสั้น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</si>
  <si>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</si>
  <si>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</si>
  <si>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</si>
  <si>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</si>
  <si>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 และอุปกรณ์</t>
  </si>
  <si>
    <t>สิทธิการใช้ความชำนาญทางเทคนิค</t>
  </si>
  <si>
    <t>เงินจ่ายล่วงหน้าค่าทรัพย์สิน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</si>
  <si>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</si>
  <si>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</si>
  <si>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</si>
  <si>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</si>
  <si>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</si>
  <si>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</si>
  <si>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</si>
  <si>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</si>
  <si>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</si>
  <si>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</si>
  <si>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</si>
  <si>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</si>
  <si>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</si>
  <si>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</si>
  <si>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</si>
  <si>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ส่วนต่ำกว่ามูลค่าหุ้นสามัญ</t>
  </si>
  <si>
    <t>ขาดทุนสะสม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</si>
  <si>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</si>
  <si>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</si>
  <si>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</si>
  <si>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</si>
  <si>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งบการเงินรวม </t>
  </si>
  <si>
    <t xml:space="preserve">งบการเงินเฉพาะกิจการ </t>
  </si>
  <si>
    <t>สำหรับงวดสามเดือนสิ้นสุด</t>
  </si>
  <si>
    <t xml:space="preserve">รายได้ </t>
  </si>
  <si>
    <t>รายได้อื่น</t>
  </si>
  <si>
    <t>รวมรายได้</t>
  </si>
  <si>
    <t>ค่าใช้จ่าย</t>
  </si>
  <si>
    <t>ต้นทุนขายและต้นทุนการให้บริการ</t>
  </si>
  <si>
    <t>ค่าใช้จ่ายอื่น</t>
  </si>
  <si>
    <t>ต้นทุนทางการเงิน</t>
  </si>
  <si>
    <t>รวมค่าใช้จ่าย</t>
  </si>
  <si>
    <t>กำไร(ขาดทุน)เบ็ดเสร็จอื่นสำหรับงวด</t>
  </si>
  <si>
    <t>การแบ่งปันกำไร(ขาดทุน) :-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</si>
  <si>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</si>
  <si>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</si>
  <si>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 :-</t>
  </si>
  <si>
    <t>ขั้นพื้นฐาน</t>
  </si>
  <si>
    <t>ส่วนของส่วนได้เสีย</t>
  </si>
  <si>
    <t>ทุนที่ออก</t>
  </si>
  <si>
    <t>ส่วนต่ำกว่า</t>
  </si>
  <si>
    <t>ของผู้ถือหุ้น</t>
  </si>
  <si>
    <t>ที่ไม่มีอำนาจ</t>
  </si>
  <si>
    <t>และชำระแล้ว</t>
  </si>
  <si>
    <t>มูลค่าหุ้นสามัญ</t>
  </si>
  <si>
    <t>ควบคุม</t>
  </si>
  <si>
    <t xml:space="preserve">   กำไรขาดทุนเบ็ดเสร็จอื่น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</si>
  <si>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</si>
  <si>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</si>
  <si>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</si>
  <si>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จ่ายภาษีเงินได้ถูกหัก ณ ที่จ่าย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</si>
  <si>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</si>
  <si>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</si>
  <si>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</si>
  <si>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</si>
  <si>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>ปี 2559</t>
  </si>
  <si>
    <t>conso</t>
  </si>
  <si>
    <t>เฉพาะกิจ</t>
  </si>
  <si>
    <t>ปี 2558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</si>
  <si>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</si>
  <si>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</si>
  <si>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</si>
  <si>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>สินทรัพย์ไม่มีตัวตนอื่น</t>
  </si>
  <si>
    <t>กำไร(ขาดทุน)ต่อหุ้น (บาท)</t>
  </si>
  <si>
    <t>รวมส่วน</t>
  </si>
  <si>
    <t>งบกำไรขาดทุนเบ็ดเสร็จ (ยังไม่ได้ตรวจสอบ)</t>
  </si>
  <si>
    <t>รายได้จากการขาย</t>
  </si>
  <si>
    <t>รายได้จากการให้บริการ</t>
  </si>
  <si>
    <t>ต้นทุนในการจัดจำหน่าย</t>
  </si>
  <si>
    <t>งบแสดงการเปลี่ยนแปลงส่วนของผู้ถือหุ้น (ยังไม่ได้ตรวจสอบ)</t>
  </si>
  <si>
    <t>ของบริษัทใหญ่</t>
  </si>
  <si>
    <t>งบกระแสเงินสด (ยังไม่ได้ตรวจสอบ)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</si>
  <si>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</si>
  <si>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</si>
  <si>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>ลูกหนี้หมุนเวียนอื่น</t>
  </si>
  <si>
    <t>เจ้าหนี้หมุนเวียนอื่น</t>
  </si>
  <si>
    <t>ผลประโยชน์พนักงาน</t>
  </si>
  <si>
    <t>ประมาณการหนี้สินไม่หมุนเวียนสำหรับ</t>
  </si>
  <si>
    <t>กำไรขาดทุนเบ็ดเสร็จอื่น</t>
  </si>
  <si>
    <t>รายได้ค่าบริการค้างรับ</t>
  </si>
  <si>
    <t>ภาษีเงินได้ถูกหัก ณ ที่จ่าย</t>
  </si>
  <si>
    <t>ค่าใช้จ่ายค้างจ่าย</t>
  </si>
  <si>
    <t>ภาษีขายยังไม่ถึงกำหนดชำระ</t>
  </si>
  <si>
    <t>ค่าเสื่อมราคา</t>
  </si>
  <si>
    <t>ค่าตัดจำหน่าย</t>
  </si>
  <si>
    <t>ภาษีขายที่ยังไม่ถึงกำหนดชำระ</t>
  </si>
  <si>
    <t>กระแสเงินสดสุทธิได้มาจากการดำเนินงาน</t>
  </si>
  <si>
    <t>เงินสดรับจากเงินให้กู้ยืมระยะสั้น</t>
  </si>
  <si>
    <t>กำไรขาดทุนเบ็ดเสร็จรวมสำหรับงวด</t>
  </si>
  <si>
    <t>อสังหาริมทรัพย์เพื่อการลงทุน</t>
  </si>
  <si>
    <t>รายได้จากการขายเศษซากและเศษวัสดุที่คัดแยก</t>
  </si>
  <si>
    <t>เงินสดและรายการเทียบเท่าเงินสดเพิ่มขึ้น(ลดลง)สุทธิ</t>
  </si>
  <si>
    <t xml:space="preserve">   กำไร</t>
  </si>
  <si>
    <t>รวมกำไรเบ็ดเสร็จรวมสำหรับงวด</t>
  </si>
  <si>
    <t>ขาดทุนจากการตัดจำหน่ายอุปกรณ์</t>
  </si>
  <si>
    <t>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</si>
  <si>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</si>
  <si>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</si>
  <si>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รายได้ทางการเงิน</t>
  </si>
  <si>
    <t>ประมาณการหนี้สินผลประโยชน์พนักงาน</t>
  </si>
  <si>
    <t>เงินลงทุนในบริษัทร่วม</t>
  </si>
  <si>
    <t>หนี้สินตามสัญญาเช่า</t>
  </si>
  <si>
    <t>สินทรัพย์สิทธิการใช้</t>
  </si>
  <si>
    <t>เงินสดจ่ายซื้อที่ดิน อาคารและอุปกรณ์</t>
  </si>
  <si>
    <t>ส่วนของหนี้สินตามสัญญาเช่าที่ถึงกำหนด</t>
  </si>
  <si>
    <t>ชำระภายในหนึ่งปี</t>
  </si>
  <si>
    <t>รายการที่ไม่ใช่เงินสด</t>
  </si>
  <si>
    <t>ต้นทุนหลุมฝังกลบ</t>
  </si>
  <si>
    <t>ซื้อสินทรัพย์สิทธิการใช้ภายใต้หนี้สินตามสัญญาเช่า</t>
  </si>
  <si>
    <t>เงินสดรับจากสินทรัพย์ทางการเงินอื่น</t>
  </si>
  <si>
    <t>เงินสดจ่ายซื้อสินทรัพย์ทางการเงินอื่น</t>
  </si>
  <si>
    <t>ขาดทุน</t>
  </si>
  <si>
    <t>รวมขาดทุนเบ็ดเสร็จรวมสำหรับงวด</t>
  </si>
  <si>
    <t>จ่ายชำระประมาณการหนี้สินจากการปิดหลุมฝังกลบ</t>
  </si>
  <si>
    <t>ซื้อเงินลงทุนในบริษัทร่วม</t>
  </si>
  <si>
    <t>ประมาณการหนี้สินจากการปิดหลุมฝังกลบที่บันทึกเป็น</t>
  </si>
  <si>
    <t>ค่าใช้จ่ายภาษีเงินได้</t>
  </si>
  <si>
    <t>โอนกลับขาดทุนจากการด้อยค่าทรัพย์สิน</t>
  </si>
  <si>
    <t>เงินสดจ่ายเงินให้กู้ยืมระยะสั้น</t>
  </si>
  <si>
    <t>กำไร(ขาดทุน)จากกิจกรรมดำเนินงาน</t>
  </si>
  <si>
    <t>ค่าใช้จ่ายในการบริหาร</t>
  </si>
  <si>
    <t>กระแสเงินสดสุทธิได้มา(ใช้ไปใน)จากกิจกรรมจัดหาเงิน</t>
  </si>
  <si>
    <t>เงินสดจ่ายหนี้สินตามสัญญาเช่า</t>
  </si>
  <si>
    <t>เงินสดจ่ายซื้อสินทรัพย์ไม่มีตัวตนอื่น</t>
  </si>
  <si>
    <t>2564</t>
  </si>
  <si>
    <t>5, 6</t>
  </si>
  <si>
    <t>5, 7</t>
  </si>
  <si>
    <t>สินทรัพย์หมุนเวียนอื่น</t>
  </si>
  <si>
    <t>5, 11</t>
  </si>
  <si>
    <t>15, 28</t>
  </si>
  <si>
    <t>สินทรัพย์ทางการเงินไม่หมุนเวียนที่ไม่ใช่เงินสด</t>
  </si>
  <si>
    <t>ที่เป็นหลักประกัน</t>
  </si>
  <si>
    <t>5, 20</t>
  </si>
  <si>
    <t>ประมาณการหนี้สินไม่หมุนเวียนสำหรับคดีความ</t>
  </si>
  <si>
    <t>และค่าปรับฯ</t>
  </si>
  <si>
    <t>รวม</t>
  </si>
  <si>
    <t xml:space="preserve">ยอดคงเหลือ ณ วันที่ 1 มกราคม 2563 </t>
  </si>
  <si>
    <t>ยอดคงเหลือ ณ วันที่ 1 มกราคม 2564</t>
  </si>
  <si>
    <t xml:space="preserve">ยอดคงเหลือ ณ วันที่ 1 มกราคม 2564 </t>
  </si>
  <si>
    <t>ภาษีเงินได้นิติบุคคลค้างจ่าย</t>
  </si>
  <si>
    <t>ผลขาดทุนด้านเครดิตที่คาดว่าจะเกิดขึ้น (โอนกลับ)</t>
  </si>
  <si>
    <t>การยินยอมลดค่าเช่า</t>
  </si>
  <si>
    <t>จ่ายชำระประมาณการหนี้สินหมุนเวียนอื่น</t>
  </si>
  <si>
    <t>รับคืนภาษีเงินได้ถูกหัก ณ ที่จ่าย</t>
  </si>
  <si>
    <t>จ่ายชำระดอกเบี้ย</t>
  </si>
  <si>
    <t>ประมาณการหนี้สินไม่หมุนเวียนสำหรับการปิด</t>
  </si>
  <si>
    <t>และปรับปรุงหลุมฝังกลบ</t>
  </si>
  <si>
    <t>ประมาณการหนี้สินหมุนเวียนอื่น</t>
  </si>
  <si>
    <t>เงินสดรับจากเงินกู้ยืมระยะสั้น</t>
  </si>
  <si>
    <t>5, 21</t>
  </si>
  <si>
    <t>5, 24, 29</t>
  </si>
  <si>
    <t>5, 6, 7</t>
  </si>
  <si>
    <t>5, 22</t>
  </si>
  <si>
    <t>ของลูกหนี้การค้าและลูกหนี้อื่น(โอนกลับ)</t>
  </si>
  <si>
    <t>เงินสดจ่ายซื้ออสังหาริมทรัพย์เพื่อการลงทุน</t>
  </si>
  <si>
    <t>ผลขาดทุนด้านเครดิตที่คาดว่าจะเกิดขึ้น</t>
  </si>
  <si>
    <t>กำไร(ขาดทุน)</t>
  </si>
  <si>
    <t>รวมกำไร(ขาดทุน)เบ็ดเสร็จรวมสำหรับงวด</t>
  </si>
  <si>
    <t>5, 14</t>
  </si>
  <si>
    <t>เงินกู้ยืมระยะสั้นจากกิจการที่เกี่ยวข้องกัน</t>
  </si>
  <si>
    <t>ณ วันที่ 30 กันยายน 2564</t>
  </si>
  <si>
    <t>วันที่ 30 กันยายน</t>
  </si>
  <si>
    <t>เงินสดและรายการเทียบเท่าเงินสด ณ วันที่ 30 กันยายน</t>
  </si>
  <si>
    <t>ยอดคงเหลือ ณ วันที่ 30 กันยายน 2563</t>
  </si>
  <si>
    <t>ยอดคงเหลือ ณ วันที่ 30 กันยายน 2564</t>
  </si>
  <si>
    <t>สำหรับงวดเก้าเดือนสิ้นสุด</t>
  </si>
  <si>
    <t>สำหรับงวดเก้าเดือนสิ้นสุดวันที่ 30 กันยายน 2564</t>
  </si>
  <si>
    <t>สำหรับงวดเก้าเดือนสิ้นสุดวันที่ 30 กันยายน 2563</t>
  </si>
  <si>
    <t>30 กันยายน</t>
  </si>
  <si>
    <t xml:space="preserve">   ขาดทุน</t>
  </si>
  <si>
    <t>ขาดทุนจากการปรับมูลค่าสินค้า</t>
  </si>
  <si>
    <t>ปรับรายการที่กระทบกำไร(ขาดทุน)เป็นเงินสดรับ(จ่าย)</t>
  </si>
  <si>
    <t>โอนกลับผลขาดทุนด้านเครดิตที่คาดว่าจะเกิดขึ้น</t>
  </si>
  <si>
    <t>ของลูกหนี้การค้าและลูกหนี้อื่น</t>
  </si>
  <si>
    <t>19, 20</t>
  </si>
  <si>
    <t>เงินสดจ่ายจากเงินลงทุนชั่วคราว</t>
  </si>
  <si>
    <t>โอนกลับผลขาดทุนจากการด้อยค่าทรัพย์สิน</t>
  </si>
  <si>
    <t>ภาษีเงินได้ถูกหัก ณ ที่จ่ายไม่ขอคืนตัดบัญชี</t>
  </si>
  <si>
    <t>กลับรายการเจ้าหนี้การค้าและเจ้าหนี้อื่นที่ค้างนาน</t>
  </si>
  <si>
    <t>จ่ายภาษีเงินได้(ภงด. 51)ของบริษัทย่อย</t>
  </si>
  <si>
    <t>โอนกลับค่าเผื่อมูลค่าเงินลงทุนของบริษัทย่อยลดลง</t>
  </si>
  <si>
    <t>ประมาณการค่าเสียหายจากคดีฟ้องร้องและค่าปรับฯ</t>
  </si>
  <si>
    <t>ประมาณการหนี้สินสำหรับคดีความ</t>
  </si>
</sst>
</file>

<file path=xl/styles.xml><?xml version="1.0" encoding="utf-8"?>
<styleSheet xmlns="http://schemas.openxmlformats.org/spreadsheetml/2006/main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0\ ;\(#,##0.00\)"/>
    <numFmt numFmtId="167" formatCode="#,##0\ ;\(#,##0\)"/>
    <numFmt numFmtId="168" formatCode="_(* #,##0_);_(* \(#,##0\);_(* &quot;-&quot;??_);_(@_)"/>
    <numFmt numFmtId="169" formatCode="#,##0\ ;\(#,##0\);&quot;    -    &quot;"/>
    <numFmt numFmtId="170" formatCode="#,##0;\(#,##0\);&quot;-     &quot;"/>
    <numFmt numFmtId="171" formatCode="#,##0\ ;\(#,##0\);&quot;-     &quot;"/>
    <numFmt numFmtId="172" formatCode="#,##0.000\ ;\(#,##0.000\)"/>
    <numFmt numFmtId="173" formatCode="#,##0.0000\ ;\(#,##0.000\)"/>
  </numFmts>
  <fonts count="23">
    <font>
      <sz val="15"/>
      <name val="Angsana New"/>
      <family val="1"/>
    </font>
    <font>
      <sz val="10"/>
      <name val="ApFont"/>
      <charset val="22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5"/>
      <color indexed="8"/>
      <name val="Cordia New"/>
      <family val="2"/>
    </font>
    <font>
      <sz val="14"/>
      <name val="CordiaUPC"/>
      <family val="2"/>
      <charset val="222"/>
    </font>
    <font>
      <b/>
      <sz val="16"/>
      <color indexed="8"/>
      <name val="Angsana New"/>
      <family val="1"/>
    </font>
    <font>
      <b/>
      <i/>
      <sz val="16"/>
      <color indexed="8"/>
      <name val="Angsana New"/>
      <family val="1"/>
    </font>
    <font>
      <sz val="16"/>
      <color indexed="8"/>
      <name val="Angsana New"/>
      <family val="1"/>
    </font>
    <font>
      <sz val="15"/>
      <color theme="1"/>
      <name val="Cordia New"/>
      <family val="2"/>
    </font>
    <font>
      <i/>
      <sz val="16"/>
      <color indexed="8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b/>
      <i/>
      <sz val="15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i/>
      <sz val="15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0" fontId="6" fillId="0" borderId="0"/>
    <xf numFmtId="0" fontId="6" fillId="0" borderId="0"/>
  </cellStyleXfs>
  <cellXfs count="217">
    <xf numFmtId="0" fontId="0" fillId="0" borderId="0" xfId="0"/>
    <xf numFmtId="0" fontId="2" fillId="0" borderId="0" xfId="0" applyFont="1" applyFill="1" applyAlignment="1">
      <alignment horizontal="left"/>
    </xf>
    <xf numFmtId="0" fontId="2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Alignment="1">
      <alignment horizontal="right"/>
    </xf>
    <xf numFmtId="0" fontId="4" fillId="0" borderId="0" xfId="0" applyFont="1" applyFill="1" applyAlignment="1"/>
    <xf numFmtId="0" fontId="2" fillId="0" borderId="0" xfId="5" applyFont="1" applyFill="1" applyAlignment="1">
      <alignment horizontal="left"/>
    </xf>
    <xf numFmtId="0" fontId="4" fillId="0" borderId="0" xfId="5" applyFont="1" applyFill="1" applyAlignment="1"/>
    <xf numFmtId="0" fontId="3" fillId="0" borderId="0" xfId="5" applyFont="1" applyFill="1" applyAlignment="1"/>
    <xf numFmtId="0" fontId="10" fillId="0" borderId="0" xfId="5" applyFont="1" applyFill="1" applyAlignment="1">
      <alignment horizontal="left"/>
    </xf>
    <xf numFmtId="0" fontId="10" fillId="0" borderId="0" xfId="0" applyFont="1" applyFill="1" applyAlignment="1"/>
    <xf numFmtId="0" fontId="11" fillId="0" borderId="0" xfId="0" applyFont="1" applyFill="1" applyAlignment="1"/>
    <xf numFmtId="0" fontId="12" fillId="0" borderId="0" xfId="0" applyFont="1" applyFill="1" applyAlignment="1">
      <alignment horizontal="right"/>
    </xf>
    <xf numFmtId="0" fontId="10" fillId="0" borderId="0" xfId="0" applyFont="1" applyFill="1" applyAlignment="1">
      <alignment horizontal="left"/>
    </xf>
    <xf numFmtId="3" fontId="10" fillId="0" borderId="0" xfId="0" applyNumberFormat="1" applyFont="1" applyFill="1" applyAlignment="1">
      <alignment horizontal="left"/>
    </xf>
    <xf numFmtId="165" fontId="2" fillId="0" borderId="0" xfId="1" applyFont="1" applyFill="1" applyAlignment="1">
      <alignment horizontal="left"/>
    </xf>
    <xf numFmtId="3" fontId="2" fillId="0" borderId="0" xfId="0" applyNumberFormat="1" applyFont="1" applyFill="1" applyAlignment="1">
      <alignment horizontal="left"/>
    </xf>
    <xf numFmtId="3" fontId="2" fillId="0" borderId="0" xfId="1" applyNumberFormat="1" applyFont="1" applyFill="1" applyAlignment="1">
      <alignment horizontal="left"/>
    </xf>
    <xf numFmtId="0" fontId="3" fillId="0" borderId="0" xfId="0" applyFont="1" applyFill="1"/>
    <xf numFmtId="0" fontId="4" fillId="0" borderId="0" xfId="0" applyFont="1" applyFill="1"/>
    <xf numFmtId="0" fontId="3" fillId="0" borderId="0" xfId="0" applyFont="1" applyFill="1" applyBorder="1"/>
    <xf numFmtId="3" fontId="3" fillId="0" borderId="0" xfId="0" applyNumberFormat="1" applyFont="1" applyFill="1"/>
    <xf numFmtId="169" fontId="3" fillId="0" borderId="0" xfId="0" applyNumberFormat="1" applyFont="1" applyFill="1"/>
    <xf numFmtId="0" fontId="4" fillId="0" borderId="0" xfId="0" applyFont="1" applyFill="1" applyBorder="1"/>
    <xf numFmtId="165" fontId="3" fillId="0" borderId="0" xfId="1" applyFont="1" applyFill="1"/>
    <xf numFmtId="3" fontId="3" fillId="0" borderId="0" xfId="1" applyNumberFormat="1" applyFont="1" applyFill="1"/>
    <xf numFmtId="0" fontId="5" fillId="0" borderId="0" xfId="0" applyFont="1" applyFill="1" applyAlignment="1">
      <alignment horizontal="left"/>
    </xf>
    <xf numFmtId="0" fontId="12" fillId="0" borderId="0" xfId="5" applyFont="1" applyFill="1" applyAlignment="1"/>
    <xf numFmtId="0" fontId="12" fillId="0" borderId="0" xfId="5" applyFont="1" applyFill="1" applyAlignment="1">
      <alignment horizontal="left"/>
    </xf>
    <xf numFmtId="0" fontId="12" fillId="0" borderId="0" xfId="0" applyFont="1" applyFill="1"/>
    <xf numFmtId="3" fontId="12" fillId="0" borderId="0" xfId="0" applyNumberFormat="1" applyFont="1" applyFill="1"/>
    <xf numFmtId="0" fontId="14" fillId="0" borderId="0" xfId="0" applyFont="1" applyFill="1"/>
    <xf numFmtId="0" fontId="16" fillId="0" borderId="0" xfId="0" applyFont="1" applyFill="1" applyAlignment="1">
      <alignment horizontal="left"/>
    </xf>
    <xf numFmtId="0" fontId="17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16" fillId="0" borderId="0" xfId="0" applyFont="1" applyFill="1" applyAlignment="1">
      <alignment horizontal="centerContinuous"/>
    </xf>
    <xf numFmtId="0" fontId="16" fillId="0" borderId="0" xfId="0" applyFont="1" applyFill="1" applyAlignment="1"/>
    <xf numFmtId="0" fontId="0" fillId="0" borderId="0" xfId="0" applyFont="1" applyFill="1"/>
    <xf numFmtId="0" fontId="17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18" fillId="0" borderId="0" xfId="0" applyFont="1" applyFill="1" applyAlignment="1"/>
    <xf numFmtId="0" fontId="19" fillId="0" borderId="0" xfId="0" applyFont="1" applyFill="1"/>
    <xf numFmtId="0" fontId="17" fillId="0" borderId="0" xfId="0" applyFont="1" applyFill="1"/>
    <xf numFmtId="169" fontId="0" fillId="0" borderId="0" xfId="1" applyNumberFormat="1" applyFont="1" applyFill="1" applyAlignment="1"/>
    <xf numFmtId="169" fontId="0" fillId="0" borderId="0" xfId="1" applyNumberFormat="1" applyFont="1" applyFill="1" applyBorder="1" applyAlignment="1"/>
    <xf numFmtId="0" fontId="16" fillId="0" borderId="0" xfId="0" applyFont="1" applyFill="1"/>
    <xf numFmtId="169" fontId="20" fillId="0" borderId="1" xfId="1" applyNumberFormat="1" applyFont="1" applyFill="1" applyBorder="1"/>
    <xf numFmtId="169" fontId="0" fillId="0" borderId="0" xfId="0" applyNumberFormat="1" applyFont="1" applyFill="1"/>
    <xf numFmtId="169" fontId="18" fillId="0" borderId="0" xfId="1" applyNumberFormat="1" applyFont="1" applyFill="1" applyBorder="1"/>
    <xf numFmtId="169" fontId="16" fillId="0" borderId="0" xfId="1" applyNumberFormat="1" applyFont="1" applyFill="1" applyBorder="1"/>
    <xf numFmtId="169" fontId="20" fillId="0" borderId="0" xfId="1" applyNumberFormat="1" applyFont="1" applyFill="1" applyBorder="1"/>
    <xf numFmtId="169" fontId="0" fillId="0" borderId="0" xfId="1" applyNumberFormat="1" applyFont="1" applyFill="1" applyBorder="1"/>
    <xf numFmtId="169" fontId="0" fillId="0" borderId="0" xfId="0" applyNumberFormat="1" applyFont="1" applyFill="1" applyBorder="1"/>
    <xf numFmtId="0" fontId="0" fillId="0" borderId="0" xfId="0" applyFont="1" applyFill="1" applyAlignment="1">
      <alignment vertical="top"/>
    </xf>
    <xf numFmtId="169" fontId="16" fillId="0" borderId="0" xfId="0" applyNumberFormat="1" applyFont="1" applyFill="1"/>
    <xf numFmtId="169" fontId="16" fillId="0" borderId="0" xfId="0" applyNumberFormat="1" applyFont="1" applyFill="1" applyBorder="1"/>
    <xf numFmtId="169" fontId="16" fillId="0" borderId="3" xfId="0" applyNumberFormat="1" applyFont="1" applyFill="1" applyBorder="1"/>
    <xf numFmtId="0" fontId="17" fillId="0" borderId="0" xfId="0" applyFont="1" applyFill="1" applyAlignment="1"/>
    <xf numFmtId="0" fontId="0" fillId="0" borderId="0" xfId="0" applyFont="1" applyFill="1" applyAlignment="1"/>
    <xf numFmtId="0" fontId="19" fillId="0" borderId="0" xfId="0" applyFont="1" applyFill="1" applyAlignment="1"/>
    <xf numFmtId="0" fontId="17" fillId="0" borderId="0" xfId="0" applyFont="1" applyFill="1" applyBorder="1"/>
    <xf numFmtId="0" fontId="0" fillId="0" borderId="0" xfId="0" applyFont="1" applyFill="1" applyBorder="1"/>
    <xf numFmtId="167" fontId="0" fillId="0" borderId="0" xfId="0" applyNumberFormat="1" applyFont="1" applyFill="1" applyBorder="1"/>
    <xf numFmtId="168" fontId="0" fillId="0" borderId="0" xfId="1" applyNumberFormat="1" applyFont="1" applyFill="1" applyBorder="1"/>
    <xf numFmtId="164" fontId="0" fillId="0" borderId="0" xfId="1" applyNumberFormat="1" applyFont="1" applyFill="1" applyAlignment="1"/>
    <xf numFmtId="167" fontId="17" fillId="0" borderId="0" xfId="0" applyNumberFormat="1" applyFont="1" applyFill="1" applyAlignment="1">
      <alignment horizontal="center"/>
    </xf>
    <xf numFmtId="167" fontId="0" fillId="0" borderId="0" xfId="0" applyNumberFormat="1" applyFont="1" applyFill="1" applyAlignment="1"/>
    <xf numFmtId="169" fontId="0" fillId="0" borderId="0" xfId="0" applyNumberFormat="1" applyFont="1" applyFill="1" applyAlignment="1"/>
    <xf numFmtId="0" fontId="0" fillId="0" borderId="0" xfId="6" applyFont="1" applyFill="1" applyBorder="1" applyAlignment="1">
      <alignment vertical="center"/>
    </xf>
    <xf numFmtId="169" fontId="16" fillId="0" borderId="1" xfId="0" applyNumberFormat="1" applyFont="1" applyFill="1" applyBorder="1" applyAlignment="1">
      <alignment horizontal="right"/>
    </xf>
    <xf numFmtId="169" fontId="16" fillId="0" borderId="0" xfId="0" applyNumberFormat="1" applyFont="1" applyFill="1" applyBorder="1" applyAlignment="1">
      <alignment horizontal="right"/>
    </xf>
    <xf numFmtId="0" fontId="19" fillId="0" borderId="0" xfId="6" applyFont="1" applyFill="1" applyBorder="1" applyAlignment="1">
      <alignment vertical="center"/>
    </xf>
    <xf numFmtId="169" fontId="0" fillId="0" borderId="0" xfId="0" applyNumberFormat="1" applyFont="1" applyFill="1" applyBorder="1" applyAlignment="1">
      <alignment horizontal="right"/>
    </xf>
    <xf numFmtId="0" fontId="16" fillId="0" borderId="0" xfId="6" applyFont="1" applyFill="1" applyBorder="1" applyAlignment="1">
      <alignment vertical="center"/>
    </xf>
    <xf numFmtId="167" fontId="0" fillId="0" borderId="0" xfId="0" applyNumberFormat="1" applyFont="1" applyFill="1"/>
    <xf numFmtId="165" fontId="0" fillId="0" borderId="0" xfId="1" applyFont="1" applyFill="1"/>
    <xf numFmtId="169" fontId="0" fillId="0" borderId="3" xfId="0" applyNumberFormat="1" applyFont="1" applyFill="1" applyBorder="1"/>
    <xf numFmtId="0" fontId="0" fillId="0" borderId="0" xfId="0" applyFont="1" applyFill="1" applyAlignment="1">
      <alignment horizontal="left" vertical="top"/>
    </xf>
    <xf numFmtId="0" fontId="0" fillId="0" borderId="0" xfId="0" applyFont="1" applyFill="1" applyAlignment="1">
      <alignment horizontal="center" vertical="top" wrapText="1"/>
    </xf>
    <xf numFmtId="169" fontId="18" fillId="0" borderId="0" xfId="0" applyNumberFormat="1" applyFont="1" applyFill="1"/>
    <xf numFmtId="0" fontId="19" fillId="0" borderId="0" xfId="0" applyFont="1" applyFill="1" applyBorder="1" applyAlignment="1">
      <alignment horizontal="center"/>
    </xf>
    <xf numFmtId="169" fontId="16" fillId="0" borderId="4" xfId="0" applyNumberFormat="1" applyFont="1" applyFill="1" applyBorder="1" applyAlignment="1">
      <alignment horizontal="right"/>
    </xf>
    <xf numFmtId="0" fontId="16" fillId="0" borderId="0" xfId="0" applyFont="1" applyFill="1" applyBorder="1" applyAlignment="1">
      <alignment horizontal="left"/>
    </xf>
    <xf numFmtId="169" fontId="16" fillId="0" borderId="1" xfId="0" applyNumberFormat="1" applyFont="1" applyFill="1" applyBorder="1"/>
    <xf numFmtId="0" fontId="0" fillId="0" borderId="0" xfId="0" applyFont="1" applyFill="1" applyAlignment="1">
      <alignment horizontal="right"/>
    </xf>
    <xf numFmtId="3" fontId="16" fillId="0" borderId="0" xfId="0" applyNumberFormat="1" applyFont="1" applyFill="1" applyAlignment="1">
      <alignment horizontal="left"/>
    </xf>
    <xf numFmtId="165" fontId="16" fillId="0" borderId="0" xfId="1" applyFont="1" applyFill="1" applyAlignment="1">
      <alignment horizontal="left"/>
    </xf>
    <xf numFmtId="3" fontId="16" fillId="0" borderId="0" xfId="1" applyNumberFormat="1" applyFont="1" applyFill="1" applyAlignment="1">
      <alignment horizontal="left"/>
    </xf>
    <xf numFmtId="3" fontId="0" fillId="0" borderId="0" xfId="0" applyNumberFormat="1" applyFont="1" applyFill="1"/>
    <xf numFmtId="3" fontId="0" fillId="0" borderId="0" xfId="1" applyNumberFormat="1" applyFont="1" applyFill="1"/>
    <xf numFmtId="0" fontId="19" fillId="0" borderId="0" xfId="0" applyFont="1" applyFill="1" applyAlignment="1">
      <alignment horizontal="left"/>
    </xf>
    <xf numFmtId="169" fontId="0" fillId="0" borderId="0" xfId="6" applyNumberFormat="1" applyFont="1" applyFill="1" applyBorder="1" applyAlignment="1">
      <alignment horizontal="right" vertical="center"/>
    </xf>
    <xf numFmtId="0" fontId="19" fillId="0" borderId="0" xfId="0" applyFont="1" applyFill="1" applyAlignment="1">
      <alignment horizontal="center"/>
    </xf>
    <xf numFmtId="169" fontId="16" fillId="0" borderId="1" xfId="6" applyNumberFormat="1" applyFont="1" applyFill="1" applyBorder="1" applyAlignment="1">
      <alignment horizontal="right" vertical="center"/>
    </xf>
    <xf numFmtId="165" fontId="16" fillId="0" borderId="0" xfId="1" applyFont="1" applyFill="1"/>
    <xf numFmtId="169" fontId="16" fillId="0" borderId="0" xfId="6" applyNumberFormat="1" applyFont="1" applyFill="1" applyBorder="1" applyAlignment="1">
      <alignment horizontal="right" vertical="center"/>
    </xf>
    <xf numFmtId="3" fontId="16" fillId="0" borderId="0" xfId="0" applyNumberFormat="1" applyFont="1" applyFill="1"/>
    <xf numFmtId="169" fontId="0" fillId="0" borderId="5" xfId="6" applyNumberFormat="1" applyFont="1" applyFill="1" applyBorder="1" applyAlignment="1">
      <alignment horizontal="right" vertical="center"/>
    </xf>
    <xf numFmtId="169" fontId="16" fillId="0" borderId="4" xfId="6" applyNumberFormat="1" applyFont="1" applyFill="1" applyBorder="1" applyAlignment="1">
      <alignment horizontal="right" vertical="center"/>
    </xf>
    <xf numFmtId="169" fontId="16" fillId="0" borderId="2" xfId="6" applyNumberFormat="1" applyFont="1" applyFill="1" applyBorder="1" applyAlignment="1">
      <alignment horizontal="right" vertical="center"/>
    </xf>
    <xf numFmtId="3" fontId="16" fillId="0" borderId="0" xfId="1" applyNumberFormat="1" applyFont="1" applyFill="1"/>
    <xf numFmtId="169" fontId="0" fillId="0" borderId="0" xfId="0" applyNumberFormat="1" applyFont="1" applyFill="1" applyAlignment="1">
      <alignment horizontal="left"/>
    </xf>
    <xf numFmtId="169" fontId="16" fillId="0" borderId="0" xfId="0" applyNumberFormat="1" applyFont="1" applyFill="1" applyAlignment="1">
      <alignment horizontal="left"/>
    </xf>
    <xf numFmtId="172" fontId="16" fillId="0" borderId="3" xfId="6" applyNumberFormat="1" applyFont="1" applyFill="1" applyBorder="1" applyAlignment="1">
      <alignment horizontal="right" vertical="center"/>
    </xf>
    <xf numFmtId="166" fontId="16" fillId="0" borderId="0" xfId="0" applyNumberFormat="1" applyFont="1" applyFill="1"/>
    <xf numFmtId="173" fontId="16" fillId="0" borderId="3" xfId="6" applyNumberFormat="1" applyFont="1" applyFill="1" applyBorder="1" applyAlignment="1">
      <alignment horizontal="right" vertical="center"/>
    </xf>
    <xf numFmtId="0" fontId="17" fillId="0" borderId="0" xfId="5" applyFont="1" applyFill="1" applyAlignment="1"/>
    <xf numFmtId="0" fontId="0" fillId="0" borderId="0" xfId="5" applyFont="1" applyFill="1" applyAlignment="1"/>
    <xf numFmtId="0" fontId="13" fillId="0" borderId="0" xfId="5" applyFont="1" applyFill="1" applyAlignment="1">
      <alignment horizontal="center"/>
    </xf>
    <xf numFmtId="0" fontId="0" fillId="0" borderId="0" xfId="0" applyFont="1" applyFill="1" applyBorder="1" applyAlignment="1"/>
    <xf numFmtId="0" fontId="21" fillId="0" borderId="0" xfId="0" applyFont="1" applyFill="1" applyAlignment="1">
      <alignment horizontal="left"/>
    </xf>
    <xf numFmtId="168" fontId="16" fillId="0" borderId="0" xfId="0" applyNumberFormat="1" applyFont="1" applyFill="1" applyAlignment="1">
      <alignment horizontal="right"/>
    </xf>
    <xf numFmtId="168" fontId="16" fillId="0" borderId="0" xfId="0" applyNumberFormat="1" applyFont="1" applyFill="1" applyBorder="1" applyAlignment="1"/>
    <xf numFmtId="168" fontId="16" fillId="0" borderId="0" xfId="0" applyNumberFormat="1" applyFont="1" applyFill="1" applyBorder="1" applyAlignment="1">
      <alignment horizontal="right"/>
    </xf>
    <xf numFmtId="168" fontId="16" fillId="0" borderId="0" xfId="0" applyNumberFormat="1" applyFont="1" applyFill="1" applyAlignment="1"/>
    <xf numFmtId="168" fontId="16" fillId="0" borderId="0" xfId="2" applyNumberFormat="1" applyFont="1" applyFill="1" applyBorder="1" applyAlignment="1">
      <alignment horizontal="right"/>
    </xf>
    <xf numFmtId="168" fontId="0" fillId="0" borderId="0" xfId="0" applyNumberFormat="1" applyFont="1" applyFill="1" applyAlignment="1">
      <alignment horizontal="right"/>
    </xf>
    <xf numFmtId="168" fontId="0" fillId="0" borderId="0" xfId="0" applyNumberFormat="1" applyFont="1" applyFill="1" applyBorder="1" applyAlignment="1"/>
    <xf numFmtId="168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 indent="1"/>
    </xf>
    <xf numFmtId="170" fontId="0" fillId="0" borderId="0" xfId="0" applyNumberFormat="1" applyFont="1" applyFill="1" applyBorder="1" applyAlignment="1">
      <alignment horizontal="right"/>
    </xf>
    <xf numFmtId="168" fontId="16" fillId="0" borderId="1" xfId="0" applyNumberFormat="1" applyFont="1" applyFill="1" applyBorder="1" applyAlignment="1">
      <alignment horizontal="right"/>
    </xf>
    <xf numFmtId="165" fontId="0" fillId="0" borderId="0" xfId="1" applyFont="1" applyFill="1" applyAlignment="1"/>
    <xf numFmtId="43" fontId="0" fillId="0" borderId="0" xfId="0" applyNumberFormat="1" applyFont="1" applyFill="1" applyAlignment="1"/>
    <xf numFmtId="168" fontId="16" fillId="0" borderId="2" xfId="2" applyNumberFormat="1" applyFont="1" applyFill="1" applyBorder="1" applyAlignment="1">
      <alignment horizontal="right"/>
    </xf>
    <xf numFmtId="0" fontId="18" fillId="0" borderId="0" xfId="5" applyFont="1" applyFill="1" applyAlignment="1"/>
    <xf numFmtId="0" fontId="18" fillId="0" borderId="0" xfId="5" applyFont="1" applyFill="1" applyAlignment="1">
      <alignment horizontal="left"/>
    </xf>
    <xf numFmtId="168" fontId="18" fillId="0" borderId="0" xfId="5" applyNumberFormat="1" applyFont="1" applyFill="1" applyAlignment="1"/>
    <xf numFmtId="168" fontId="16" fillId="0" borderId="0" xfId="1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170" fontId="16" fillId="0" borderId="0" xfId="0" applyNumberFormat="1" applyFont="1" applyFill="1" applyBorder="1" applyAlignment="1">
      <alignment horizontal="right"/>
    </xf>
    <xf numFmtId="170" fontId="16" fillId="0" borderId="0" xfId="1" applyNumberFormat="1" applyFont="1" applyFill="1" applyAlignment="1">
      <alignment horizontal="right"/>
    </xf>
    <xf numFmtId="171" fontId="0" fillId="0" borderId="0" xfId="1" applyNumberFormat="1" applyFont="1" applyFill="1" applyBorder="1" applyAlignment="1">
      <alignment horizontal="right"/>
    </xf>
    <xf numFmtId="170" fontId="0" fillId="0" borderId="0" xfId="1" applyNumberFormat="1" applyFont="1" applyFill="1" applyBorder="1" applyAlignment="1">
      <alignment horizontal="right"/>
    </xf>
    <xf numFmtId="171" fontId="0" fillId="0" borderId="0" xfId="0" applyNumberFormat="1" applyFont="1" applyFill="1" applyBorder="1" applyAlignment="1">
      <alignment horizontal="right"/>
    </xf>
    <xf numFmtId="171" fontId="16" fillId="0" borderId="1" xfId="0" applyNumberFormat="1" applyFont="1" applyFill="1" applyBorder="1" applyAlignment="1">
      <alignment horizontal="right"/>
    </xf>
    <xf numFmtId="168" fontId="0" fillId="0" borderId="0" xfId="0" applyNumberFormat="1" applyFont="1" applyFill="1" applyAlignment="1"/>
    <xf numFmtId="168" fontId="16" fillId="0" borderId="2" xfId="1" applyNumberFormat="1" applyFont="1" applyFill="1" applyBorder="1" applyAlignment="1">
      <alignment horizontal="right"/>
    </xf>
    <xf numFmtId="168" fontId="0" fillId="0" borderId="0" xfId="0" applyNumberFormat="1" applyFont="1" applyFill="1" applyBorder="1"/>
    <xf numFmtId="37" fontId="16" fillId="0" borderId="0" xfId="0" applyNumberFormat="1" applyFont="1" applyFill="1" applyAlignment="1">
      <alignment horizontal="right"/>
    </xf>
    <xf numFmtId="0" fontId="20" fillId="0" borderId="0" xfId="0" applyFont="1" applyFill="1" applyAlignment="1"/>
    <xf numFmtId="0" fontId="21" fillId="0" borderId="0" xfId="0" applyFont="1" applyFill="1" applyAlignment="1"/>
    <xf numFmtId="0" fontId="18" fillId="0" borderId="0" xfId="0" applyFont="1" applyFill="1" applyAlignment="1">
      <alignment horizontal="right"/>
    </xf>
    <xf numFmtId="0" fontId="20" fillId="0" borderId="0" xfId="0" applyFont="1" applyFill="1" applyAlignment="1">
      <alignment horizontal="left"/>
    </xf>
    <xf numFmtId="3" fontId="20" fillId="0" borderId="0" xfId="0" applyNumberFormat="1" applyFont="1" applyFill="1" applyAlignment="1">
      <alignment horizontal="left"/>
    </xf>
    <xf numFmtId="0" fontId="18" fillId="0" borderId="0" xfId="0" applyFont="1" applyFill="1"/>
    <xf numFmtId="3" fontId="18" fillId="0" borderId="0" xfId="0" applyNumberFormat="1" applyFont="1" applyFill="1"/>
    <xf numFmtId="0" fontId="22" fillId="0" borderId="0" xfId="0" applyFont="1" applyFill="1" applyBorder="1" applyAlignment="1">
      <alignment horizontal="center"/>
    </xf>
    <xf numFmtId="0" fontId="21" fillId="0" borderId="0" xfId="0" applyFont="1" applyFill="1"/>
    <xf numFmtId="0" fontId="22" fillId="0" borderId="0" xfId="0" applyFont="1" applyFill="1"/>
    <xf numFmtId="167" fontId="18" fillId="0" borderId="0" xfId="0" applyNumberFormat="1" applyFont="1" applyFill="1"/>
    <xf numFmtId="168" fontId="0" fillId="0" borderId="0" xfId="1" applyNumberFormat="1" applyFont="1" applyFill="1"/>
    <xf numFmtId="3" fontId="18" fillId="0" borderId="0" xfId="1" applyNumberFormat="1" applyFont="1" applyFill="1"/>
    <xf numFmtId="165" fontId="18" fillId="0" borderId="0" xfId="1" applyFont="1" applyFill="1"/>
    <xf numFmtId="168" fontId="18" fillId="0" borderId="0" xfId="1" applyNumberFormat="1" applyFont="1" applyFill="1"/>
    <xf numFmtId="0" fontId="18" fillId="0" borderId="0" xfId="0" applyFont="1" applyFill="1" applyBorder="1"/>
    <xf numFmtId="168" fontId="0" fillId="0" borderId="0" xfId="1" applyNumberFormat="1" applyFont="1" applyFill="1" applyAlignment="1">
      <alignment horizontal="right"/>
    </xf>
    <xf numFmtId="0" fontId="18" fillId="0" borderId="0" xfId="6" applyFont="1" applyFill="1" applyBorder="1" applyAlignment="1">
      <alignment vertical="center"/>
    </xf>
    <xf numFmtId="0" fontId="18" fillId="0" borderId="0" xfId="5" applyFont="1" applyFill="1" applyBorder="1"/>
    <xf numFmtId="0" fontId="18" fillId="0" borderId="0" xfId="0" applyFont="1" applyFill="1" applyBorder="1" applyAlignment="1"/>
    <xf numFmtId="168" fontId="18" fillId="0" borderId="0" xfId="1" applyNumberFormat="1" applyFont="1" applyFill="1" applyBorder="1"/>
    <xf numFmtId="168" fontId="18" fillId="0" borderId="4" xfId="1" applyNumberFormat="1" applyFont="1" applyFill="1" applyBorder="1"/>
    <xf numFmtId="168" fontId="18" fillId="0" borderId="0" xfId="0" applyNumberFormat="1" applyFont="1" applyFill="1"/>
    <xf numFmtId="0" fontId="22" fillId="0" borderId="0" xfId="6" applyFont="1" applyFill="1" applyBorder="1" applyAlignment="1">
      <alignment vertical="center"/>
    </xf>
    <xf numFmtId="0" fontId="20" fillId="0" borderId="0" xfId="0" applyFont="1" applyFill="1"/>
    <xf numFmtId="165" fontId="18" fillId="0" borderId="0" xfId="1" applyNumberFormat="1" applyFont="1" applyFill="1" applyBorder="1"/>
    <xf numFmtId="0" fontId="18" fillId="0" borderId="0" xfId="6" applyFont="1" applyFill="1" applyAlignment="1">
      <alignment vertical="center"/>
    </xf>
    <xf numFmtId="0" fontId="20" fillId="0" borderId="0" xfId="6" applyFont="1" applyFill="1" applyBorder="1" applyAlignment="1">
      <alignment vertical="center"/>
    </xf>
    <xf numFmtId="164" fontId="20" fillId="0" borderId="1" xfId="0" applyNumberFormat="1" applyFont="1" applyFill="1" applyBorder="1"/>
    <xf numFmtId="168" fontId="20" fillId="0" borderId="0" xfId="1" applyNumberFormat="1" applyFont="1" applyFill="1" applyBorder="1"/>
    <xf numFmtId="164" fontId="18" fillId="0" borderId="0" xfId="0" applyNumberFormat="1" applyFont="1" applyFill="1"/>
    <xf numFmtId="164" fontId="20" fillId="0" borderId="0" xfId="0" applyNumberFormat="1" applyFont="1" applyFill="1" applyBorder="1"/>
    <xf numFmtId="0" fontId="21" fillId="0" borderId="0" xfId="6" applyFont="1" applyFill="1" applyAlignment="1">
      <alignment vertical="center"/>
    </xf>
    <xf numFmtId="165" fontId="22" fillId="0" borderId="0" xfId="1" applyFont="1" applyFill="1" applyBorder="1" applyAlignment="1">
      <alignment horizontal="center"/>
    </xf>
    <xf numFmtId="165" fontId="18" fillId="0" borderId="0" xfId="1" applyFont="1" applyFill="1" applyBorder="1" applyAlignment="1">
      <alignment horizontal="center"/>
    </xf>
    <xf numFmtId="168" fontId="18" fillId="0" borderId="0" xfId="1" applyNumberFormat="1" applyFont="1" applyFill="1" applyBorder="1" applyAlignment="1">
      <alignment horizontal="center"/>
    </xf>
    <xf numFmtId="168" fontId="0" fillId="0" borderId="0" xfId="1" applyNumberFormat="1" applyFont="1" applyFill="1" applyBorder="1" applyAlignment="1">
      <alignment horizontal="center"/>
    </xf>
    <xf numFmtId="167" fontId="22" fillId="0" borderId="0" xfId="0" applyNumberFormat="1" applyFont="1" applyFill="1"/>
    <xf numFmtId="3" fontId="22" fillId="0" borderId="0" xfId="1" applyNumberFormat="1" applyFont="1" applyFill="1"/>
    <xf numFmtId="168" fontId="20" fillId="0" borderId="1" xfId="1" applyNumberFormat="1" applyFont="1" applyFill="1" applyBorder="1"/>
    <xf numFmtId="171" fontId="20" fillId="0" borderId="0" xfId="0" applyNumberFormat="1" applyFont="1" applyFill="1" applyBorder="1"/>
    <xf numFmtId="171" fontId="20" fillId="0" borderId="0" xfId="1" applyNumberFormat="1" applyFont="1" applyFill="1" applyBorder="1"/>
    <xf numFmtId="167" fontId="20" fillId="0" borderId="0" xfId="0" applyNumberFormat="1" applyFont="1" applyFill="1" applyBorder="1"/>
    <xf numFmtId="3" fontId="18" fillId="0" borderId="0" xfId="1" applyNumberFormat="1" applyFont="1" applyFill="1" applyBorder="1"/>
    <xf numFmtId="168" fontId="20" fillId="0" borderId="0" xfId="1" applyNumberFormat="1" applyFont="1" applyFill="1"/>
    <xf numFmtId="168" fontId="18" fillId="0" borderId="0" xfId="0" applyNumberFormat="1" applyFont="1" applyFill="1" applyAlignment="1">
      <alignment horizontal="center"/>
    </xf>
    <xf numFmtId="3" fontId="18" fillId="0" borderId="0" xfId="0" applyNumberFormat="1" applyFont="1" applyFill="1" applyBorder="1"/>
    <xf numFmtId="3" fontId="20" fillId="0" borderId="0" xfId="1" applyNumberFormat="1" applyFont="1" applyFill="1" applyBorder="1"/>
    <xf numFmtId="168" fontId="0" fillId="0" borderId="0" xfId="0" applyNumberFormat="1" applyFont="1" applyFill="1"/>
    <xf numFmtId="168" fontId="20" fillId="0" borderId="2" xfId="0" applyNumberFormat="1" applyFont="1" applyFill="1" applyBorder="1"/>
    <xf numFmtId="168" fontId="20" fillId="0" borderId="0" xfId="0" applyNumberFormat="1" applyFont="1" applyFill="1" applyBorder="1"/>
    <xf numFmtId="168" fontId="20" fillId="0" borderId="0" xfId="0" applyNumberFormat="1" applyFont="1" applyFill="1"/>
    <xf numFmtId="3" fontId="20" fillId="0" borderId="0" xfId="0" applyNumberFormat="1" applyFont="1" applyFill="1" applyBorder="1"/>
    <xf numFmtId="0" fontId="0" fillId="0" borderId="0" xfId="6" applyFont="1" applyFill="1"/>
    <xf numFmtId="168" fontId="18" fillId="0" borderId="0" xfId="0" applyNumberFormat="1" applyFont="1" applyFill="1" applyBorder="1"/>
    <xf numFmtId="168" fontId="22" fillId="0" borderId="0" xfId="0" applyNumberFormat="1" applyFont="1" applyFill="1"/>
    <xf numFmtId="43" fontId="18" fillId="0" borderId="0" xfId="0" applyNumberFormat="1" applyFont="1" applyFill="1"/>
    <xf numFmtId="165" fontId="22" fillId="0" borderId="0" xfId="0" applyNumberFormat="1" applyFont="1" applyFill="1"/>
    <xf numFmtId="0" fontId="0" fillId="0" borderId="0" xfId="0" applyFill="1" applyAlignment="1">
      <alignment horizontal="left"/>
    </xf>
    <xf numFmtId="0" fontId="0" fillId="0" borderId="0" xfId="5" applyFont="1" applyFill="1" applyBorder="1"/>
    <xf numFmtId="0" fontId="15" fillId="0" borderId="0" xfId="0" applyFont="1" applyFill="1"/>
    <xf numFmtId="0" fontId="16" fillId="0" borderId="0" xfId="0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3" fontId="18" fillId="0" borderId="0" xfId="0" applyNumberFormat="1" applyFont="1" applyFill="1" applyAlignment="1">
      <alignment horizontal="center"/>
    </xf>
  </cellXfs>
  <cellStyles count="8">
    <cellStyle name="Comma" xfId="1" builtinId="3"/>
    <cellStyle name="Comma 2" xfId="2"/>
    <cellStyle name="Comma 2 2 2" xfId="3"/>
    <cellStyle name="Comma 4 2" xfId="4"/>
    <cellStyle name="Normal" xfId="0" builtinId="0"/>
    <cellStyle name="Normal 2" xfId="5"/>
    <cellStyle name="Normal 2 2" xfId="7"/>
    <cellStyle name="ปกติ_USCT2" xfId="6"/>
  </cellStyles>
  <dxfs count="0"/>
  <tableStyles count="0" defaultTableStyle="TableStyleMedium9" defaultPivotStyle="PivotStyleLight16"/>
  <colors>
    <mruColors>
      <color rgb="FF2EFAF5"/>
      <color rgb="FF4FFBF7"/>
      <color rgb="FFA1FDFB"/>
      <color rgb="FF66FFFF"/>
      <color rgb="FFB6DD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C000"/>
  </sheetPr>
  <dimension ref="A1:O103"/>
  <sheetViews>
    <sheetView showGridLines="0" view="pageBreakPreview" zoomScale="80" zoomScaleSheetLayoutView="80" workbookViewId="0">
      <selection activeCell="H89" sqref="H89"/>
    </sheetView>
  </sheetViews>
  <sheetFormatPr defaultColWidth="10.85546875" defaultRowHeight="24" customHeight="1"/>
  <cols>
    <col min="1" max="3" width="1.85546875" style="18" customWidth="1"/>
    <col min="4" max="4" width="13.85546875" style="18" customWidth="1"/>
    <col min="5" max="5" width="23.140625" style="18" customWidth="1"/>
    <col min="6" max="6" width="9.5703125" style="19" customWidth="1"/>
    <col min="7" max="7" width="1.5703125" style="18" customWidth="1"/>
    <col min="8" max="8" width="13.7109375" style="18" customWidth="1"/>
    <col min="9" max="9" width="1.28515625" style="18" customWidth="1"/>
    <col min="10" max="10" width="13.5703125" style="18" customWidth="1"/>
    <col min="11" max="11" width="1.140625" style="18" customWidth="1"/>
    <col min="12" max="12" width="13.42578125" style="18" customWidth="1"/>
    <col min="13" max="13" width="1.28515625" style="18" customWidth="1"/>
    <col min="14" max="14" width="13.5703125" style="18" customWidth="1"/>
    <col min="15" max="15" width="15" style="18" customWidth="1"/>
    <col min="16" max="16384" width="10.85546875" style="18"/>
  </cols>
  <sheetData>
    <row r="1" spans="1:15" s="1" customFormat="1" ht="24" customHeight="1">
      <c r="A1" s="2" t="s">
        <v>0</v>
      </c>
      <c r="B1" s="2"/>
      <c r="C1" s="2"/>
      <c r="D1" s="2"/>
      <c r="E1" s="2"/>
      <c r="F1" s="5"/>
      <c r="G1" s="3"/>
      <c r="H1" s="3"/>
      <c r="I1" s="2"/>
      <c r="J1" s="2"/>
      <c r="K1" s="2"/>
      <c r="L1" s="2"/>
      <c r="M1" s="2"/>
      <c r="N1" s="2"/>
      <c r="O1" s="2"/>
    </row>
    <row r="2" spans="1:15" s="32" customFormat="1" ht="24" customHeight="1">
      <c r="A2" s="36" t="s">
        <v>1</v>
      </c>
      <c r="B2" s="36"/>
      <c r="C2" s="36"/>
      <c r="D2" s="36"/>
      <c r="E2" s="36"/>
      <c r="F2" s="58"/>
      <c r="G2" s="59"/>
      <c r="H2" s="59"/>
      <c r="I2" s="36"/>
      <c r="J2" s="36"/>
      <c r="K2" s="36"/>
      <c r="L2" s="36"/>
      <c r="M2" s="36"/>
      <c r="N2" s="36"/>
      <c r="O2" s="36"/>
    </row>
    <row r="3" spans="1:15" s="32" customFormat="1" ht="24" customHeight="1">
      <c r="A3" s="36" t="s">
        <v>181</v>
      </c>
      <c r="B3" s="36"/>
      <c r="C3" s="36"/>
      <c r="D3" s="36"/>
      <c r="E3" s="36"/>
      <c r="F3" s="58"/>
      <c r="G3" s="59"/>
      <c r="H3" s="59"/>
      <c r="I3" s="36"/>
      <c r="J3" s="36"/>
      <c r="K3" s="36"/>
      <c r="L3" s="36"/>
      <c r="M3" s="36"/>
      <c r="N3" s="36"/>
      <c r="O3" s="36"/>
    </row>
    <row r="4" spans="1:15" s="32" customFormat="1" ht="6" customHeight="1">
      <c r="A4" s="36"/>
      <c r="B4" s="36"/>
      <c r="C4" s="36"/>
      <c r="D4" s="36"/>
      <c r="E4" s="36"/>
      <c r="F4" s="58"/>
      <c r="G4" s="59"/>
      <c r="H4" s="59"/>
      <c r="I4" s="36"/>
      <c r="J4" s="36"/>
      <c r="K4" s="36"/>
      <c r="L4" s="36"/>
      <c r="M4" s="36"/>
      <c r="N4" s="36"/>
      <c r="O4" s="36"/>
    </row>
    <row r="5" spans="1:15" s="32" customFormat="1" ht="24" customHeight="1">
      <c r="F5" s="33"/>
      <c r="G5" s="34"/>
      <c r="H5" s="209" t="s">
        <v>2</v>
      </c>
      <c r="I5" s="209"/>
      <c r="J5" s="209"/>
      <c r="K5" s="202"/>
      <c r="L5" s="210" t="s">
        <v>3</v>
      </c>
      <c r="M5" s="210"/>
      <c r="N5" s="210"/>
      <c r="O5" s="35"/>
    </row>
    <row r="6" spans="1:15" s="37" customFormat="1" ht="24" customHeight="1">
      <c r="A6" s="36" t="s">
        <v>4</v>
      </c>
      <c r="F6" s="38" t="s">
        <v>5</v>
      </c>
      <c r="G6" s="39"/>
      <c r="H6" s="40" t="s">
        <v>189</v>
      </c>
      <c r="I6" s="40"/>
      <c r="J6" s="40" t="s">
        <v>6</v>
      </c>
      <c r="K6" s="40"/>
      <c r="L6" s="40" t="s">
        <v>189</v>
      </c>
      <c r="M6" s="40"/>
      <c r="N6" s="40" t="s">
        <v>7</v>
      </c>
      <c r="O6" s="40"/>
    </row>
    <row r="7" spans="1:15" s="37" customFormat="1" ht="24" customHeight="1">
      <c r="A7" s="36"/>
      <c r="F7" s="38"/>
      <c r="G7" s="39"/>
      <c r="H7" s="40" t="s">
        <v>145</v>
      </c>
      <c r="I7" s="40"/>
      <c r="J7" s="40" t="s">
        <v>116</v>
      </c>
      <c r="K7" s="40"/>
      <c r="L7" s="40" t="s">
        <v>145</v>
      </c>
      <c r="M7" s="40"/>
      <c r="N7" s="40" t="s">
        <v>116</v>
      </c>
      <c r="O7" s="40"/>
    </row>
    <row r="8" spans="1:15" s="37" customFormat="1" ht="24" customHeight="1">
      <c r="A8" s="36"/>
      <c r="F8" s="38"/>
      <c r="G8" s="39"/>
      <c r="H8" s="206" t="s">
        <v>8</v>
      </c>
      <c r="I8" s="41"/>
      <c r="J8" s="206"/>
      <c r="K8" s="206"/>
      <c r="L8" s="206" t="s">
        <v>8</v>
      </c>
      <c r="M8" s="206"/>
      <c r="N8" s="206"/>
      <c r="O8" s="206"/>
    </row>
    <row r="9" spans="1:15" s="37" customFormat="1" ht="24" customHeight="1">
      <c r="F9" s="38"/>
      <c r="G9" s="39"/>
      <c r="H9" s="211" t="s">
        <v>9</v>
      </c>
      <c r="I9" s="211"/>
      <c r="J9" s="211"/>
      <c r="K9" s="211"/>
      <c r="L9" s="211"/>
      <c r="M9" s="211"/>
      <c r="N9" s="211"/>
      <c r="O9" s="204"/>
    </row>
    <row r="10" spans="1:15" s="37" customFormat="1" ht="21.6" customHeight="1">
      <c r="A10" s="42" t="s">
        <v>10</v>
      </c>
      <c r="F10" s="43"/>
    </row>
    <row r="11" spans="1:15" s="37" customFormat="1" ht="24" customHeight="1">
      <c r="A11" s="37" t="s">
        <v>11</v>
      </c>
      <c r="F11" s="204"/>
      <c r="H11" s="44">
        <v>17278</v>
      </c>
      <c r="I11" s="44"/>
      <c r="J11" s="44">
        <v>10042</v>
      </c>
      <c r="K11" s="44"/>
      <c r="L11" s="44">
        <v>11710</v>
      </c>
      <c r="M11" s="44"/>
      <c r="N11" s="44">
        <v>7999</v>
      </c>
      <c r="O11" s="44"/>
    </row>
    <row r="12" spans="1:15" s="37" customFormat="1" ht="24" customHeight="1">
      <c r="A12" s="37" t="s">
        <v>12</v>
      </c>
      <c r="F12" s="204" t="s">
        <v>146</v>
      </c>
      <c r="H12" s="44">
        <v>32637</v>
      </c>
      <c r="I12" s="44"/>
      <c r="J12" s="44">
        <v>29594</v>
      </c>
      <c r="K12" s="44"/>
      <c r="L12" s="44">
        <v>29088</v>
      </c>
      <c r="M12" s="44"/>
      <c r="N12" s="44">
        <v>28173</v>
      </c>
      <c r="O12" s="44"/>
    </row>
    <row r="13" spans="1:15" s="37" customFormat="1" ht="24" customHeight="1">
      <c r="A13" s="37" t="s">
        <v>100</v>
      </c>
      <c r="F13" s="204"/>
      <c r="H13" s="44">
        <v>8555</v>
      </c>
      <c r="I13" s="44"/>
      <c r="J13" s="44">
        <v>9159</v>
      </c>
      <c r="K13" s="44"/>
      <c r="L13" s="44">
        <v>8555</v>
      </c>
      <c r="M13" s="44"/>
      <c r="N13" s="44">
        <v>9159</v>
      </c>
      <c r="O13" s="44"/>
    </row>
    <row r="14" spans="1:15" s="37" customFormat="1" ht="24" customHeight="1">
      <c r="A14" s="37" t="s">
        <v>95</v>
      </c>
      <c r="F14" s="204" t="s">
        <v>147</v>
      </c>
      <c r="H14" s="44">
        <v>8689</v>
      </c>
      <c r="I14" s="44"/>
      <c r="J14" s="44">
        <v>7818</v>
      </c>
      <c r="K14" s="44"/>
      <c r="L14" s="44">
        <v>8342</v>
      </c>
      <c r="M14" s="44"/>
      <c r="N14" s="44">
        <v>5753</v>
      </c>
      <c r="O14" s="44"/>
    </row>
    <row r="15" spans="1:15" s="37" customFormat="1" ht="24" customHeight="1">
      <c r="A15" s="37" t="s">
        <v>13</v>
      </c>
      <c r="F15" s="204">
        <v>5</v>
      </c>
      <c r="H15" s="45">
        <v>0</v>
      </c>
      <c r="I15" s="44"/>
      <c r="J15" s="45">
        <v>0</v>
      </c>
      <c r="K15" s="44"/>
      <c r="L15" s="44">
        <v>0</v>
      </c>
      <c r="M15" s="44"/>
      <c r="N15" s="44">
        <v>250</v>
      </c>
      <c r="O15" s="45"/>
    </row>
    <row r="16" spans="1:15" s="37" customFormat="1" ht="24" customHeight="1">
      <c r="A16" s="37" t="s">
        <v>14</v>
      </c>
      <c r="F16" s="204">
        <v>8</v>
      </c>
      <c r="H16" s="45">
        <v>5133</v>
      </c>
      <c r="I16" s="44"/>
      <c r="J16" s="44">
        <v>1828</v>
      </c>
      <c r="K16" s="44"/>
      <c r="L16" s="44">
        <v>3821</v>
      </c>
      <c r="M16" s="44"/>
      <c r="N16" s="44">
        <v>956</v>
      </c>
      <c r="O16" s="45"/>
    </row>
    <row r="17" spans="1:15" s="37" customFormat="1" ht="24" customHeight="1">
      <c r="A17" s="37" t="s">
        <v>117</v>
      </c>
      <c r="F17" s="204">
        <v>9</v>
      </c>
      <c r="H17" s="44">
        <v>20206</v>
      </c>
      <c r="I17" s="44"/>
      <c r="J17" s="44">
        <v>20206</v>
      </c>
      <c r="K17" s="44"/>
      <c r="L17" s="44">
        <v>20206</v>
      </c>
      <c r="M17" s="44"/>
      <c r="N17" s="44">
        <v>20206</v>
      </c>
      <c r="O17" s="44"/>
    </row>
    <row r="18" spans="1:15" s="37" customFormat="1" ht="24" customHeight="1">
      <c r="A18" s="37" t="s">
        <v>101</v>
      </c>
      <c r="F18" s="204"/>
      <c r="H18" s="44">
        <v>13096</v>
      </c>
      <c r="I18" s="44"/>
      <c r="J18" s="44">
        <v>24380</v>
      </c>
      <c r="K18" s="44"/>
      <c r="L18" s="44">
        <v>13096</v>
      </c>
      <c r="M18" s="44"/>
      <c r="N18" s="44">
        <v>24367</v>
      </c>
      <c r="O18" s="44"/>
    </row>
    <row r="19" spans="1:15" s="37" customFormat="1" ht="24" customHeight="1">
      <c r="A19" s="37" t="s">
        <v>148</v>
      </c>
      <c r="F19" s="204"/>
      <c r="H19" s="44">
        <v>500</v>
      </c>
      <c r="I19" s="44"/>
      <c r="J19" s="44">
        <v>2600</v>
      </c>
      <c r="K19" s="44"/>
      <c r="L19" s="44">
        <v>500</v>
      </c>
      <c r="M19" s="44"/>
      <c r="N19" s="44">
        <v>2600</v>
      </c>
      <c r="O19" s="44"/>
    </row>
    <row r="20" spans="1:15" s="37" customFormat="1" ht="24" customHeight="1">
      <c r="A20" s="46" t="s">
        <v>15</v>
      </c>
      <c r="F20" s="43"/>
      <c r="H20" s="47">
        <f>SUM(H11:H19)</f>
        <v>106094</v>
      </c>
      <c r="I20" s="48"/>
      <c r="J20" s="47">
        <f>SUM(J11:J19)</f>
        <v>105627</v>
      </c>
      <c r="K20" s="49"/>
      <c r="L20" s="47">
        <f>SUM(L11:L19)</f>
        <v>95318</v>
      </c>
      <c r="M20" s="50"/>
      <c r="N20" s="47">
        <f>SUM(N11:N19)</f>
        <v>99463</v>
      </c>
      <c r="O20" s="51"/>
    </row>
    <row r="21" spans="1:15" s="37" customFormat="1" ht="6.6" customHeight="1">
      <c r="A21" s="46"/>
      <c r="F21" s="43"/>
      <c r="H21" s="52"/>
      <c r="I21" s="48"/>
      <c r="J21" s="48"/>
      <c r="K21" s="48"/>
      <c r="L21" s="52"/>
      <c r="M21" s="52"/>
      <c r="N21" s="52"/>
      <c r="O21" s="52"/>
    </row>
    <row r="22" spans="1:15" s="37" customFormat="1" ht="21.6" customHeight="1">
      <c r="A22" s="42" t="s">
        <v>16</v>
      </c>
      <c r="F22" s="43"/>
      <c r="H22" s="53"/>
      <c r="I22" s="48"/>
      <c r="J22" s="48"/>
      <c r="K22" s="48"/>
      <c r="L22" s="53"/>
      <c r="M22" s="48"/>
      <c r="N22" s="53"/>
      <c r="O22" s="53"/>
    </row>
    <row r="23" spans="1:15" s="37" customFormat="1" ht="24" customHeight="1">
      <c r="A23" s="37" t="s">
        <v>118</v>
      </c>
      <c r="F23" s="204">
        <v>9</v>
      </c>
      <c r="H23" s="48">
        <v>40000</v>
      </c>
      <c r="I23" s="48"/>
      <c r="J23" s="48">
        <v>30000</v>
      </c>
      <c r="K23" s="48"/>
      <c r="L23" s="48">
        <v>20000</v>
      </c>
      <c r="M23" s="48"/>
      <c r="N23" s="48">
        <v>30000</v>
      </c>
      <c r="O23" s="48"/>
    </row>
    <row r="24" spans="1:15" s="37" customFormat="1" ht="24" customHeight="1">
      <c r="A24" s="37" t="s">
        <v>121</v>
      </c>
      <c r="F24" s="204">
        <v>10</v>
      </c>
      <c r="H24" s="48">
        <v>49</v>
      </c>
      <c r="I24" s="48"/>
      <c r="J24" s="48">
        <v>49</v>
      </c>
      <c r="K24" s="48"/>
      <c r="L24" s="48">
        <v>75</v>
      </c>
      <c r="M24" s="48"/>
      <c r="N24" s="48">
        <v>75</v>
      </c>
      <c r="O24" s="48"/>
    </row>
    <row r="25" spans="1:15" s="37" customFormat="1" ht="24" customHeight="1">
      <c r="A25" s="37" t="s">
        <v>17</v>
      </c>
      <c r="F25" s="204" t="s">
        <v>149</v>
      </c>
      <c r="H25" s="48">
        <v>0</v>
      </c>
      <c r="I25" s="48"/>
      <c r="J25" s="48">
        <v>0</v>
      </c>
      <c r="K25" s="48"/>
      <c r="L25" s="48">
        <v>129197</v>
      </c>
      <c r="M25" s="48"/>
      <c r="N25" s="48">
        <v>62165</v>
      </c>
      <c r="O25" s="48"/>
    </row>
    <row r="26" spans="1:15" s="37" customFormat="1" ht="24" customHeight="1">
      <c r="A26" s="37" t="s">
        <v>110</v>
      </c>
      <c r="F26" s="204">
        <v>12</v>
      </c>
      <c r="H26" s="53">
        <v>38161</v>
      </c>
      <c r="I26" s="48"/>
      <c r="J26" s="48">
        <v>31841</v>
      </c>
      <c r="K26" s="48"/>
      <c r="L26" s="48">
        <v>38161</v>
      </c>
      <c r="M26" s="48"/>
      <c r="N26" s="48">
        <v>31841</v>
      </c>
      <c r="O26" s="53"/>
    </row>
    <row r="27" spans="1:15" s="37" customFormat="1" ht="24" customHeight="1">
      <c r="A27" s="37" t="s">
        <v>18</v>
      </c>
      <c r="F27" s="204">
        <v>13</v>
      </c>
      <c r="H27" s="48">
        <v>458905</v>
      </c>
      <c r="I27" s="48"/>
      <c r="J27" s="48">
        <v>456470</v>
      </c>
      <c r="K27" s="48"/>
      <c r="L27" s="48">
        <v>364674</v>
      </c>
      <c r="M27" s="48"/>
      <c r="N27" s="48">
        <v>358678</v>
      </c>
      <c r="O27" s="48"/>
    </row>
    <row r="28" spans="1:15" s="37" customFormat="1" ht="24" customHeight="1">
      <c r="A28" s="37" t="s">
        <v>123</v>
      </c>
      <c r="F28" s="204" t="s">
        <v>179</v>
      </c>
      <c r="H28" s="48">
        <v>3695</v>
      </c>
      <c r="I28" s="48"/>
      <c r="J28" s="48">
        <v>4357</v>
      </c>
      <c r="K28" s="48"/>
      <c r="L28" s="48">
        <v>3695</v>
      </c>
      <c r="M28" s="48"/>
      <c r="N28" s="48">
        <v>4357</v>
      </c>
      <c r="O28" s="48"/>
    </row>
    <row r="29" spans="1:15" s="37" customFormat="1" ht="24" customHeight="1">
      <c r="A29" s="37" t="s">
        <v>19</v>
      </c>
      <c r="F29" s="204">
        <v>5</v>
      </c>
      <c r="H29" s="48">
        <v>0</v>
      </c>
      <c r="I29" s="48"/>
      <c r="J29" s="48">
        <v>0</v>
      </c>
      <c r="K29" s="48"/>
      <c r="L29" s="48">
        <v>0</v>
      </c>
      <c r="M29" s="48"/>
      <c r="N29" s="48">
        <v>0</v>
      </c>
      <c r="O29" s="48"/>
    </row>
    <row r="30" spans="1:15" s="37" customFormat="1" ht="24" customHeight="1">
      <c r="A30" s="37" t="s">
        <v>20</v>
      </c>
      <c r="F30" s="204" t="s">
        <v>150</v>
      </c>
      <c r="G30" s="205"/>
      <c r="H30" s="48">
        <v>0</v>
      </c>
      <c r="I30" s="48"/>
      <c r="J30" s="48">
        <v>0</v>
      </c>
      <c r="K30" s="48"/>
      <c r="L30" s="48">
        <v>0</v>
      </c>
      <c r="M30" s="48"/>
      <c r="N30" s="48">
        <v>0</v>
      </c>
      <c r="O30" s="48"/>
    </row>
    <row r="31" spans="1:15" s="37" customFormat="1" ht="24" customHeight="1">
      <c r="A31" s="37" t="s">
        <v>83</v>
      </c>
      <c r="F31" s="204">
        <v>16</v>
      </c>
      <c r="G31" s="205"/>
      <c r="H31" s="48">
        <v>4367</v>
      </c>
      <c r="I31" s="48"/>
      <c r="J31" s="53">
        <v>1346</v>
      </c>
      <c r="K31" s="48"/>
      <c r="L31" s="48">
        <v>4058</v>
      </c>
      <c r="M31" s="48"/>
      <c r="N31" s="53">
        <v>1346</v>
      </c>
      <c r="O31" s="53"/>
    </row>
    <row r="32" spans="1:15" s="37" customFormat="1" ht="24" customHeight="1">
      <c r="A32" s="54" t="s">
        <v>151</v>
      </c>
      <c r="F32" s="204"/>
      <c r="G32" s="205"/>
      <c r="H32" s="48"/>
      <c r="I32" s="48"/>
      <c r="J32" s="53"/>
      <c r="K32" s="48"/>
      <c r="L32" s="48"/>
      <c r="M32" s="48"/>
      <c r="N32" s="53"/>
      <c r="O32" s="53"/>
    </row>
    <row r="33" spans="1:15" s="37" customFormat="1" ht="24" customHeight="1">
      <c r="B33" s="54" t="s">
        <v>152</v>
      </c>
      <c r="F33" s="204">
        <v>9</v>
      </c>
      <c r="G33" s="205"/>
      <c r="H33" s="48">
        <v>10000</v>
      </c>
      <c r="I33" s="48"/>
      <c r="J33" s="53">
        <v>10000</v>
      </c>
      <c r="K33" s="48"/>
      <c r="L33" s="48">
        <v>10000</v>
      </c>
      <c r="M33" s="48"/>
      <c r="N33" s="53">
        <v>10000</v>
      </c>
      <c r="O33" s="53"/>
    </row>
    <row r="34" spans="1:15" s="37" customFormat="1" ht="24" customHeight="1">
      <c r="A34" s="37" t="s">
        <v>21</v>
      </c>
      <c r="F34" s="204">
        <v>17</v>
      </c>
      <c r="G34" s="205"/>
      <c r="H34" s="48">
        <v>3171</v>
      </c>
      <c r="I34" s="48"/>
      <c r="J34" s="48">
        <v>3180</v>
      </c>
      <c r="K34" s="48"/>
      <c r="L34" s="48">
        <v>2472</v>
      </c>
      <c r="M34" s="48"/>
      <c r="N34" s="48">
        <v>2480</v>
      </c>
      <c r="O34" s="48"/>
    </row>
    <row r="35" spans="1:15" s="37" customFormat="1" ht="24" customHeight="1">
      <c r="A35" s="46" t="s">
        <v>22</v>
      </c>
      <c r="F35" s="43"/>
      <c r="H35" s="47">
        <f>SUM(H23:H34)</f>
        <v>558348</v>
      </c>
      <c r="I35" s="48"/>
      <c r="J35" s="47">
        <f>SUM(J23:J34)</f>
        <v>537243</v>
      </c>
      <c r="K35" s="48"/>
      <c r="L35" s="47">
        <f>SUM(L23:L34)</f>
        <v>572332</v>
      </c>
      <c r="M35" s="55"/>
      <c r="N35" s="47">
        <f>SUM(M23:N34)</f>
        <v>500942</v>
      </c>
      <c r="O35" s="51"/>
    </row>
    <row r="36" spans="1:15" s="37" customFormat="1" ht="3.6" customHeight="1">
      <c r="A36" s="46"/>
      <c r="F36" s="43"/>
      <c r="H36" s="56"/>
      <c r="I36" s="48"/>
      <c r="K36" s="48"/>
      <c r="L36" s="56"/>
      <c r="M36" s="55"/>
      <c r="O36" s="56"/>
    </row>
    <row r="37" spans="1:15" s="37" customFormat="1" ht="24.75" customHeight="1" thickBot="1">
      <c r="A37" s="46" t="s">
        <v>23</v>
      </c>
      <c r="F37" s="43"/>
      <c r="H37" s="57">
        <f>+H35+H20</f>
        <v>664442</v>
      </c>
      <c r="I37" s="48"/>
      <c r="J37" s="57">
        <f>+J35+J20</f>
        <v>642870</v>
      </c>
      <c r="K37" s="48"/>
      <c r="L37" s="57">
        <f>+L35+L20</f>
        <v>667650</v>
      </c>
      <c r="M37" s="56"/>
      <c r="N37" s="57">
        <f>+N35+N20</f>
        <v>600405</v>
      </c>
      <c r="O37" s="56"/>
    </row>
    <row r="38" spans="1:15" s="1" customFormat="1" ht="24" customHeight="1" thickTop="1">
      <c r="A38" s="2" t="s">
        <v>0</v>
      </c>
      <c r="B38" s="2"/>
      <c r="C38" s="2"/>
      <c r="D38" s="2"/>
      <c r="E38" s="2"/>
      <c r="F38" s="5"/>
      <c r="G38" s="3"/>
      <c r="H38" s="3"/>
      <c r="I38" s="2"/>
      <c r="J38" s="2"/>
      <c r="K38" s="2"/>
      <c r="L38" s="2"/>
      <c r="M38" s="2"/>
      <c r="N38" s="2"/>
      <c r="O38" s="2"/>
    </row>
    <row r="39" spans="1:15" s="32" customFormat="1" ht="24" customHeight="1">
      <c r="A39" s="36" t="s">
        <v>1</v>
      </c>
      <c r="B39" s="36"/>
      <c r="C39" s="36"/>
      <c r="D39" s="36"/>
      <c r="E39" s="36"/>
      <c r="F39" s="60"/>
      <c r="G39" s="36"/>
      <c r="H39" s="36"/>
      <c r="I39" s="36"/>
      <c r="J39" s="36"/>
      <c r="K39" s="36"/>
      <c r="L39" s="36"/>
      <c r="M39" s="36"/>
      <c r="N39" s="36"/>
      <c r="O39" s="36"/>
    </row>
    <row r="40" spans="1:15" s="32" customFormat="1" ht="24" customHeight="1">
      <c r="A40" s="36" t="s">
        <v>181</v>
      </c>
      <c r="B40" s="36"/>
      <c r="C40" s="36"/>
      <c r="D40" s="36"/>
      <c r="E40" s="36"/>
      <c r="F40" s="60"/>
      <c r="G40" s="36"/>
      <c r="H40" s="36"/>
      <c r="I40" s="36"/>
      <c r="J40" s="36"/>
      <c r="K40" s="36"/>
      <c r="L40" s="36"/>
      <c r="M40" s="36"/>
      <c r="N40" s="36"/>
      <c r="O40" s="36"/>
    </row>
    <row r="41" spans="1:15" s="32" customFormat="1" ht="12.75" customHeight="1">
      <c r="A41" s="36"/>
      <c r="B41" s="36"/>
      <c r="C41" s="36"/>
      <c r="D41" s="36"/>
      <c r="E41" s="36"/>
      <c r="F41" s="60"/>
      <c r="G41" s="36"/>
      <c r="H41" s="36"/>
      <c r="I41" s="36"/>
      <c r="J41" s="36"/>
      <c r="K41" s="36"/>
      <c r="L41" s="36"/>
      <c r="M41" s="36"/>
      <c r="N41" s="36"/>
      <c r="O41" s="36"/>
    </row>
    <row r="42" spans="1:15" s="32" customFormat="1" ht="21.75">
      <c r="F42" s="33"/>
      <c r="G42" s="34"/>
      <c r="H42" s="209" t="s">
        <v>2</v>
      </c>
      <c r="I42" s="209"/>
      <c r="J42" s="209"/>
      <c r="K42" s="202"/>
      <c r="L42" s="210" t="s">
        <v>3</v>
      </c>
      <c r="M42" s="210"/>
      <c r="N42" s="210"/>
      <c r="O42" s="35"/>
    </row>
    <row r="43" spans="1:15" s="37" customFormat="1" ht="21.75">
      <c r="A43" s="36" t="s">
        <v>24</v>
      </c>
      <c r="F43" s="38" t="s">
        <v>5</v>
      </c>
      <c r="G43" s="39"/>
      <c r="H43" s="40" t="s">
        <v>189</v>
      </c>
      <c r="I43" s="40"/>
      <c r="J43" s="40" t="s">
        <v>6</v>
      </c>
      <c r="K43" s="40"/>
      <c r="L43" s="40" t="s">
        <v>189</v>
      </c>
      <c r="M43" s="40"/>
      <c r="N43" s="40" t="s">
        <v>7</v>
      </c>
      <c r="O43" s="40"/>
    </row>
    <row r="44" spans="1:15" s="37" customFormat="1" ht="21.75">
      <c r="A44" s="36"/>
      <c r="F44" s="38"/>
      <c r="G44" s="39"/>
      <c r="H44" s="40" t="s">
        <v>145</v>
      </c>
      <c r="I44" s="40"/>
      <c r="J44" s="40" t="s">
        <v>116</v>
      </c>
      <c r="K44" s="40"/>
      <c r="L44" s="40" t="s">
        <v>145</v>
      </c>
      <c r="M44" s="40"/>
      <c r="N44" s="40" t="s">
        <v>116</v>
      </c>
      <c r="O44" s="40"/>
    </row>
    <row r="45" spans="1:15" s="37" customFormat="1" ht="21.75">
      <c r="A45" s="36"/>
      <c r="F45" s="38"/>
      <c r="G45" s="39"/>
      <c r="H45" s="206" t="s">
        <v>8</v>
      </c>
      <c r="I45" s="41"/>
      <c r="J45" s="206"/>
      <c r="K45" s="206"/>
      <c r="L45" s="206" t="s">
        <v>8</v>
      </c>
      <c r="M45" s="206"/>
      <c r="N45" s="206"/>
      <c r="O45" s="206"/>
    </row>
    <row r="46" spans="1:15" s="37" customFormat="1" ht="21.75">
      <c r="A46" s="36"/>
      <c r="F46" s="38"/>
      <c r="G46" s="39"/>
      <c r="H46" s="211" t="s">
        <v>9</v>
      </c>
      <c r="I46" s="211"/>
      <c r="J46" s="211"/>
      <c r="K46" s="211"/>
      <c r="L46" s="211"/>
      <c r="M46" s="211"/>
      <c r="N46" s="211"/>
      <c r="O46" s="204"/>
    </row>
    <row r="47" spans="1:15" s="37" customFormat="1" ht="24" customHeight="1">
      <c r="A47" s="42" t="s">
        <v>25</v>
      </c>
      <c r="F47" s="61"/>
      <c r="G47" s="62"/>
      <c r="H47" s="62"/>
      <c r="I47" s="62"/>
      <c r="J47" s="62"/>
      <c r="K47" s="62"/>
      <c r="L47" s="63"/>
      <c r="M47" s="63"/>
      <c r="N47" s="63"/>
      <c r="O47" s="63"/>
    </row>
    <row r="48" spans="1:15" s="37" customFormat="1" ht="24" customHeight="1">
      <c r="A48" s="37" t="s">
        <v>26</v>
      </c>
      <c r="F48" s="61"/>
      <c r="G48" s="62"/>
      <c r="H48" s="44">
        <v>211</v>
      </c>
      <c r="I48" s="62"/>
      <c r="J48" s="44">
        <v>9759</v>
      </c>
      <c r="K48" s="62"/>
      <c r="L48" s="63">
        <v>211</v>
      </c>
      <c r="M48" s="63"/>
      <c r="N48" s="44">
        <v>9759</v>
      </c>
      <c r="O48" s="63"/>
    </row>
    <row r="49" spans="1:15" s="37" customFormat="1" ht="24" customHeight="1">
      <c r="A49" s="37" t="s">
        <v>27</v>
      </c>
      <c r="F49" s="38">
        <v>19</v>
      </c>
      <c r="G49" s="39"/>
      <c r="H49" s="64">
        <v>80647</v>
      </c>
      <c r="I49" s="44"/>
      <c r="J49" s="44">
        <v>89003</v>
      </c>
      <c r="K49" s="44"/>
      <c r="L49" s="44">
        <v>79102</v>
      </c>
      <c r="M49" s="44"/>
      <c r="N49" s="44">
        <v>87334</v>
      </c>
      <c r="O49" s="44"/>
    </row>
    <row r="50" spans="1:15" s="37" customFormat="1" ht="24" customHeight="1">
      <c r="A50" s="37" t="s">
        <v>96</v>
      </c>
      <c r="F50" s="38" t="s">
        <v>153</v>
      </c>
      <c r="G50" s="39"/>
      <c r="H50" s="65">
        <v>12700</v>
      </c>
      <c r="I50" s="44"/>
      <c r="J50" s="44">
        <v>13403</v>
      </c>
      <c r="K50" s="44"/>
      <c r="L50" s="44">
        <v>11565</v>
      </c>
      <c r="M50" s="44"/>
      <c r="N50" s="44">
        <v>12892</v>
      </c>
      <c r="O50" s="44"/>
    </row>
    <row r="51" spans="1:15" s="37" customFormat="1" ht="24" customHeight="1">
      <c r="A51" s="37" t="s">
        <v>102</v>
      </c>
      <c r="F51" s="66">
        <v>5</v>
      </c>
      <c r="G51" s="67"/>
      <c r="H51" s="44">
        <v>15031</v>
      </c>
      <c r="I51" s="68"/>
      <c r="J51" s="44">
        <v>18615</v>
      </c>
      <c r="K51" s="68"/>
      <c r="L51" s="44">
        <v>9114</v>
      </c>
      <c r="M51" s="48"/>
      <c r="N51" s="44">
        <v>12565</v>
      </c>
      <c r="O51" s="44"/>
    </row>
    <row r="52" spans="1:15" s="37" customFormat="1" ht="24" customHeight="1">
      <c r="A52" s="37" t="s">
        <v>103</v>
      </c>
      <c r="F52" s="66"/>
      <c r="G52" s="67"/>
      <c r="H52" s="44">
        <v>10213</v>
      </c>
      <c r="I52" s="68"/>
      <c r="J52" s="44">
        <v>10412</v>
      </c>
      <c r="K52" s="68"/>
      <c r="L52" s="44">
        <v>10213</v>
      </c>
      <c r="M52" s="48"/>
      <c r="N52" s="44">
        <v>10412</v>
      </c>
      <c r="O52" s="44"/>
    </row>
    <row r="53" spans="1:15" s="37" customFormat="1" ht="24" customHeight="1">
      <c r="A53" s="37" t="s">
        <v>180</v>
      </c>
      <c r="F53" s="66">
        <v>5</v>
      </c>
      <c r="G53" s="67"/>
      <c r="H53" s="44">
        <v>0</v>
      </c>
      <c r="I53" s="68"/>
      <c r="J53" s="44">
        <v>0</v>
      </c>
      <c r="K53" s="68"/>
      <c r="L53" s="44">
        <v>12000</v>
      </c>
      <c r="M53" s="48"/>
      <c r="N53" s="44">
        <v>0</v>
      </c>
      <c r="O53" s="44"/>
    </row>
    <row r="54" spans="1:15" s="37" customFormat="1" ht="24" customHeight="1">
      <c r="A54" s="37" t="s">
        <v>125</v>
      </c>
      <c r="F54" s="66"/>
      <c r="G54" s="67"/>
      <c r="H54" s="44"/>
      <c r="I54" s="68"/>
      <c r="J54" s="44"/>
      <c r="K54" s="68"/>
      <c r="L54" s="44"/>
      <c r="M54" s="48"/>
      <c r="N54" s="44"/>
      <c r="O54" s="44"/>
    </row>
    <row r="55" spans="1:15" s="37" customFormat="1" ht="24" customHeight="1">
      <c r="B55" s="37" t="s">
        <v>126</v>
      </c>
      <c r="F55" s="66" t="s">
        <v>170</v>
      </c>
      <c r="G55" s="67"/>
      <c r="H55" s="44">
        <v>866</v>
      </c>
      <c r="I55" s="68"/>
      <c r="J55" s="44">
        <v>838</v>
      </c>
      <c r="K55" s="68"/>
      <c r="L55" s="44">
        <v>866</v>
      </c>
      <c r="M55" s="48"/>
      <c r="N55" s="44">
        <v>838</v>
      </c>
      <c r="O55" s="44"/>
    </row>
    <row r="56" spans="1:15" s="37" customFormat="1" ht="24" customHeight="1">
      <c r="A56" s="37" t="s">
        <v>160</v>
      </c>
      <c r="F56" s="66"/>
      <c r="G56" s="67"/>
      <c r="H56" s="44">
        <v>1917</v>
      </c>
      <c r="I56" s="68"/>
      <c r="J56" s="44">
        <v>69</v>
      </c>
      <c r="K56" s="68"/>
      <c r="L56" s="44">
        <v>0</v>
      </c>
      <c r="M56" s="48"/>
      <c r="N56" s="44">
        <v>69</v>
      </c>
      <c r="O56" s="44"/>
    </row>
    <row r="57" spans="1:15" s="37" customFormat="1" ht="24" customHeight="1">
      <c r="A57" s="69" t="s">
        <v>203</v>
      </c>
      <c r="F57" s="66"/>
      <c r="G57" s="67"/>
      <c r="H57" s="44"/>
      <c r="I57" s="68"/>
      <c r="J57" s="44"/>
      <c r="K57" s="68"/>
      <c r="L57" s="44"/>
      <c r="M57" s="48"/>
      <c r="N57" s="44"/>
      <c r="O57" s="44"/>
    </row>
    <row r="58" spans="1:15" s="37" customFormat="1" ht="24" customHeight="1">
      <c r="A58" s="69"/>
      <c r="B58" s="69" t="s">
        <v>155</v>
      </c>
      <c r="F58" s="66">
        <v>24</v>
      </c>
      <c r="G58" s="67"/>
      <c r="H58" s="44">
        <v>11699</v>
      </c>
      <c r="I58" s="68"/>
      <c r="J58" s="44">
        <v>0</v>
      </c>
      <c r="K58" s="68"/>
      <c r="L58" s="44">
        <v>11699</v>
      </c>
      <c r="M58" s="48"/>
      <c r="N58" s="44">
        <v>0</v>
      </c>
      <c r="O58" s="44"/>
    </row>
    <row r="59" spans="1:15" s="37" customFormat="1" ht="24" customHeight="1">
      <c r="A59" s="69" t="s">
        <v>168</v>
      </c>
      <c r="F59" s="66"/>
      <c r="G59" s="67"/>
      <c r="H59" s="44">
        <v>0</v>
      </c>
      <c r="I59" s="68"/>
      <c r="J59" s="44">
        <v>2010</v>
      </c>
      <c r="K59" s="68"/>
      <c r="L59" s="44">
        <v>0</v>
      </c>
      <c r="M59" s="48"/>
      <c r="N59" s="44">
        <v>2010</v>
      </c>
      <c r="O59" s="44"/>
    </row>
    <row r="60" spans="1:15" s="37" customFormat="1" ht="24" customHeight="1">
      <c r="A60" s="46" t="s">
        <v>28</v>
      </c>
      <c r="F60" s="204"/>
      <c r="H60" s="70">
        <f>SUM(H48:H59)</f>
        <v>133284</v>
      </c>
      <c r="I60" s="48"/>
      <c r="J60" s="70">
        <f>SUM(J48:J59)</f>
        <v>144109</v>
      </c>
      <c r="K60" s="48"/>
      <c r="L60" s="70">
        <f>SUM(L48:L59)</f>
        <v>134770</v>
      </c>
      <c r="M60" s="55"/>
      <c r="N60" s="70">
        <f>SUM(N48:N59)</f>
        <v>135879</v>
      </c>
      <c r="O60" s="71"/>
    </row>
    <row r="61" spans="1:15" s="37" customFormat="1" ht="12.75" customHeight="1">
      <c r="A61" s="46"/>
      <c r="F61" s="204"/>
      <c r="H61" s="71"/>
      <c r="I61" s="48"/>
      <c r="J61" s="71"/>
      <c r="K61" s="48"/>
      <c r="L61" s="71"/>
      <c r="M61" s="55"/>
      <c r="N61" s="71"/>
      <c r="O61" s="71"/>
    </row>
    <row r="62" spans="1:15" s="37" customFormat="1" ht="24" customHeight="1">
      <c r="A62" s="72" t="s">
        <v>29</v>
      </c>
      <c r="F62" s="204"/>
      <c r="H62" s="71"/>
      <c r="I62" s="48"/>
      <c r="J62" s="71"/>
      <c r="K62" s="48"/>
      <c r="L62" s="71"/>
      <c r="M62" s="55"/>
      <c r="N62" s="71"/>
      <c r="O62" s="71"/>
    </row>
    <row r="63" spans="1:15" s="37" customFormat="1" ht="24" customHeight="1">
      <c r="A63" s="69" t="s">
        <v>122</v>
      </c>
      <c r="F63" s="66" t="s">
        <v>170</v>
      </c>
      <c r="H63" s="73">
        <v>2623</v>
      </c>
      <c r="I63" s="48"/>
      <c r="J63" s="73">
        <v>3275</v>
      </c>
      <c r="K63" s="48"/>
      <c r="L63" s="73">
        <v>2623</v>
      </c>
      <c r="M63" s="55"/>
      <c r="N63" s="73">
        <v>3275</v>
      </c>
      <c r="O63" s="71"/>
    </row>
    <row r="64" spans="1:15" s="37" customFormat="1" ht="24" customHeight="1">
      <c r="A64" s="69" t="s">
        <v>98</v>
      </c>
      <c r="F64" s="38"/>
      <c r="G64" s="39"/>
      <c r="H64" s="44"/>
      <c r="I64" s="44"/>
      <c r="J64" s="44"/>
      <c r="K64" s="44"/>
      <c r="L64" s="44"/>
      <c r="M64" s="44"/>
      <c r="N64" s="44"/>
      <c r="O64" s="44"/>
    </row>
    <row r="65" spans="1:15" s="37" customFormat="1" ht="24" customHeight="1">
      <c r="B65" s="69" t="s">
        <v>97</v>
      </c>
      <c r="F65" s="38" t="s">
        <v>173</v>
      </c>
      <c r="H65" s="73">
        <v>14165</v>
      </c>
      <c r="I65" s="48"/>
      <c r="J65" s="73">
        <v>12951</v>
      </c>
      <c r="K65" s="48"/>
      <c r="L65" s="73">
        <v>10916</v>
      </c>
      <c r="M65" s="48"/>
      <c r="N65" s="73">
        <v>9828</v>
      </c>
      <c r="O65" s="73"/>
    </row>
    <row r="66" spans="1:15" s="37" customFormat="1" ht="24" customHeight="1">
      <c r="A66" s="69" t="s">
        <v>166</v>
      </c>
      <c r="B66" s="34"/>
      <c r="F66" s="38"/>
      <c r="H66" s="73"/>
      <c r="I66" s="48"/>
      <c r="J66" s="73"/>
      <c r="K66" s="48"/>
      <c r="L66" s="73"/>
      <c r="M66" s="48"/>
      <c r="N66" s="73"/>
      <c r="O66" s="73"/>
    </row>
    <row r="67" spans="1:15" s="37" customFormat="1" ht="24" customHeight="1">
      <c r="A67" s="69"/>
      <c r="B67" s="37" t="s">
        <v>167</v>
      </c>
      <c r="F67" s="38">
        <v>23</v>
      </c>
      <c r="H67" s="73">
        <v>21225</v>
      </c>
      <c r="I67" s="48"/>
      <c r="J67" s="73">
        <v>21718</v>
      </c>
      <c r="K67" s="48"/>
      <c r="L67" s="73">
        <v>21225</v>
      </c>
      <c r="M67" s="48"/>
      <c r="N67" s="73">
        <v>21718</v>
      </c>
      <c r="O67" s="73"/>
    </row>
    <row r="68" spans="1:15" s="37" customFormat="1" ht="24" customHeight="1">
      <c r="A68" s="69" t="s">
        <v>154</v>
      </c>
      <c r="H68" s="73"/>
      <c r="I68" s="48"/>
      <c r="O68" s="73"/>
    </row>
    <row r="69" spans="1:15" s="37" customFormat="1" ht="24" customHeight="1">
      <c r="A69" s="69"/>
      <c r="B69" s="69" t="s">
        <v>155</v>
      </c>
      <c r="F69" s="204" t="s">
        <v>171</v>
      </c>
      <c r="H69" s="73">
        <v>10316</v>
      </c>
      <c r="I69" s="48"/>
      <c r="J69" s="44">
        <v>10316</v>
      </c>
      <c r="K69" s="48"/>
      <c r="L69" s="73">
        <v>10126</v>
      </c>
      <c r="M69" s="48"/>
      <c r="N69" s="44">
        <v>10126</v>
      </c>
      <c r="O69" s="73"/>
    </row>
    <row r="70" spans="1:15" s="37" customFormat="1" ht="24" customHeight="1">
      <c r="A70" s="74" t="s">
        <v>30</v>
      </c>
      <c r="F70" s="204"/>
      <c r="H70" s="70">
        <f>SUM(H62:H69)</f>
        <v>48329</v>
      </c>
      <c r="I70" s="48"/>
      <c r="J70" s="70">
        <f>SUM(J62:J69)</f>
        <v>48260</v>
      </c>
      <c r="K70" s="48"/>
      <c r="L70" s="70">
        <f>SUM(L62:L69)</f>
        <v>44890</v>
      </c>
      <c r="M70" s="55"/>
      <c r="N70" s="70">
        <f>SUM(N62:N69)</f>
        <v>44947</v>
      </c>
      <c r="O70" s="71"/>
    </row>
    <row r="71" spans="1:15" s="37" customFormat="1" ht="24" customHeight="1">
      <c r="A71" s="74" t="s">
        <v>31</v>
      </c>
      <c r="F71" s="204"/>
      <c r="H71" s="70">
        <f>+H60+H70</f>
        <v>181613</v>
      </c>
      <c r="I71" s="48"/>
      <c r="J71" s="70">
        <f>+J60+J70</f>
        <v>192369</v>
      </c>
      <c r="K71" s="48"/>
      <c r="L71" s="70">
        <f>+L60+L70</f>
        <v>179660</v>
      </c>
      <c r="M71" s="55"/>
      <c r="N71" s="70">
        <f>+N60+N70</f>
        <v>180826</v>
      </c>
      <c r="O71" s="71"/>
    </row>
    <row r="72" spans="1:15" s="1" customFormat="1" ht="24" customHeight="1">
      <c r="A72" s="2" t="s">
        <v>0</v>
      </c>
      <c r="B72" s="2"/>
      <c r="C72" s="2"/>
      <c r="D72" s="2"/>
      <c r="E72" s="2"/>
      <c r="F72" s="5"/>
      <c r="G72" s="3"/>
      <c r="H72" s="3"/>
      <c r="I72" s="2"/>
      <c r="J72" s="2"/>
      <c r="K72" s="2"/>
      <c r="L72" s="2"/>
      <c r="M72" s="2"/>
      <c r="N72" s="2"/>
      <c r="O72" s="2"/>
    </row>
    <row r="73" spans="1:15" s="32" customFormat="1" ht="24" customHeight="1">
      <c r="A73" s="36" t="s">
        <v>1</v>
      </c>
      <c r="B73" s="36"/>
      <c r="C73" s="36"/>
      <c r="D73" s="36"/>
      <c r="E73" s="36"/>
      <c r="F73" s="60"/>
      <c r="G73" s="36"/>
      <c r="H73" s="36"/>
      <c r="I73" s="36"/>
      <c r="J73" s="36"/>
      <c r="K73" s="36"/>
      <c r="L73" s="36"/>
      <c r="M73" s="36"/>
      <c r="N73" s="36"/>
      <c r="O73" s="36"/>
    </row>
    <row r="74" spans="1:15" s="32" customFormat="1" ht="24" customHeight="1">
      <c r="A74" s="36" t="s">
        <v>181</v>
      </c>
      <c r="B74" s="36"/>
      <c r="C74" s="36"/>
      <c r="D74" s="36"/>
      <c r="E74" s="36"/>
      <c r="F74" s="60"/>
      <c r="G74" s="36"/>
      <c r="H74" s="36"/>
      <c r="I74" s="36"/>
      <c r="J74" s="36"/>
      <c r="K74" s="36"/>
      <c r="L74" s="36"/>
      <c r="M74" s="36"/>
      <c r="N74" s="36"/>
      <c r="O74" s="36"/>
    </row>
    <row r="75" spans="1:15" s="32" customFormat="1" ht="12.75" customHeight="1">
      <c r="A75" s="36"/>
      <c r="B75" s="36"/>
      <c r="C75" s="36"/>
      <c r="D75" s="36"/>
      <c r="E75" s="36"/>
      <c r="F75" s="60"/>
      <c r="G75" s="36"/>
      <c r="H75" s="36"/>
      <c r="I75" s="36"/>
      <c r="J75" s="36"/>
      <c r="K75" s="36"/>
      <c r="L75" s="36"/>
      <c r="M75" s="36"/>
      <c r="N75" s="36"/>
      <c r="O75" s="36"/>
    </row>
    <row r="76" spans="1:15" s="32" customFormat="1" ht="21.75">
      <c r="F76" s="33"/>
      <c r="G76" s="34"/>
      <c r="H76" s="209" t="s">
        <v>2</v>
      </c>
      <c r="I76" s="209"/>
      <c r="J76" s="209"/>
      <c r="K76" s="202"/>
      <c r="L76" s="210" t="s">
        <v>3</v>
      </c>
      <c r="M76" s="210"/>
      <c r="N76" s="210"/>
      <c r="O76" s="35"/>
    </row>
    <row r="77" spans="1:15" s="37" customFormat="1" ht="21.75">
      <c r="A77" s="36" t="s">
        <v>24</v>
      </c>
      <c r="F77" s="38" t="s">
        <v>5</v>
      </c>
      <c r="G77" s="39"/>
      <c r="H77" s="40" t="s">
        <v>189</v>
      </c>
      <c r="I77" s="40"/>
      <c r="J77" s="40" t="s">
        <v>6</v>
      </c>
      <c r="K77" s="40"/>
      <c r="L77" s="40" t="s">
        <v>189</v>
      </c>
      <c r="M77" s="40"/>
      <c r="N77" s="40" t="s">
        <v>7</v>
      </c>
      <c r="O77" s="40"/>
    </row>
    <row r="78" spans="1:15" s="37" customFormat="1" ht="21.75">
      <c r="A78" s="36"/>
      <c r="F78" s="38"/>
      <c r="G78" s="39"/>
      <c r="H78" s="40" t="s">
        <v>145</v>
      </c>
      <c r="I78" s="40"/>
      <c r="J78" s="40" t="s">
        <v>116</v>
      </c>
      <c r="K78" s="40"/>
      <c r="L78" s="40" t="s">
        <v>145</v>
      </c>
      <c r="M78" s="40"/>
      <c r="N78" s="40" t="s">
        <v>116</v>
      </c>
      <c r="O78" s="40"/>
    </row>
    <row r="79" spans="1:15" s="37" customFormat="1" ht="21.75">
      <c r="A79" s="36"/>
      <c r="F79" s="38"/>
      <c r="G79" s="39"/>
      <c r="H79" s="206" t="s">
        <v>8</v>
      </c>
      <c r="I79" s="41"/>
      <c r="J79" s="206"/>
      <c r="K79" s="206"/>
      <c r="L79" s="206" t="s">
        <v>8</v>
      </c>
      <c r="M79" s="206"/>
      <c r="N79" s="206"/>
      <c r="O79" s="206"/>
    </row>
    <row r="80" spans="1:15" s="37" customFormat="1" ht="21.75">
      <c r="A80" s="36"/>
      <c r="F80" s="38"/>
      <c r="G80" s="39"/>
      <c r="H80" s="211" t="s">
        <v>9</v>
      </c>
      <c r="I80" s="211"/>
      <c r="J80" s="211"/>
      <c r="K80" s="211"/>
      <c r="L80" s="211"/>
      <c r="M80" s="211"/>
      <c r="N80" s="211"/>
      <c r="O80" s="204"/>
    </row>
    <row r="81" spans="1:15" s="37" customFormat="1" ht="24" customHeight="1">
      <c r="A81" s="42" t="s">
        <v>32</v>
      </c>
      <c r="F81" s="43"/>
      <c r="H81" s="75"/>
      <c r="L81" s="75"/>
      <c r="M81" s="75"/>
      <c r="N81" s="75"/>
      <c r="O81" s="63"/>
    </row>
    <row r="82" spans="1:15" s="37" customFormat="1" ht="24" customHeight="1">
      <c r="A82" s="37" t="s">
        <v>33</v>
      </c>
      <c r="F82" s="204">
        <v>25</v>
      </c>
      <c r="G82" s="205"/>
      <c r="H82" s="76"/>
      <c r="O82" s="62"/>
    </row>
    <row r="83" spans="1:15" s="37" customFormat="1" ht="24" customHeight="1" thickBot="1">
      <c r="B83" s="37" t="s">
        <v>34</v>
      </c>
      <c r="F83" s="204"/>
      <c r="G83" s="205"/>
      <c r="H83" s="77">
        <v>1470000</v>
      </c>
      <c r="I83" s="48"/>
      <c r="J83" s="77">
        <v>1470000</v>
      </c>
      <c r="K83" s="48"/>
      <c r="L83" s="77">
        <v>1470000</v>
      </c>
      <c r="M83" s="48"/>
      <c r="N83" s="77">
        <v>1470000</v>
      </c>
      <c r="O83" s="53"/>
    </row>
    <row r="84" spans="1:15" s="37" customFormat="1" ht="24" customHeight="1" thickTop="1">
      <c r="B84" s="34" t="s">
        <v>35</v>
      </c>
      <c r="C84" s="78"/>
      <c r="F84" s="204"/>
      <c r="G84" s="205"/>
      <c r="H84" s="53">
        <v>1417564</v>
      </c>
      <c r="I84" s="48"/>
      <c r="J84" s="53">
        <v>1417564</v>
      </c>
      <c r="K84" s="48"/>
      <c r="L84" s="53">
        <v>1417564</v>
      </c>
      <c r="M84" s="53"/>
      <c r="N84" s="53">
        <v>1417564</v>
      </c>
      <c r="O84" s="53"/>
    </row>
    <row r="85" spans="1:15" s="37" customFormat="1" ht="24" customHeight="1">
      <c r="A85" s="34" t="s">
        <v>36</v>
      </c>
      <c r="B85" s="34"/>
      <c r="C85" s="79"/>
      <c r="F85" s="204"/>
      <c r="G85" s="205"/>
      <c r="H85" s="53">
        <v>-285000</v>
      </c>
      <c r="I85" s="48"/>
      <c r="J85" s="53">
        <v>-285000</v>
      </c>
      <c r="K85" s="48"/>
      <c r="L85" s="53">
        <v>-285000</v>
      </c>
      <c r="M85" s="53"/>
      <c r="N85" s="53">
        <v>-285000</v>
      </c>
      <c r="O85" s="53"/>
    </row>
    <row r="86" spans="1:15" s="37" customFormat="1" ht="24" customHeight="1">
      <c r="A86" s="37" t="s">
        <v>37</v>
      </c>
      <c r="B86" s="34"/>
      <c r="C86" s="79"/>
      <c r="F86" s="204"/>
      <c r="H86" s="80">
        <v>-649178</v>
      </c>
      <c r="I86" s="80"/>
      <c r="J86" s="80">
        <v>-681534</v>
      </c>
      <c r="K86" s="80"/>
      <c r="L86" s="48">
        <v>-644574</v>
      </c>
      <c r="M86" s="48"/>
      <c r="N86" s="48">
        <v>-712985</v>
      </c>
      <c r="O86" s="53"/>
    </row>
    <row r="87" spans="1:15" s="46" customFormat="1" ht="24" customHeight="1">
      <c r="A87" s="46" t="s">
        <v>38</v>
      </c>
      <c r="F87" s="81"/>
      <c r="G87" s="203"/>
      <c r="H87" s="82">
        <f>SUM(H84:H86)</f>
        <v>483386</v>
      </c>
      <c r="I87" s="55"/>
      <c r="J87" s="82">
        <f>SUM(J84:J86)</f>
        <v>451030</v>
      </c>
      <c r="K87" s="55"/>
      <c r="L87" s="82">
        <f>SUM(L84:L86)</f>
        <v>487990</v>
      </c>
      <c r="M87" s="55"/>
      <c r="N87" s="82">
        <f>SUM(N84:N86)</f>
        <v>419579</v>
      </c>
      <c r="O87" s="71"/>
    </row>
    <row r="88" spans="1:15" s="37" customFormat="1" ht="24" customHeight="1">
      <c r="A88" s="37" t="s">
        <v>39</v>
      </c>
      <c r="F88" s="38"/>
      <c r="G88" s="39"/>
      <c r="H88" s="73">
        <v>-557</v>
      </c>
      <c r="I88" s="48"/>
      <c r="J88" s="73">
        <v>-529</v>
      </c>
      <c r="K88" s="48"/>
      <c r="L88" s="44">
        <v>0</v>
      </c>
      <c r="M88" s="48"/>
      <c r="N88" s="44">
        <v>0</v>
      </c>
      <c r="O88" s="45"/>
    </row>
    <row r="89" spans="1:15" s="37" customFormat="1" ht="24" customHeight="1">
      <c r="A89" s="83" t="s">
        <v>40</v>
      </c>
      <c r="F89" s="38"/>
      <c r="G89" s="39"/>
      <c r="H89" s="84">
        <f>SUM(H87:H88)</f>
        <v>482829</v>
      </c>
      <c r="I89" s="48"/>
      <c r="J89" s="84">
        <f>SUM(J87:J88)</f>
        <v>450501</v>
      </c>
      <c r="K89" s="48"/>
      <c r="L89" s="84">
        <f>SUM(L87:L88)</f>
        <v>487990</v>
      </c>
      <c r="M89" s="48"/>
      <c r="N89" s="84">
        <f>SUM(N87:N88)</f>
        <v>419579</v>
      </c>
      <c r="O89" s="56"/>
    </row>
    <row r="90" spans="1:15" s="37" customFormat="1" ht="16.899999999999999" customHeight="1">
      <c r="A90" s="83"/>
      <c r="F90" s="38"/>
      <c r="G90" s="39"/>
      <c r="H90" s="56"/>
      <c r="I90" s="48"/>
      <c r="J90" s="56"/>
      <c r="K90" s="48"/>
      <c r="L90" s="56"/>
      <c r="M90" s="48"/>
      <c r="N90" s="56"/>
      <c r="O90" s="56"/>
    </row>
    <row r="91" spans="1:15" s="62" customFormat="1" ht="24" customHeight="1" thickBot="1">
      <c r="A91" s="46" t="s">
        <v>41</v>
      </c>
      <c r="F91" s="61"/>
      <c r="H91" s="57">
        <f>+H71+H89</f>
        <v>664442</v>
      </c>
      <c r="I91" s="53"/>
      <c r="J91" s="57">
        <f>+J71+J89</f>
        <v>642870</v>
      </c>
      <c r="K91" s="53"/>
      <c r="L91" s="57">
        <f>+L71+L89</f>
        <v>667650</v>
      </c>
      <c r="M91" s="56"/>
      <c r="N91" s="57">
        <f>+N71+N89</f>
        <v>600405</v>
      </c>
      <c r="O91" s="56"/>
    </row>
    <row r="92" spans="1:15" s="37" customFormat="1" ht="24" customHeight="1" thickTop="1">
      <c r="F92" s="43"/>
      <c r="H92" s="48"/>
      <c r="I92" s="48"/>
      <c r="J92" s="48"/>
      <c r="K92" s="48"/>
      <c r="L92" s="48"/>
      <c r="M92" s="48"/>
      <c r="N92" s="48"/>
      <c r="O92" s="48"/>
    </row>
    <row r="95" spans="1:15" ht="24" customHeight="1">
      <c r="H95" s="22"/>
      <c r="J95" s="22"/>
      <c r="L95" s="22"/>
    </row>
    <row r="96" spans="1:15" ht="24" customHeight="1">
      <c r="H96" s="22"/>
    </row>
    <row r="97" spans="8:8" ht="24" customHeight="1">
      <c r="H97" s="22"/>
    </row>
    <row r="98" spans="8:8" ht="24" customHeight="1">
      <c r="H98" s="22"/>
    </row>
    <row r="103" spans="8:8" ht="24" customHeight="1">
      <c r="H103" s="22"/>
    </row>
  </sheetData>
  <sheetProtection password="C6A5" sheet="1" objects="1" scenarios="1"/>
  <mergeCells count="9">
    <mergeCell ref="H76:J76"/>
    <mergeCell ref="L76:N76"/>
    <mergeCell ref="H80:N80"/>
    <mergeCell ref="H5:J5"/>
    <mergeCell ref="H9:N9"/>
    <mergeCell ref="H42:J42"/>
    <mergeCell ref="H46:N46"/>
    <mergeCell ref="L5:N5"/>
    <mergeCell ref="L42:N42"/>
  </mergeCells>
  <phoneticPr fontId="0" type="noConversion"/>
  <pageMargins left="0.86614173228346458" right="0.15748031496062992" top="0.47244094488188981" bottom="0.39370078740157483" header="0.51181102362204722" footer="0.31496062992125984"/>
  <pageSetup paperSize="9" scale="92" firstPageNumber="3" orientation="portrait" useFirstPageNumber="1" r:id="rId1"/>
  <headerFooter alignWithMargins="0">
    <oddFooter>&amp;L&amp;14     &amp;15หมายเหตุประกอบงบการเงินเป็นส่วนหนึ่งของงบการเงินนี้
&amp;R&amp;P</oddFooter>
  </headerFooter>
  <rowBreaks count="2" manualBreakCount="2">
    <brk id="37" max="16383" man="1"/>
    <brk id="71" max="13" man="1"/>
  </rowBreaks>
  <ignoredErrors>
    <ignoredError sqref="H7 J7 L7 N7 H44 J44 L44 N44 H78 J78 L78 N78" numberStoredAsText="1"/>
    <ignoredError sqref="F50 F55 F63 F65 F28" twoDigitTextYear="1"/>
    <ignoredError sqref="J87 N87 H87 L8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T113"/>
  <sheetViews>
    <sheetView showGridLines="0" view="pageBreakPreview" topLeftCell="A100" zoomScale="80" zoomScaleSheetLayoutView="80" workbookViewId="0">
      <selection activeCell="E107" sqref="E107"/>
    </sheetView>
  </sheetViews>
  <sheetFormatPr defaultColWidth="10.85546875" defaultRowHeight="24" customHeight="1"/>
  <cols>
    <col min="1" max="3" width="1.85546875" style="18" customWidth="1"/>
    <col min="4" max="4" width="14.140625" style="18" customWidth="1"/>
    <col min="5" max="5" width="22.140625" style="18" customWidth="1"/>
    <col min="6" max="6" width="7.42578125" style="19" customWidth="1"/>
    <col min="7" max="7" width="1.5703125" style="18" customWidth="1"/>
    <col min="8" max="8" width="12.42578125" style="18" customWidth="1"/>
    <col min="9" max="9" width="2.42578125" style="18" customWidth="1"/>
    <col min="10" max="10" width="11.42578125" style="18" customWidth="1"/>
    <col min="11" max="11" width="2.42578125" style="18" customWidth="1"/>
    <col min="12" max="12" width="13.42578125" style="18" customWidth="1"/>
    <col min="13" max="13" width="2.5703125" style="18" customWidth="1"/>
    <col min="14" max="14" width="12.7109375" style="18" customWidth="1"/>
    <col min="15" max="15" width="10.85546875" style="18" customWidth="1"/>
    <col min="16" max="16" width="15.42578125" style="18" customWidth="1"/>
    <col min="17" max="17" width="10.85546875" style="21"/>
    <col min="18" max="18" width="13.5703125" style="18" bestFit="1" customWidth="1"/>
    <col min="19" max="19" width="13.5703125" style="24" bestFit="1" customWidth="1"/>
    <col min="20" max="20" width="10.85546875" style="25"/>
    <col min="21" max="16384" width="10.85546875" style="18"/>
  </cols>
  <sheetData>
    <row r="1" spans="1:20" s="1" customFormat="1" ht="24" customHeight="1">
      <c r="A1" s="2" t="s">
        <v>0</v>
      </c>
      <c r="B1" s="2"/>
      <c r="C1" s="2"/>
      <c r="D1" s="2"/>
      <c r="E1" s="2"/>
      <c r="F1" s="5"/>
      <c r="G1" s="3"/>
      <c r="H1" s="3"/>
      <c r="I1" s="2"/>
      <c r="J1" s="2"/>
      <c r="K1" s="2"/>
      <c r="L1" s="2"/>
      <c r="M1" s="2"/>
      <c r="N1" s="4"/>
      <c r="Q1" s="16"/>
      <c r="S1" s="15"/>
      <c r="T1" s="17"/>
    </row>
    <row r="2" spans="1:20" s="32" customFormat="1" ht="24" customHeight="1">
      <c r="A2" s="32" t="s">
        <v>86</v>
      </c>
      <c r="B2" s="36"/>
      <c r="C2" s="36"/>
      <c r="D2" s="36"/>
      <c r="E2" s="36"/>
      <c r="F2" s="58"/>
      <c r="G2" s="59"/>
      <c r="H2" s="59"/>
      <c r="I2" s="36"/>
      <c r="J2" s="36"/>
      <c r="K2" s="36"/>
      <c r="L2" s="36"/>
      <c r="M2" s="36"/>
      <c r="N2" s="85"/>
      <c r="Q2" s="86"/>
      <c r="S2" s="87"/>
      <c r="T2" s="88"/>
    </row>
    <row r="3" spans="1:20" s="32" customFormat="1" ht="9" customHeight="1">
      <c r="A3" s="36"/>
      <c r="B3" s="36"/>
      <c r="C3" s="36"/>
      <c r="D3" s="36"/>
      <c r="E3" s="36"/>
      <c r="F3" s="58"/>
      <c r="G3" s="59"/>
      <c r="H3" s="59"/>
      <c r="I3" s="36"/>
      <c r="J3" s="36"/>
      <c r="K3" s="36"/>
      <c r="L3" s="36"/>
      <c r="M3" s="36"/>
      <c r="N3" s="85"/>
      <c r="Q3" s="86"/>
      <c r="S3" s="87"/>
      <c r="T3" s="88"/>
    </row>
    <row r="4" spans="1:20" s="37" customFormat="1" ht="24" customHeight="1">
      <c r="F4" s="205"/>
      <c r="G4" s="205"/>
      <c r="H4" s="209" t="s">
        <v>42</v>
      </c>
      <c r="I4" s="209"/>
      <c r="J4" s="209"/>
      <c r="K4" s="202"/>
      <c r="L4" s="209" t="s">
        <v>43</v>
      </c>
      <c r="M4" s="209"/>
      <c r="N4" s="209"/>
      <c r="Q4" s="89"/>
      <c r="S4" s="76"/>
      <c r="T4" s="90"/>
    </row>
    <row r="5" spans="1:20" s="37" customFormat="1" ht="24" customHeight="1">
      <c r="F5" s="205"/>
      <c r="G5" s="205"/>
      <c r="H5" s="212" t="s">
        <v>44</v>
      </c>
      <c r="I5" s="212"/>
      <c r="J5" s="212"/>
      <c r="K5" s="205"/>
      <c r="L5" s="212" t="s">
        <v>44</v>
      </c>
      <c r="M5" s="212"/>
      <c r="N5" s="212"/>
      <c r="Q5" s="89"/>
      <c r="S5" s="76"/>
      <c r="T5" s="90"/>
    </row>
    <row r="6" spans="1:20" s="37" customFormat="1" ht="24" customHeight="1">
      <c r="F6" s="205"/>
      <c r="G6" s="205"/>
      <c r="H6" s="212" t="s">
        <v>182</v>
      </c>
      <c r="I6" s="212"/>
      <c r="J6" s="212"/>
      <c r="K6" s="205"/>
      <c r="L6" s="212" t="s">
        <v>182</v>
      </c>
      <c r="M6" s="212"/>
      <c r="N6" s="212"/>
      <c r="Q6" s="89"/>
      <c r="S6" s="76"/>
      <c r="T6" s="90"/>
    </row>
    <row r="7" spans="1:20" s="37" customFormat="1" ht="24" customHeight="1">
      <c r="F7" s="204" t="s">
        <v>5</v>
      </c>
      <c r="G7" s="204"/>
      <c r="H7" s="206">
        <v>2564</v>
      </c>
      <c r="I7" s="206"/>
      <c r="J7" s="206">
        <v>2563</v>
      </c>
      <c r="K7" s="206"/>
      <c r="L7" s="206">
        <v>2564</v>
      </c>
      <c r="M7" s="206"/>
      <c r="N7" s="206">
        <v>2563</v>
      </c>
      <c r="Q7" s="89"/>
      <c r="S7" s="76"/>
      <c r="T7" s="90"/>
    </row>
    <row r="8" spans="1:20" s="37" customFormat="1" ht="24" customHeight="1">
      <c r="F8" s="204"/>
      <c r="G8" s="204"/>
      <c r="H8" s="211" t="s">
        <v>9</v>
      </c>
      <c r="I8" s="211"/>
      <c r="J8" s="211"/>
      <c r="K8" s="211"/>
      <c r="L8" s="211"/>
      <c r="M8" s="211"/>
      <c r="N8" s="211"/>
      <c r="Q8" s="89"/>
      <c r="S8" s="76"/>
      <c r="T8" s="90"/>
    </row>
    <row r="9" spans="1:20" s="37" customFormat="1" ht="24" customHeight="1">
      <c r="A9" s="91" t="s">
        <v>45</v>
      </c>
      <c r="F9" s="204"/>
      <c r="G9" s="205"/>
      <c r="H9" s="205"/>
      <c r="J9" s="205"/>
      <c r="L9" s="75"/>
      <c r="M9" s="75"/>
      <c r="N9" s="75"/>
      <c r="Q9" s="89"/>
      <c r="S9" s="76"/>
      <c r="T9" s="90"/>
    </row>
    <row r="10" spans="1:20" s="37" customFormat="1" ht="24" customHeight="1">
      <c r="A10" s="34" t="s">
        <v>87</v>
      </c>
      <c r="F10" s="204"/>
      <c r="G10" s="205"/>
      <c r="H10" s="92">
        <v>27015</v>
      </c>
      <c r="I10" s="92"/>
      <c r="J10" s="92">
        <v>9877</v>
      </c>
      <c r="K10" s="92"/>
      <c r="L10" s="76">
        <v>0</v>
      </c>
      <c r="M10" s="92"/>
      <c r="N10" s="76">
        <v>0</v>
      </c>
      <c r="P10" s="76"/>
      <c r="Q10" s="90"/>
      <c r="R10" s="76"/>
      <c r="S10" s="76"/>
      <c r="T10" s="90"/>
    </row>
    <row r="11" spans="1:20" s="37" customFormat="1" ht="24" customHeight="1">
      <c r="A11" s="34" t="s">
        <v>88</v>
      </c>
      <c r="F11" s="204">
        <v>5</v>
      </c>
      <c r="G11" s="205"/>
      <c r="H11" s="92">
        <v>43691</v>
      </c>
      <c r="I11" s="92"/>
      <c r="J11" s="92">
        <v>31574</v>
      </c>
      <c r="K11" s="92"/>
      <c r="L11" s="92">
        <v>44044</v>
      </c>
      <c r="M11" s="92"/>
      <c r="N11" s="92">
        <v>32596</v>
      </c>
      <c r="P11" s="76"/>
      <c r="Q11" s="90"/>
      <c r="R11" s="76"/>
      <c r="S11" s="76"/>
      <c r="T11" s="90"/>
    </row>
    <row r="12" spans="1:20" s="37" customFormat="1" ht="24" customHeight="1">
      <c r="A12" s="34" t="s">
        <v>111</v>
      </c>
      <c r="F12" s="204">
        <v>5</v>
      </c>
      <c r="G12" s="205"/>
      <c r="H12" s="92">
        <v>2939</v>
      </c>
      <c r="I12" s="92"/>
      <c r="J12" s="92">
        <v>997</v>
      </c>
      <c r="K12" s="92"/>
      <c r="L12" s="92">
        <v>2993</v>
      </c>
      <c r="M12" s="92"/>
      <c r="N12" s="92">
        <v>1780</v>
      </c>
      <c r="P12" s="76"/>
      <c r="Q12" s="90"/>
      <c r="R12" s="76"/>
      <c r="S12" s="76"/>
      <c r="T12" s="90"/>
    </row>
    <row r="13" spans="1:20" s="37" customFormat="1" ht="24" customHeight="1">
      <c r="A13" s="199" t="s">
        <v>199</v>
      </c>
      <c r="F13" s="204" t="s">
        <v>195</v>
      </c>
      <c r="G13" s="205"/>
      <c r="H13" s="92">
        <v>9802</v>
      </c>
      <c r="I13" s="92"/>
      <c r="J13" s="92">
        <v>0</v>
      </c>
      <c r="K13" s="92"/>
      <c r="L13" s="92">
        <v>9802</v>
      </c>
      <c r="M13" s="92"/>
      <c r="N13" s="92">
        <v>0</v>
      </c>
      <c r="P13" s="76"/>
      <c r="Q13" s="90"/>
      <c r="R13" s="76"/>
      <c r="S13" s="76"/>
      <c r="T13" s="90"/>
    </row>
    <row r="14" spans="1:20" s="37" customFormat="1" ht="24" customHeight="1">
      <c r="A14" s="34" t="s">
        <v>46</v>
      </c>
      <c r="F14" s="204"/>
      <c r="G14" s="205"/>
      <c r="H14" s="92">
        <v>825</v>
      </c>
      <c r="I14" s="92"/>
      <c r="J14" s="92">
        <v>325</v>
      </c>
      <c r="K14" s="92"/>
      <c r="L14" s="92">
        <v>816</v>
      </c>
      <c r="M14" s="92"/>
      <c r="N14" s="92">
        <v>313</v>
      </c>
      <c r="P14" s="76"/>
      <c r="Q14" s="90"/>
      <c r="R14" s="76"/>
      <c r="S14" s="76"/>
      <c r="T14" s="90"/>
    </row>
    <row r="15" spans="1:20" s="46" customFormat="1" ht="24" customHeight="1">
      <c r="A15" s="74" t="s">
        <v>47</v>
      </c>
      <c r="F15" s="93"/>
      <c r="H15" s="94">
        <f>SUM(H10:H14)</f>
        <v>84272</v>
      </c>
      <c r="I15" s="55"/>
      <c r="J15" s="94">
        <f>SUM(J10:J14)</f>
        <v>42773</v>
      </c>
      <c r="K15" s="55"/>
      <c r="L15" s="94">
        <f>SUM(L10:L14)</f>
        <v>57655</v>
      </c>
      <c r="M15" s="55"/>
      <c r="N15" s="94">
        <f>SUM(N11:N14)</f>
        <v>34689</v>
      </c>
      <c r="P15" s="95"/>
      <c r="Q15" s="90"/>
      <c r="R15" s="76"/>
      <c r="S15" s="95"/>
      <c r="T15" s="90"/>
    </row>
    <row r="16" spans="1:20" s="46" customFormat="1" ht="5.25" customHeight="1">
      <c r="A16" s="74"/>
      <c r="F16" s="93"/>
      <c r="H16" s="96"/>
      <c r="I16" s="55"/>
      <c r="J16" s="96"/>
      <c r="K16" s="55"/>
      <c r="L16" s="96"/>
      <c r="M16" s="55"/>
      <c r="N16" s="96"/>
      <c r="P16" s="95"/>
      <c r="Q16" s="97"/>
      <c r="S16" s="95"/>
      <c r="T16" s="90"/>
    </row>
    <row r="17" spans="1:20" s="37" customFormat="1" ht="24" customHeight="1">
      <c r="A17" s="72" t="s">
        <v>48</v>
      </c>
      <c r="F17" s="204"/>
      <c r="H17" s="92"/>
      <c r="I17" s="53"/>
      <c r="J17" s="92"/>
      <c r="K17" s="53"/>
      <c r="L17" s="92"/>
      <c r="M17" s="53"/>
      <c r="N17" s="92"/>
      <c r="Q17" s="89"/>
      <c r="S17" s="76"/>
      <c r="T17" s="90"/>
    </row>
    <row r="18" spans="1:20" s="37" customFormat="1" ht="24" customHeight="1">
      <c r="A18" s="69" t="s">
        <v>49</v>
      </c>
      <c r="F18" s="204">
        <v>5</v>
      </c>
      <c r="H18" s="92">
        <v>45272</v>
      </c>
      <c r="I18" s="48"/>
      <c r="J18" s="92">
        <v>37646</v>
      </c>
      <c r="K18" s="92"/>
      <c r="L18" s="92">
        <v>35199</v>
      </c>
      <c r="M18" s="92"/>
      <c r="N18" s="92">
        <v>30946</v>
      </c>
      <c r="O18" s="48"/>
      <c r="P18" s="48"/>
      <c r="Q18" s="90"/>
      <c r="R18" s="76"/>
      <c r="S18" s="76"/>
      <c r="T18" s="90"/>
    </row>
    <row r="19" spans="1:20" s="37" customFormat="1" ht="24" customHeight="1">
      <c r="A19" s="69" t="s">
        <v>89</v>
      </c>
      <c r="F19" s="204"/>
      <c r="H19" s="92">
        <v>2058</v>
      </c>
      <c r="I19" s="48"/>
      <c r="J19" s="92">
        <v>2240</v>
      </c>
      <c r="K19" s="92"/>
      <c r="L19" s="92">
        <v>1956</v>
      </c>
      <c r="M19" s="92"/>
      <c r="N19" s="92">
        <v>2206</v>
      </c>
      <c r="P19" s="76"/>
      <c r="Q19" s="90"/>
      <c r="R19" s="76"/>
      <c r="S19" s="76"/>
      <c r="T19" s="90"/>
    </row>
    <row r="20" spans="1:20" s="37" customFormat="1" ht="24" customHeight="1">
      <c r="A20" s="34" t="s">
        <v>141</v>
      </c>
      <c r="F20" s="204">
        <v>5</v>
      </c>
      <c r="G20" s="205"/>
      <c r="H20" s="92">
        <v>12868</v>
      </c>
      <c r="I20" s="92"/>
      <c r="J20" s="92">
        <v>11565</v>
      </c>
      <c r="K20" s="92"/>
      <c r="L20" s="92">
        <v>10783</v>
      </c>
      <c r="M20" s="92"/>
      <c r="N20" s="92">
        <v>9674</v>
      </c>
      <c r="O20" s="92"/>
      <c r="P20" s="76"/>
      <c r="Q20" s="90"/>
      <c r="R20" s="76"/>
      <c r="S20" s="76"/>
      <c r="T20" s="90"/>
    </row>
    <row r="21" spans="1:20" s="37" customFormat="1" ht="24" customHeight="1">
      <c r="A21" s="34" t="s">
        <v>50</v>
      </c>
      <c r="F21" s="204">
        <v>24</v>
      </c>
      <c r="G21" s="205"/>
      <c r="H21" s="98">
        <v>11699</v>
      </c>
      <c r="I21" s="92"/>
      <c r="J21" s="98">
        <v>99</v>
      </c>
      <c r="K21" s="92"/>
      <c r="L21" s="98">
        <v>11699</v>
      </c>
      <c r="M21" s="92"/>
      <c r="N21" s="98">
        <v>99</v>
      </c>
      <c r="P21" s="76"/>
      <c r="Q21" s="90"/>
      <c r="R21" s="76"/>
      <c r="S21" s="76"/>
      <c r="T21" s="90"/>
    </row>
    <row r="22" spans="1:20" s="46" customFormat="1" ht="24" customHeight="1">
      <c r="A22" s="74" t="s">
        <v>52</v>
      </c>
      <c r="F22" s="93"/>
      <c r="G22" s="202"/>
      <c r="H22" s="94">
        <f>SUM(H18:H21)</f>
        <v>71897</v>
      </c>
      <c r="I22" s="55"/>
      <c r="J22" s="94">
        <f>SUM(J18:J21)</f>
        <v>51550</v>
      </c>
      <c r="K22" s="55"/>
      <c r="L22" s="94">
        <f>SUM(L18:L21)</f>
        <v>59637</v>
      </c>
      <c r="M22" s="55"/>
      <c r="N22" s="94">
        <f>SUM(N18:N21)</f>
        <v>42925</v>
      </c>
      <c r="Q22" s="97"/>
      <c r="S22" s="95"/>
      <c r="T22" s="90"/>
    </row>
    <row r="23" spans="1:20" s="46" customFormat="1" ht="24" customHeight="1">
      <c r="A23" s="74" t="s">
        <v>140</v>
      </c>
      <c r="F23" s="93"/>
      <c r="G23" s="202"/>
      <c r="H23" s="96">
        <f>H15-H22</f>
        <v>12375</v>
      </c>
      <c r="I23" s="56"/>
      <c r="J23" s="96">
        <f>J15-J22</f>
        <v>-8777</v>
      </c>
      <c r="K23" s="56"/>
      <c r="L23" s="96">
        <f>L15-L22</f>
        <v>-1982</v>
      </c>
      <c r="M23" s="56"/>
      <c r="N23" s="96">
        <f>N15-N22</f>
        <v>-8236</v>
      </c>
      <c r="Q23" s="97"/>
      <c r="S23" s="95"/>
      <c r="T23" s="90"/>
    </row>
    <row r="24" spans="1:20" s="37" customFormat="1" ht="24" customHeight="1">
      <c r="A24" s="34" t="s">
        <v>119</v>
      </c>
      <c r="F24" s="204">
        <v>5</v>
      </c>
      <c r="G24" s="205"/>
      <c r="H24" s="92">
        <v>48</v>
      </c>
      <c r="I24" s="92"/>
      <c r="J24" s="92">
        <v>13</v>
      </c>
      <c r="K24" s="92"/>
      <c r="L24" s="92">
        <v>49</v>
      </c>
      <c r="M24" s="92"/>
      <c r="N24" s="92">
        <v>92</v>
      </c>
      <c r="P24" s="76"/>
      <c r="Q24" s="90"/>
      <c r="R24" s="76"/>
      <c r="S24" s="76"/>
      <c r="T24" s="90"/>
    </row>
    <row r="25" spans="1:20" s="37" customFormat="1" ht="24" customHeight="1">
      <c r="A25" s="34" t="s">
        <v>51</v>
      </c>
      <c r="F25" s="204">
        <v>5</v>
      </c>
      <c r="G25" s="205"/>
      <c r="H25" s="92">
        <v>58</v>
      </c>
      <c r="I25" s="92"/>
      <c r="J25" s="92">
        <v>62</v>
      </c>
      <c r="K25" s="92"/>
      <c r="L25" s="92">
        <v>87</v>
      </c>
      <c r="M25" s="92"/>
      <c r="N25" s="92">
        <v>62</v>
      </c>
      <c r="P25" s="76"/>
      <c r="Q25" s="90"/>
      <c r="R25" s="76"/>
      <c r="S25" s="76"/>
      <c r="T25" s="90"/>
    </row>
    <row r="26" spans="1:20" s="37" customFormat="1" ht="24" customHeight="1">
      <c r="A26" s="199" t="s">
        <v>201</v>
      </c>
      <c r="F26" s="204">
        <v>10</v>
      </c>
      <c r="G26" s="205"/>
      <c r="H26" s="92">
        <v>0</v>
      </c>
      <c r="I26" s="92"/>
      <c r="J26" s="92">
        <v>0</v>
      </c>
      <c r="K26" s="92"/>
      <c r="L26" s="92">
        <v>67032</v>
      </c>
      <c r="M26" s="92"/>
      <c r="N26" s="92">
        <v>0</v>
      </c>
      <c r="P26" s="76"/>
      <c r="Q26" s="90"/>
      <c r="R26" s="76"/>
      <c r="S26" s="76"/>
      <c r="T26" s="90"/>
    </row>
    <row r="27" spans="1:20" s="37" customFormat="1" ht="24" customHeight="1">
      <c r="A27" s="199" t="s">
        <v>197</v>
      </c>
      <c r="F27" s="204"/>
      <c r="G27" s="205"/>
      <c r="H27" s="92">
        <v>0</v>
      </c>
      <c r="I27" s="92"/>
      <c r="J27" s="92">
        <v>64</v>
      </c>
      <c r="K27" s="92"/>
      <c r="L27" s="92">
        <v>0</v>
      </c>
      <c r="M27" s="92"/>
      <c r="N27" s="92">
        <v>64</v>
      </c>
      <c r="P27" s="76"/>
      <c r="Q27" s="90"/>
      <c r="R27" s="76"/>
      <c r="S27" s="76"/>
      <c r="T27" s="90"/>
    </row>
    <row r="28" spans="1:20" s="37" customFormat="1" ht="24" customHeight="1">
      <c r="A28" s="199" t="s">
        <v>193</v>
      </c>
      <c r="F28" s="204"/>
      <c r="G28" s="205"/>
      <c r="H28" s="92"/>
      <c r="I28" s="92"/>
      <c r="J28" s="92"/>
      <c r="K28" s="92"/>
      <c r="L28" s="92"/>
      <c r="M28" s="92"/>
      <c r="N28" s="92"/>
      <c r="P28" s="76"/>
      <c r="Q28" s="90"/>
      <c r="R28" s="76"/>
      <c r="S28" s="76"/>
      <c r="T28" s="90"/>
    </row>
    <row r="29" spans="1:20" s="37" customFormat="1" ht="24" customHeight="1">
      <c r="B29" s="199" t="s">
        <v>194</v>
      </c>
      <c r="F29" s="204" t="s">
        <v>172</v>
      </c>
      <c r="G29" s="205"/>
      <c r="H29" s="98">
        <v>200</v>
      </c>
      <c r="I29" s="92"/>
      <c r="J29" s="98">
        <v>585</v>
      </c>
      <c r="K29" s="92"/>
      <c r="L29" s="98">
        <v>163</v>
      </c>
      <c r="M29" s="92"/>
      <c r="N29" s="98">
        <v>1119</v>
      </c>
      <c r="P29" s="76"/>
      <c r="Q29" s="90"/>
      <c r="R29" s="76"/>
      <c r="S29" s="76"/>
      <c r="T29" s="90"/>
    </row>
    <row r="30" spans="1:20" s="46" customFormat="1" ht="24" customHeight="1">
      <c r="A30" s="74" t="s">
        <v>80</v>
      </c>
      <c r="F30" s="93"/>
      <c r="G30" s="202"/>
      <c r="H30" s="96">
        <f>H23+H24-H25+H27+H29+H26</f>
        <v>12565</v>
      </c>
      <c r="I30" s="96"/>
      <c r="J30" s="96">
        <f>J23+J24-J25+J27+J29+J26</f>
        <v>-8177</v>
      </c>
      <c r="K30" s="96"/>
      <c r="L30" s="96">
        <f>L23+L24-L25+L27+L29+L26</f>
        <v>65175</v>
      </c>
      <c r="M30" s="96"/>
      <c r="N30" s="96">
        <f>N23+N24-N25+N27+N29+N26</f>
        <v>-7023</v>
      </c>
      <c r="P30" s="95"/>
      <c r="Q30" s="97"/>
      <c r="S30" s="95"/>
      <c r="T30" s="90"/>
    </row>
    <row r="31" spans="1:20" s="46" customFormat="1" ht="24" customHeight="1">
      <c r="A31" s="69" t="s">
        <v>137</v>
      </c>
      <c r="F31" s="204">
        <v>18</v>
      </c>
      <c r="G31" s="202"/>
      <c r="H31" s="98">
        <v>3407</v>
      </c>
      <c r="I31" s="48"/>
      <c r="J31" s="98">
        <v>0</v>
      </c>
      <c r="K31" s="48"/>
      <c r="L31" s="98">
        <v>695</v>
      </c>
      <c r="M31" s="48"/>
      <c r="N31" s="98">
        <v>0</v>
      </c>
      <c r="Q31" s="97"/>
      <c r="S31" s="95"/>
      <c r="T31" s="90"/>
    </row>
    <row r="32" spans="1:20" s="46" customFormat="1" ht="24" customHeight="1">
      <c r="A32" s="74" t="s">
        <v>81</v>
      </c>
      <c r="F32" s="93"/>
      <c r="G32" s="202"/>
      <c r="H32" s="99">
        <f>+H30-H31</f>
        <v>9158</v>
      </c>
      <c r="I32" s="55"/>
      <c r="J32" s="99">
        <f>+J30-J31</f>
        <v>-8177</v>
      </c>
      <c r="K32" s="55"/>
      <c r="L32" s="99">
        <f>+L30-L31</f>
        <v>64480</v>
      </c>
      <c r="M32" s="55"/>
      <c r="N32" s="99">
        <f>+N30-N31</f>
        <v>-7023</v>
      </c>
      <c r="O32" s="55"/>
      <c r="Q32" s="97"/>
      <c r="S32" s="95"/>
      <c r="T32" s="90"/>
    </row>
    <row r="33" spans="1:20" s="46" customFormat="1" ht="21.75">
      <c r="A33" s="32" t="s">
        <v>99</v>
      </c>
      <c r="F33" s="93"/>
      <c r="G33" s="202"/>
      <c r="H33" s="96"/>
      <c r="I33" s="55"/>
      <c r="J33" s="96"/>
      <c r="K33" s="55"/>
      <c r="L33" s="96"/>
      <c r="M33" s="55"/>
      <c r="N33" s="96"/>
      <c r="Q33" s="97"/>
      <c r="S33" s="95"/>
      <c r="T33" s="90"/>
    </row>
    <row r="34" spans="1:20" s="37" customFormat="1" ht="21.75">
      <c r="A34" s="69" t="s">
        <v>53</v>
      </c>
      <c r="F34" s="204"/>
      <c r="G34" s="205"/>
      <c r="H34" s="52">
        <v>0</v>
      </c>
      <c r="I34" s="53"/>
      <c r="J34" s="52">
        <v>0</v>
      </c>
      <c r="K34" s="53"/>
      <c r="L34" s="52">
        <v>0</v>
      </c>
      <c r="M34" s="53"/>
      <c r="N34" s="52">
        <v>0</v>
      </c>
      <c r="Q34" s="89"/>
      <c r="S34" s="76"/>
      <c r="T34" s="90"/>
    </row>
    <row r="35" spans="1:20" s="46" customFormat="1" ht="24" customHeight="1" thickBot="1">
      <c r="A35" s="74" t="s">
        <v>82</v>
      </c>
      <c r="F35" s="93"/>
      <c r="G35" s="202"/>
      <c r="H35" s="100">
        <f>SUM(H32:H33)</f>
        <v>9158</v>
      </c>
      <c r="I35" s="55"/>
      <c r="J35" s="100">
        <f>SUM(J32:J33)</f>
        <v>-8177</v>
      </c>
      <c r="K35" s="55"/>
      <c r="L35" s="100">
        <f>SUM(L32:L33)</f>
        <v>64480</v>
      </c>
      <c r="M35" s="55"/>
      <c r="N35" s="100">
        <f>SUM(N32:N33)</f>
        <v>-7023</v>
      </c>
      <c r="Q35" s="97"/>
      <c r="S35" s="95"/>
      <c r="T35" s="101"/>
    </row>
    <row r="36" spans="1:20" s="1" customFormat="1" ht="24" customHeight="1" thickTop="1">
      <c r="A36" s="2" t="s">
        <v>0</v>
      </c>
      <c r="B36" s="2"/>
      <c r="C36" s="2"/>
      <c r="D36" s="2"/>
      <c r="E36" s="2"/>
      <c r="F36" s="5"/>
      <c r="G36" s="3"/>
      <c r="H36" s="3"/>
      <c r="I36" s="2"/>
      <c r="J36" s="2"/>
      <c r="K36" s="2"/>
      <c r="L36" s="2"/>
      <c r="M36" s="2"/>
      <c r="N36" s="4"/>
      <c r="Q36" s="16"/>
      <c r="S36" s="15"/>
      <c r="T36" s="17"/>
    </row>
    <row r="37" spans="1:20" s="32" customFormat="1" ht="24" customHeight="1">
      <c r="A37" s="32" t="s">
        <v>86</v>
      </c>
      <c r="B37" s="36"/>
      <c r="C37" s="36"/>
      <c r="D37" s="36"/>
      <c r="E37" s="36"/>
      <c r="F37" s="58"/>
      <c r="G37" s="59"/>
      <c r="H37" s="59"/>
      <c r="I37" s="36"/>
      <c r="J37" s="36"/>
      <c r="K37" s="36"/>
      <c r="L37" s="36"/>
      <c r="M37" s="36"/>
      <c r="N37" s="85"/>
      <c r="Q37" s="86"/>
      <c r="S37" s="87"/>
      <c r="T37" s="88"/>
    </row>
    <row r="38" spans="1:20" s="32" customFormat="1" ht="9" customHeight="1">
      <c r="A38" s="36"/>
      <c r="B38" s="36"/>
      <c r="C38" s="36"/>
      <c r="D38" s="36"/>
      <c r="E38" s="36"/>
      <c r="F38" s="58"/>
      <c r="G38" s="59"/>
      <c r="H38" s="59"/>
      <c r="I38" s="36"/>
      <c r="J38" s="36"/>
      <c r="K38" s="36"/>
      <c r="L38" s="36"/>
      <c r="M38" s="36"/>
      <c r="N38" s="85"/>
      <c r="Q38" s="86"/>
      <c r="S38" s="87"/>
      <c r="T38" s="88"/>
    </row>
    <row r="39" spans="1:20" s="37" customFormat="1" ht="24" customHeight="1">
      <c r="F39" s="205"/>
      <c r="G39" s="205"/>
      <c r="H39" s="209" t="s">
        <v>42</v>
      </c>
      <c r="I39" s="209"/>
      <c r="J39" s="209"/>
      <c r="K39" s="202"/>
      <c r="L39" s="209" t="s">
        <v>43</v>
      </c>
      <c r="M39" s="209"/>
      <c r="N39" s="209"/>
      <c r="Q39" s="89"/>
      <c r="S39" s="76"/>
      <c r="T39" s="90"/>
    </row>
    <row r="40" spans="1:20" s="37" customFormat="1" ht="24" customHeight="1">
      <c r="F40" s="205"/>
      <c r="G40" s="205"/>
      <c r="H40" s="212" t="s">
        <v>44</v>
      </c>
      <c r="I40" s="212"/>
      <c r="J40" s="212"/>
      <c r="K40" s="205"/>
      <c r="L40" s="212" t="s">
        <v>44</v>
      </c>
      <c r="M40" s="212"/>
      <c r="N40" s="212"/>
      <c r="Q40" s="89"/>
      <c r="S40" s="76"/>
      <c r="T40" s="90"/>
    </row>
    <row r="41" spans="1:20" s="37" customFormat="1" ht="24" customHeight="1">
      <c r="F41" s="205"/>
      <c r="G41" s="205"/>
      <c r="H41" s="212" t="s">
        <v>182</v>
      </c>
      <c r="I41" s="212"/>
      <c r="J41" s="212"/>
      <c r="K41" s="205"/>
      <c r="L41" s="212" t="s">
        <v>182</v>
      </c>
      <c r="M41" s="212"/>
      <c r="N41" s="212"/>
      <c r="Q41" s="89"/>
      <c r="S41" s="76"/>
      <c r="T41" s="90"/>
    </row>
    <row r="42" spans="1:20" s="37" customFormat="1" ht="24" customHeight="1">
      <c r="F42" s="204" t="s">
        <v>5</v>
      </c>
      <c r="G42" s="204"/>
      <c r="H42" s="206">
        <v>2564</v>
      </c>
      <c r="I42" s="206"/>
      <c r="J42" s="206">
        <v>2563</v>
      </c>
      <c r="K42" s="206"/>
      <c r="L42" s="206">
        <v>2564</v>
      </c>
      <c r="M42" s="206"/>
      <c r="N42" s="206">
        <v>2563</v>
      </c>
      <c r="Q42" s="89"/>
      <c r="S42" s="76"/>
      <c r="T42" s="90"/>
    </row>
    <row r="43" spans="1:20" s="37" customFormat="1" ht="24" customHeight="1">
      <c r="F43" s="204"/>
      <c r="G43" s="204"/>
      <c r="H43" s="211" t="s">
        <v>9</v>
      </c>
      <c r="I43" s="211"/>
      <c r="J43" s="211"/>
      <c r="K43" s="211"/>
      <c r="L43" s="211"/>
      <c r="M43" s="211"/>
      <c r="N43" s="211"/>
      <c r="Q43" s="89"/>
      <c r="S43" s="76"/>
      <c r="T43" s="90"/>
    </row>
    <row r="44" spans="1:20" s="37" customFormat="1" ht="24.75" customHeight="1">
      <c r="A44" s="74" t="s">
        <v>54</v>
      </c>
      <c r="F44" s="43"/>
      <c r="H44" s="92"/>
      <c r="I44" s="48"/>
      <c r="J44" s="92"/>
      <c r="K44" s="48"/>
      <c r="L44" s="92"/>
      <c r="M44" s="55"/>
      <c r="N44" s="92"/>
      <c r="Q44" s="89"/>
      <c r="S44" s="76"/>
      <c r="T44" s="90"/>
    </row>
    <row r="45" spans="1:20" s="37" customFormat="1" ht="24.75" customHeight="1">
      <c r="A45" s="74"/>
      <c r="B45" s="34" t="s">
        <v>55</v>
      </c>
      <c r="F45" s="204"/>
      <c r="G45" s="205"/>
      <c r="H45" s="92">
        <v>9170</v>
      </c>
      <c r="I45" s="53"/>
      <c r="J45" s="92">
        <v>-8169</v>
      </c>
      <c r="K45" s="53"/>
      <c r="L45" s="92">
        <v>64480</v>
      </c>
      <c r="M45" s="53"/>
      <c r="N45" s="92">
        <v>-7023</v>
      </c>
      <c r="Q45" s="89"/>
      <c r="S45" s="76"/>
      <c r="T45" s="90"/>
    </row>
    <row r="46" spans="1:20" s="37" customFormat="1" ht="24.75" customHeight="1">
      <c r="A46" s="74"/>
      <c r="B46" s="34" t="s">
        <v>56</v>
      </c>
      <c r="F46" s="204"/>
      <c r="G46" s="205"/>
      <c r="H46" s="92">
        <v>-12</v>
      </c>
      <c r="I46" s="53"/>
      <c r="J46" s="92">
        <v>-8</v>
      </c>
      <c r="K46" s="53"/>
      <c r="L46" s="52">
        <v>0</v>
      </c>
      <c r="M46" s="53"/>
      <c r="N46" s="52">
        <v>0</v>
      </c>
      <c r="Q46" s="89"/>
      <c r="S46" s="76"/>
      <c r="T46" s="90"/>
    </row>
    <row r="47" spans="1:20" s="46" customFormat="1" ht="24.75" customHeight="1" thickBot="1">
      <c r="A47" s="32" t="s">
        <v>81</v>
      </c>
      <c r="F47" s="93"/>
      <c r="G47" s="202"/>
      <c r="H47" s="100">
        <f>SUM(H45:H46)</f>
        <v>9158</v>
      </c>
      <c r="I47" s="55"/>
      <c r="J47" s="100">
        <f>SUM(J45:J46)</f>
        <v>-8177</v>
      </c>
      <c r="K47" s="55"/>
      <c r="L47" s="100">
        <f>SUM(L45:L46)</f>
        <v>64480</v>
      </c>
      <c r="M47" s="55"/>
      <c r="N47" s="100">
        <f>SUM(N45:N46)</f>
        <v>-7023</v>
      </c>
      <c r="Q47" s="97"/>
      <c r="S47" s="95"/>
      <c r="T47" s="101"/>
    </row>
    <row r="48" spans="1:20" s="32" customFormat="1" ht="12.75" customHeight="1" thickTop="1">
      <c r="F48" s="33"/>
      <c r="G48" s="34"/>
      <c r="H48" s="102"/>
      <c r="I48" s="103"/>
      <c r="J48" s="102"/>
      <c r="K48" s="103"/>
      <c r="L48" s="102"/>
      <c r="M48" s="103"/>
      <c r="N48" s="102"/>
      <c r="Q48" s="86"/>
      <c r="S48" s="87"/>
      <c r="T48" s="88"/>
    </row>
    <row r="49" spans="1:20" s="37" customFormat="1" ht="24" customHeight="1">
      <c r="A49" s="74" t="s">
        <v>57</v>
      </c>
      <c r="F49" s="43"/>
      <c r="H49" s="92"/>
      <c r="I49" s="48"/>
      <c r="J49" s="92"/>
      <c r="K49" s="48"/>
      <c r="L49" s="92"/>
      <c r="M49" s="48"/>
      <c r="N49" s="92"/>
      <c r="Q49" s="89"/>
      <c r="S49" s="76"/>
      <c r="T49" s="90"/>
    </row>
    <row r="50" spans="1:20" s="37" customFormat="1" ht="24" customHeight="1">
      <c r="A50" s="74"/>
      <c r="B50" s="34" t="s">
        <v>55</v>
      </c>
      <c r="F50" s="204"/>
      <c r="G50" s="205"/>
      <c r="H50" s="92">
        <v>9170</v>
      </c>
      <c r="I50" s="53"/>
      <c r="J50" s="92">
        <f>+J45</f>
        <v>-8169</v>
      </c>
      <c r="K50" s="53"/>
      <c r="L50" s="92">
        <v>64480</v>
      </c>
      <c r="M50" s="53"/>
      <c r="N50" s="92">
        <f>+N45</f>
        <v>-7023</v>
      </c>
      <c r="Q50" s="89"/>
      <c r="S50" s="76"/>
      <c r="T50" s="90"/>
    </row>
    <row r="51" spans="1:20" s="37" customFormat="1" ht="24" customHeight="1">
      <c r="A51" s="74"/>
      <c r="B51" s="34" t="s">
        <v>56</v>
      </c>
      <c r="F51" s="204"/>
      <c r="G51" s="205"/>
      <c r="H51" s="92">
        <v>-12</v>
      </c>
      <c r="I51" s="53"/>
      <c r="J51" s="92">
        <v>-8</v>
      </c>
      <c r="K51" s="53"/>
      <c r="L51" s="52">
        <v>0</v>
      </c>
      <c r="M51" s="53"/>
      <c r="N51" s="52">
        <v>0</v>
      </c>
      <c r="Q51" s="89"/>
      <c r="S51" s="76"/>
      <c r="T51" s="90"/>
    </row>
    <row r="52" spans="1:20" s="46" customFormat="1" ht="24" customHeight="1" thickBot="1">
      <c r="A52" s="32" t="s">
        <v>82</v>
      </c>
      <c r="F52" s="93"/>
      <c r="G52" s="202"/>
      <c r="H52" s="100">
        <f>SUM(H50:H51)</f>
        <v>9158</v>
      </c>
      <c r="I52" s="96"/>
      <c r="J52" s="100">
        <f>SUM(J50:J51)</f>
        <v>-8177</v>
      </c>
      <c r="K52" s="96"/>
      <c r="L52" s="100">
        <f>SUM(L50:L51)</f>
        <v>64480</v>
      </c>
      <c r="M52" s="96"/>
      <c r="N52" s="100">
        <f>SUM(N50:N51)</f>
        <v>-7023</v>
      </c>
      <c r="Q52" s="97"/>
      <c r="S52" s="95"/>
      <c r="T52" s="101"/>
    </row>
    <row r="53" spans="1:20" s="46" customFormat="1" ht="13.5" customHeight="1" thickTop="1">
      <c r="A53" s="32"/>
      <c r="F53" s="93"/>
      <c r="G53" s="202"/>
      <c r="H53" s="96"/>
      <c r="I53" s="96"/>
      <c r="J53" s="96"/>
      <c r="K53" s="96"/>
      <c r="L53" s="96"/>
      <c r="M53" s="96"/>
      <c r="N53" s="96"/>
      <c r="Q53" s="97"/>
      <c r="S53" s="95"/>
      <c r="T53" s="101"/>
    </row>
    <row r="54" spans="1:20" s="37" customFormat="1" ht="24" customHeight="1">
      <c r="A54" s="46" t="s">
        <v>84</v>
      </c>
      <c r="F54" s="204"/>
      <c r="G54" s="205"/>
      <c r="Q54" s="89"/>
      <c r="S54" s="76"/>
      <c r="T54" s="90"/>
    </row>
    <row r="55" spans="1:20" s="37" customFormat="1" ht="24" customHeight="1" thickBot="1">
      <c r="A55" s="34" t="s">
        <v>58</v>
      </c>
      <c r="F55" s="204">
        <v>26</v>
      </c>
      <c r="G55" s="205"/>
      <c r="H55" s="104">
        <v>5.0000000000000001E-3</v>
      </c>
      <c r="I55" s="105"/>
      <c r="J55" s="104">
        <v>-4.0000000000000001E-3</v>
      </c>
      <c r="K55" s="105"/>
      <c r="L55" s="104">
        <v>3.2000000000000001E-2</v>
      </c>
      <c r="M55" s="105"/>
      <c r="N55" s="104">
        <v>-3.0000000000000001E-3</v>
      </c>
      <c r="Q55" s="89"/>
      <c r="S55" s="76"/>
      <c r="T55" s="90"/>
    </row>
    <row r="56" spans="1:20" ht="24" customHeight="1" thickTop="1">
      <c r="A56" s="2" t="s">
        <v>0</v>
      </c>
      <c r="B56" s="2"/>
      <c r="C56" s="2"/>
      <c r="D56" s="2"/>
      <c r="E56" s="2"/>
      <c r="F56" s="5"/>
      <c r="G56" s="3"/>
      <c r="H56" s="3"/>
      <c r="I56" s="2"/>
      <c r="J56" s="2"/>
      <c r="K56" s="2"/>
      <c r="L56" s="2"/>
      <c r="M56" s="2"/>
      <c r="N56" s="4"/>
    </row>
    <row r="57" spans="1:20" s="37" customFormat="1" ht="24" customHeight="1">
      <c r="A57" s="32" t="s">
        <v>86</v>
      </c>
      <c r="B57" s="36"/>
      <c r="C57" s="36"/>
      <c r="D57" s="36"/>
      <c r="E57" s="36"/>
      <c r="F57" s="58"/>
      <c r="G57" s="59"/>
      <c r="H57" s="59"/>
      <c r="I57" s="36"/>
      <c r="J57" s="36"/>
      <c r="K57" s="36"/>
      <c r="L57" s="36"/>
      <c r="M57" s="36"/>
      <c r="N57" s="85"/>
      <c r="Q57" s="89"/>
      <c r="S57" s="76"/>
      <c r="T57" s="90"/>
    </row>
    <row r="58" spans="1:20" s="37" customFormat="1" ht="2.25" customHeight="1">
      <c r="A58" s="36"/>
      <c r="B58" s="36"/>
      <c r="C58" s="36"/>
      <c r="D58" s="36"/>
      <c r="E58" s="36"/>
      <c r="F58" s="58"/>
      <c r="G58" s="59"/>
      <c r="H58" s="59"/>
      <c r="I58" s="36"/>
      <c r="J58" s="36"/>
      <c r="K58" s="36"/>
      <c r="L58" s="36"/>
      <c r="M58" s="36"/>
      <c r="N58" s="85"/>
      <c r="Q58" s="89"/>
      <c r="S58" s="76"/>
      <c r="T58" s="90"/>
    </row>
    <row r="59" spans="1:20" s="37" customFormat="1" ht="24" customHeight="1">
      <c r="F59" s="205"/>
      <c r="G59" s="205"/>
      <c r="H59" s="209" t="s">
        <v>42</v>
      </c>
      <c r="I59" s="209"/>
      <c r="J59" s="209"/>
      <c r="K59" s="202"/>
      <c r="L59" s="209" t="s">
        <v>43</v>
      </c>
      <c r="M59" s="209"/>
      <c r="N59" s="209"/>
      <c r="Q59" s="89"/>
      <c r="S59" s="76"/>
      <c r="T59" s="90"/>
    </row>
    <row r="60" spans="1:20" s="37" customFormat="1" ht="24" customHeight="1">
      <c r="F60" s="205"/>
      <c r="G60" s="205"/>
      <c r="H60" s="212" t="s">
        <v>186</v>
      </c>
      <c r="I60" s="212"/>
      <c r="J60" s="212"/>
      <c r="K60" s="205"/>
      <c r="L60" s="212" t="s">
        <v>186</v>
      </c>
      <c r="M60" s="212"/>
      <c r="N60" s="212"/>
      <c r="Q60" s="89"/>
      <c r="S60" s="76"/>
      <c r="T60" s="90"/>
    </row>
    <row r="61" spans="1:20" s="37" customFormat="1" ht="24" customHeight="1">
      <c r="F61" s="205"/>
      <c r="G61" s="205"/>
      <c r="H61" s="212" t="s">
        <v>182</v>
      </c>
      <c r="I61" s="212"/>
      <c r="J61" s="212"/>
      <c r="K61" s="205"/>
      <c r="L61" s="212" t="s">
        <v>182</v>
      </c>
      <c r="M61" s="212"/>
      <c r="N61" s="212"/>
      <c r="Q61" s="89"/>
      <c r="S61" s="76"/>
      <c r="T61" s="90"/>
    </row>
    <row r="62" spans="1:20" s="37" customFormat="1" ht="24" customHeight="1">
      <c r="F62" s="204" t="s">
        <v>5</v>
      </c>
      <c r="G62" s="204"/>
      <c r="H62" s="206">
        <v>2564</v>
      </c>
      <c r="I62" s="206"/>
      <c r="J62" s="206">
        <v>2563</v>
      </c>
      <c r="K62" s="206"/>
      <c r="L62" s="206">
        <v>2564</v>
      </c>
      <c r="M62" s="206"/>
      <c r="N62" s="206">
        <v>2563</v>
      </c>
      <c r="Q62" s="89"/>
      <c r="S62" s="76"/>
      <c r="T62" s="90"/>
    </row>
    <row r="63" spans="1:20" s="37" customFormat="1" ht="20.25" customHeight="1">
      <c r="F63" s="204"/>
      <c r="G63" s="204"/>
      <c r="H63" s="211" t="s">
        <v>9</v>
      </c>
      <c r="I63" s="211"/>
      <c r="J63" s="211"/>
      <c r="K63" s="211"/>
      <c r="L63" s="211"/>
      <c r="M63" s="211"/>
      <c r="N63" s="211"/>
      <c r="Q63" s="89"/>
      <c r="S63" s="76"/>
      <c r="T63" s="90"/>
    </row>
    <row r="64" spans="1:20" s="37" customFormat="1" ht="24" customHeight="1">
      <c r="A64" s="91" t="s">
        <v>45</v>
      </c>
      <c r="F64" s="204"/>
      <c r="G64" s="205"/>
      <c r="H64" s="205"/>
      <c r="J64" s="205"/>
      <c r="L64" s="75"/>
      <c r="M64" s="75"/>
      <c r="N64" s="75"/>
      <c r="Q64" s="89"/>
      <c r="S64" s="76"/>
      <c r="T64" s="90"/>
    </row>
    <row r="65" spans="1:20" s="37" customFormat="1" ht="24" customHeight="1">
      <c r="A65" s="34" t="s">
        <v>87</v>
      </c>
      <c r="F65" s="204"/>
      <c r="G65" s="205"/>
      <c r="H65" s="92">
        <v>76879</v>
      </c>
      <c r="I65" s="92"/>
      <c r="J65" s="92">
        <v>25523</v>
      </c>
      <c r="K65" s="92"/>
      <c r="L65" s="92">
        <v>0</v>
      </c>
      <c r="M65" s="92"/>
      <c r="N65" s="92">
        <v>0</v>
      </c>
      <c r="Q65" s="89"/>
      <c r="S65" s="76"/>
      <c r="T65" s="90"/>
    </row>
    <row r="66" spans="1:20" s="37" customFormat="1" ht="24" customHeight="1">
      <c r="A66" s="34" t="s">
        <v>88</v>
      </c>
      <c r="F66" s="204">
        <v>5</v>
      </c>
      <c r="G66" s="205"/>
      <c r="H66" s="92">
        <v>126054</v>
      </c>
      <c r="I66" s="92"/>
      <c r="J66" s="92">
        <v>124178</v>
      </c>
      <c r="K66" s="92"/>
      <c r="L66" s="92">
        <v>131526</v>
      </c>
      <c r="M66" s="92"/>
      <c r="N66" s="92">
        <v>126460</v>
      </c>
      <c r="Q66" s="89"/>
      <c r="S66" s="76"/>
      <c r="T66" s="90"/>
    </row>
    <row r="67" spans="1:20" s="37" customFormat="1" ht="24" customHeight="1">
      <c r="A67" s="34" t="s">
        <v>111</v>
      </c>
      <c r="F67" s="204">
        <v>5</v>
      </c>
      <c r="G67" s="205"/>
      <c r="H67" s="92">
        <v>6031</v>
      </c>
      <c r="I67" s="92"/>
      <c r="J67" s="92">
        <v>2766</v>
      </c>
      <c r="K67" s="92"/>
      <c r="L67" s="92">
        <v>6254</v>
      </c>
      <c r="M67" s="92"/>
      <c r="N67" s="92">
        <v>3627</v>
      </c>
      <c r="Q67" s="89"/>
      <c r="S67" s="76"/>
      <c r="T67" s="90"/>
    </row>
    <row r="68" spans="1:20" s="37" customFormat="1" ht="24" customHeight="1">
      <c r="A68" s="199" t="s">
        <v>199</v>
      </c>
      <c r="F68" s="204" t="s">
        <v>195</v>
      </c>
      <c r="G68" s="205"/>
      <c r="H68" s="92">
        <v>9802</v>
      </c>
      <c r="I68" s="92"/>
      <c r="J68" s="92">
        <v>0</v>
      </c>
      <c r="K68" s="92"/>
      <c r="L68" s="92">
        <v>9802</v>
      </c>
      <c r="M68" s="92"/>
      <c r="N68" s="92">
        <v>0</v>
      </c>
      <c r="P68" s="76"/>
      <c r="Q68" s="90"/>
      <c r="R68" s="76"/>
      <c r="S68" s="76"/>
      <c r="T68" s="90"/>
    </row>
    <row r="69" spans="1:20" s="37" customFormat="1" ht="24" customHeight="1">
      <c r="A69" s="34" t="s">
        <v>46</v>
      </c>
      <c r="F69" s="204"/>
      <c r="G69" s="205"/>
      <c r="H69" s="92">
        <v>1375</v>
      </c>
      <c r="I69" s="92"/>
      <c r="J69" s="92">
        <v>1354</v>
      </c>
      <c r="K69" s="92"/>
      <c r="L69" s="92">
        <v>1352</v>
      </c>
      <c r="M69" s="92"/>
      <c r="N69" s="92">
        <v>1177</v>
      </c>
      <c r="Q69" s="89"/>
      <c r="S69" s="76"/>
      <c r="T69" s="90"/>
    </row>
    <row r="70" spans="1:20" s="37" customFormat="1" ht="24" customHeight="1">
      <c r="A70" s="74" t="s">
        <v>47</v>
      </c>
      <c r="B70" s="46"/>
      <c r="C70" s="46"/>
      <c r="D70" s="46"/>
      <c r="E70" s="46"/>
      <c r="F70" s="204"/>
      <c r="G70" s="46"/>
      <c r="H70" s="94">
        <f>SUM(H65:H69)</f>
        <v>220141</v>
      </c>
      <c r="I70" s="55"/>
      <c r="J70" s="94">
        <f>SUM(J65:J69)</f>
        <v>153821</v>
      </c>
      <c r="K70" s="55"/>
      <c r="L70" s="94">
        <f>SUM(L65:L69)</f>
        <v>148934</v>
      </c>
      <c r="M70" s="55"/>
      <c r="N70" s="94">
        <f>SUM(N65:N69)</f>
        <v>131264</v>
      </c>
      <c r="Q70" s="89"/>
      <c r="S70" s="76"/>
      <c r="T70" s="90"/>
    </row>
    <row r="71" spans="1:20" s="37" customFormat="1" ht="6" customHeight="1">
      <c r="A71" s="74"/>
      <c r="B71" s="46"/>
      <c r="C71" s="46"/>
      <c r="D71" s="46"/>
      <c r="E71" s="46"/>
      <c r="F71" s="93"/>
      <c r="G71" s="46"/>
      <c r="H71" s="96"/>
      <c r="I71" s="55"/>
      <c r="J71" s="96"/>
      <c r="K71" s="55"/>
      <c r="L71" s="96"/>
      <c r="M71" s="55"/>
      <c r="N71" s="96"/>
      <c r="Q71" s="89"/>
      <c r="S71" s="76"/>
      <c r="T71" s="90"/>
    </row>
    <row r="72" spans="1:20" s="37" customFormat="1" ht="24" customHeight="1">
      <c r="A72" s="72" t="s">
        <v>48</v>
      </c>
      <c r="F72" s="93"/>
      <c r="H72" s="92"/>
      <c r="I72" s="53"/>
      <c r="J72" s="92"/>
      <c r="K72" s="53"/>
      <c r="L72" s="92"/>
      <c r="M72" s="53"/>
      <c r="N72" s="92"/>
      <c r="Q72" s="89"/>
      <c r="S72" s="76"/>
      <c r="T72" s="90"/>
    </row>
    <row r="73" spans="1:20" s="37" customFormat="1" ht="24" customHeight="1">
      <c r="A73" s="69" t="s">
        <v>49</v>
      </c>
      <c r="F73" s="204">
        <v>5</v>
      </c>
      <c r="H73" s="92">
        <v>126014</v>
      </c>
      <c r="I73" s="48"/>
      <c r="J73" s="92">
        <v>121214</v>
      </c>
      <c r="K73" s="92"/>
      <c r="L73" s="92">
        <v>98004</v>
      </c>
      <c r="M73" s="92"/>
      <c r="N73" s="92">
        <v>99366</v>
      </c>
      <c r="P73" s="76"/>
      <c r="Q73" s="89"/>
      <c r="R73" s="76"/>
      <c r="S73" s="76"/>
      <c r="T73" s="90"/>
    </row>
    <row r="74" spans="1:20" s="37" customFormat="1" ht="24" customHeight="1">
      <c r="A74" s="69" t="s">
        <v>89</v>
      </c>
      <c r="F74" s="204"/>
      <c r="H74" s="92">
        <v>6691</v>
      </c>
      <c r="I74" s="48"/>
      <c r="J74" s="92">
        <v>7925</v>
      </c>
      <c r="K74" s="92"/>
      <c r="L74" s="92">
        <v>6334</v>
      </c>
      <c r="M74" s="92"/>
      <c r="N74" s="92">
        <v>7806</v>
      </c>
      <c r="Q74" s="89"/>
      <c r="S74" s="76"/>
      <c r="T74" s="90"/>
    </row>
    <row r="75" spans="1:20" s="37" customFormat="1" ht="24" customHeight="1">
      <c r="A75" s="34" t="s">
        <v>141</v>
      </c>
      <c r="F75" s="204">
        <v>5</v>
      </c>
      <c r="G75" s="205"/>
      <c r="H75" s="92">
        <v>38834</v>
      </c>
      <c r="I75" s="92"/>
      <c r="J75" s="92">
        <v>35540</v>
      </c>
      <c r="K75" s="92"/>
      <c r="L75" s="92">
        <v>32570</v>
      </c>
      <c r="M75" s="92"/>
      <c r="N75" s="92">
        <v>29445</v>
      </c>
      <c r="P75" s="92"/>
      <c r="Q75" s="89"/>
      <c r="R75" s="76"/>
      <c r="S75" s="76"/>
      <c r="T75" s="90"/>
    </row>
    <row r="76" spans="1:20" s="37" customFormat="1" ht="24" customHeight="1">
      <c r="A76" s="34" t="s">
        <v>50</v>
      </c>
      <c r="F76" s="204">
        <v>24</v>
      </c>
      <c r="G76" s="205"/>
      <c r="H76" s="92">
        <v>11837</v>
      </c>
      <c r="I76" s="92"/>
      <c r="J76" s="92">
        <v>403</v>
      </c>
      <c r="K76" s="92"/>
      <c r="L76" s="92">
        <v>11783</v>
      </c>
      <c r="M76" s="92"/>
      <c r="N76" s="92">
        <v>403</v>
      </c>
      <c r="Q76" s="89"/>
      <c r="S76" s="76"/>
      <c r="T76" s="90"/>
    </row>
    <row r="77" spans="1:20" s="37" customFormat="1" ht="24" customHeight="1">
      <c r="A77" s="74" t="s">
        <v>52</v>
      </c>
      <c r="B77" s="46"/>
      <c r="C77" s="46"/>
      <c r="D77" s="46"/>
      <c r="E77" s="46"/>
      <c r="F77" s="204"/>
      <c r="G77" s="202"/>
      <c r="H77" s="94">
        <f>SUM(H73:H76)</f>
        <v>183376</v>
      </c>
      <c r="I77" s="55"/>
      <c r="J77" s="94">
        <f>SUM(J73:J76)</f>
        <v>165082</v>
      </c>
      <c r="K77" s="55"/>
      <c r="L77" s="94">
        <f>SUM(L73:L76)</f>
        <v>148691</v>
      </c>
      <c r="M77" s="55"/>
      <c r="N77" s="94">
        <f>SUM(N73:N76)</f>
        <v>137020</v>
      </c>
      <c r="Q77" s="89"/>
      <c r="S77" s="76"/>
      <c r="T77" s="90"/>
    </row>
    <row r="78" spans="1:20" s="46" customFormat="1" ht="24" customHeight="1">
      <c r="A78" s="74" t="s">
        <v>140</v>
      </c>
      <c r="F78" s="93"/>
      <c r="G78" s="202"/>
      <c r="H78" s="96">
        <f>H70-H77</f>
        <v>36765</v>
      </c>
      <c r="I78" s="56"/>
      <c r="J78" s="96">
        <f>J70-J77</f>
        <v>-11261</v>
      </c>
      <c r="K78" s="56"/>
      <c r="L78" s="96">
        <f>L70-L77</f>
        <v>243</v>
      </c>
      <c r="M78" s="56"/>
      <c r="N78" s="96">
        <f>N70-N77</f>
        <v>-5756</v>
      </c>
      <c r="Q78" s="97"/>
      <c r="S78" s="95"/>
      <c r="T78" s="90"/>
    </row>
    <row r="79" spans="1:20" s="37" customFormat="1" ht="24" customHeight="1">
      <c r="A79" s="34" t="s">
        <v>119</v>
      </c>
      <c r="F79" s="204">
        <v>5</v>
      </c>
      <c r="G79" s="205"/>
      <c r="H79" s="92">
        <v>149</v>
      </c>
      <c r="I79" s="92"/>
      <c r="J79" s="92">
        <v>124</v>
      </c>
      <c r="K79" s="92"/>
      <c r="L79" s="92">
        <v>146</v>
      </c>
      <c r="M79" s="92"/>
      <c r="N79" s="92">
        <v>412</v>
      </c>
      <c r="P79" s="76"/>
      <c r="Q79" s="90"/>
      <c r="R79" s="76"/>
      <c r="S79" s="76"/>
      <c r="T79" s="90"/>
    </row>
    <row r="80" spans="1:20" s="37" customFormat="1" ht="24" customHeight="1">
      <c r="A80" s="34" t="s">
        <v>51</v>
      </c>
      <c r="F80" s="204">
        <v>5</v>
      </c>
      <c r="G80" s="205"/>
      <c r="H80" s="92">
        <v>181</v>
      </c>
      <c r="I80" s="92"/>
      <c r="J80" s="92">
        <v>578</v>
      </c>
      <c r="K80" s="92"/>
      <c r="L80" s="92">
        <v>217</v>
      </c>
      <c r="M80" s="92"/>
      <c r="N80" s="92">
        <v>513</v>
      </c>
      <c r="P80" s="76"/>
      <c r="Q80" s="90"/>
      <c r="R80" s="76"/>
      <c r="S80" s="76"/>
      <c r="T80" s="90"/>
    </row>
    <row r="81" spans="1:20" s="37" customFormat="1" ht="24" customHeight="1">
      <c r="A81" s="199" t="s">
        <v>201</v>
      </c>
      <c r="F81" s="204">
        <v>10</v>
      </c>
      <c r="G81" s="205"/>
      <c r="H81" s="92">
        <v>0</v>
      </c>
      <c r="I81" s="92"/>
      <c r="J81" s="92">
        <v>0</v>
      </c>
      <c r="K81" s="92"/>
      <c r="L81" s="92">
        <v>67032</v>
      </c>
      <c r="M81" s="92"/>
      <c r="N81" s="92">
        <v>0</v>
      </c>
      <c r="P81" s="76"/>
      <c r="Q81" s="90"/>
      <c r="R81" s="76"/>
      <c r="S81" s="76"/>
      <c r="T81" s="90"/>
    </row>
    <row r="82" spans="1:20" s="37" customFormat="1" ht="24" customHeight="1">
      <c r="A82" s="199" t="s">
        <v>197</v>
      </c>
      <c r="F82" s="204"/>
      <c r="G82" s="205"/>
      <c r="H82" s="92">
        <v>0</v>
      </c>
      <c r="I82" s="92"/>
      <c r="J82" s="92">
        <v>1248</v>
      </c>
      <c r="K82" s="92"/>
      <c r="L82" s="92">
        <v>0</v>
      </c>
      <c r="M82" s="92"/>
      <c r="N82" s="92">
        <v>1248</v>
      </c>
      <c r="Q82" s="89"/>
      <c r="S82" s="76"/>
      <c r="T82" s="90"/>
    </row>
    <row r="83" spans="1:20" s="37" customFormat="1" ht="24" customHeight="1">
      <c r="A83" s="34" t="s">
        <v>176</v>
      </c>
      <c r="F83" s="204"/>
      <c r="G83" s="205"/>
      <c r="H83" s="92"/>
      <c r="I83" s="92"/>
      <c r="J83" s="92"/>
      <c r="K83" s="92"/>
      <c r="L83" s="92"/>
      <c r="M83" s="92"/>
      <c r="N83" s="92"/>
      <c r="P83" s="76"/>
      <c r="Q83" s="90"/>
      <c r="R83" s="76"/>
      <c r="S83" s="76"/>
      <c r="T83" s="90"/>
    </row>
    <row r="84" spans="1:20" s="37" customFormat="1" ht="24" customHeight="1">
      <c r="B84" s="34" t="s">
        <v>174</v>
      </c>
      <c r="F84" s="204" t="s">
        <v>172</v>
      </c>
      <c r="G84" s="205"/>
      <c r="H84" s="98">
        <v>-1882</v>
      </c>
      <c r="I84" s="92"/>
      <c r="J84" s="98">
        <v>1950</v>
      </c>
      <c r="K84" s="92"/>
      <c r="L84" s="98">
        <v>-1902</v>
      </c>
      <c r="M84" s="92"/>
      <c r="N84" s="98">
        <v>2142</v>
      </c>
      <c r="P84" s="76"/>
      <c r="Q84" s="90"/>
      <c r="R84" s="76"/>
      <c r="S84" s="76"/>
      <c r="T84" s="90"/>
    </row>
    <row r="85" spans="1:20" s="37" customFormat="1" ht="24" customHeight="1">
      <c r="A85" s="74" t="s">
        <v>80</v>
      </c>
      <c r="B85" s="46"/>
      <c r="C85" s="46"/>
      <c r="D85" s="46"/>
      <c r="E85" s="46"/>
      <c r="F85" s="93"/>
      <c r="G85" s="202"/>
      <c r="H85" s="96">
        <f>H78+H79-H80-H82-H84+H81</f>
        <v>38615</v>
      </c>
      <c r="I85" s="56"/>
      <c r="J85" s="96">
        <f>J78+J79-J80+J82-J84+J81</f>
        <v>-12417</v>
      </c>
      <c r="K85" s="56"/>
      <c r="L85" s="96">
        <f>L78+L79-L80-L82-L84+L81</f>
        <v>69106</v>
      </c>
      <c r="M85" s="56"/>
      <c r="N85" s="96">
        <f>N78+N79-N80+N82-N84+N81</f>
        <v>-6751</v>
      </c>
      <c r="Q85" s="89"/>
      <c r="S85" s="76"/>
      <c r="T85" s="90"/>
    </row>
    <row r="86" spans="1:20" s="37" customFormat="1" ht="24" customHeight="1">
      <c r="A86" s="69" t="s">
        <v>137</v>
      </c>
      <c r="B86" s="46"/>
      <c r="C86" s="46"/>
      <c r="D86" s="46"/>
      <c r="E86" s="46"/>
      <c r="F86" s="204">
        <v>18</v>
      </c>
      <c r="G86" s="202"/>
      <c r="H86" s="98">
        <v>6287</v>
      </c>
      <c r="I86" s="48"/>
      <c r="J86" s="98">
        <v>0</v>
      </c>
      <c r="K86" s="48"/>
      <c r="L86" s="98">
        <v>695</v>
      </c>
      <c r="M86" s="48"/>
      <c r="N86" s="98">
        <v>0</v>
      </c>
      <c r="Q86" s="89"/>
      <c r="S86" s="76"/>
      <c r="T86" s="90"/>
    </row>
    <row r="87" spans="1:20" s="37" customFormat="1" ht="24" customHeight="1">
      <c r="A87" s="74" t="s">
        <v>81</v>
      </c>
      <c r="B87" s="46"/>
      <c r="C87" s="46"/>
      <c r="D87" s="46"/>
      <c r="E87" s="46"/>
      <c r="F87" s="46"/>
      <c r="G87" s="202"/>
      <c r="H87" s="99">
        <f>+H85-H86</f>
        <v>32328</v>
      </c>
      <c r="I87" s="55"/>
      <c r="J87" s="99">
        <f>+J85+J86</f>
        <v>-12417</v>
      </c>
      <c r="K87" s="55"/>
      <c r="L87" s="99">
        <f>+L85-L86</f>
        <v>68411</v>
      </c>
      <c r="M87" s="55"/>
      <c r="N87" s="99">
        <f>+N85-N86</f>
        <v>-6751</v>
      </c>
      <c r="Q87" s="89"/>
      <c r="S87" s="76"/>
      <c r="T87" s="90"/>
    </row>
    <row r="88" spans="1:20" s="37" customFormat="1" ht="24" customHeight="1">
      <c r="A88" s="74" t="s">
        <v>99</v>
      </c>
      <c r="B88" s="46"/>
      <c r="C88" s="46"/>
      <c r="D88" s="46"/>
      <c r="E88" s="46"/>
      <c r="F88" s="46"/>
      <c r="G88" s="202"/>
      <c r="H88" s="96"/>
      <c r="I88" s="55"/>
      <c r="J88" s="96"/>
      <c r="K88" s="55"/>
      <c r="L88" s="96"/>
      <c r="M88" s="55"/>
      <c r="N88" s="96"/>
      <c r="Q88" s="89"/>
      <c r="S88" s="76"/>
      <c r="T88" s="90"/>
    </row>
    <row r="89" spans="1:20" s="37" customFormat="1" ht="24" customHeight="1">
      <c r="A89" s="69" t="s">
        <v>53</v>
      </c>
      <c r="B89" s="46"/>
      <c r="C89" s="46"/>
      <c r="D89" s="46"/>
      <c r="E89" s="46"/>
      <c r="F89" s="46"/>
      <c r="G89" s="202"/>
      <c r="H89" s="98">
        <v>0</v>
      </c>
      <c r="I89" s="48"/>
      <c r="J89" s="98">
        <v>0</v>
      </c>
      <c r="K89" s="48"/>
      <c r="L89" s="98">
        <v>0</v>
      </c>
      <c r="M89" s="48"/>
      <c r="N89" s="98">
        <v>0</v>
      </c>
      <c r="Q89" s="89"/>
      <c r="S89" s="76"/>
      <c r="T89" s="90"/>
    </row>
    <row r="90" spans="1:20" s="37" customFormat="1" ht="24" customHeight="1" thickBot="1">
      <c r="A90" s="74" t="s">
        <v>82</v>
      </c>
      <c r="B90" s="46"/>
      <c r="C90" s="46"/>
      <c r="D90" s="46"/>
      <c r="E90" s="46"/>
      <c r="F90" s="46"/>
      <c r="G90" s="202"/>
      <c r="H90" s="100">
        <f>H87</f>
        <v>32328</v>
      </c>
      <c r="I90" s="55"/>
      <c r="J90" s="100">
        <f>J87</f>
        <v>-12417</v>
      </c>
      <c r="K90" s="55"/>
      <c r="L90" s="100">
        <f>L87</f>
        <v>68411</v>
      </c>
      <c r="M90" s="55"/>
      <c r="N90" s="100">
        <f>N87</f>
        <v>-6751</v>
      </c>
      <c r="Q90" s="89"/>
      <c r="S90" s="76"/>
      <c r="T90" s="90"/>
    </row>
    <row r="91" spans="1:20" ht="24" customHeight="1" thickTop="1">
      <c r="A91" s="2" t="s">
        <v>0</v>
      </c>
      <c r="B91" s="2"/>
      <c r="C91" s="2"/>
      <c r="D91" s="2"/>
      <c r="E91" s="2"/>
      <c r="F91" s="5"/>
      <c r="G91" s="3"/>
      <c r="H91" s="3"/>
      <c r="I91" s="2"/>
      <c r="J91" s="2"/>
      <c r="K91" s="2"/>
      <c r="L91" s="2"/>
      <c r="M91" s="2"/>
      <c r="N91" s="4"/>
    </row>
    <row r="92" spans="1:20" s="37" customFormat="1" ht="24" customHeight="1">
      <c r="A92" s="32" t="s">
        <v>86</v>
      </c>
      <c r="B92" s="36"/>
      <c r="C92" s="36"/>
      <c r="D92" s="36"/>
      <c r="E92" s="36"/>
      <c r="F92" s="58"/>
      <c r="G92" s="59"/>
      <c r="H92" s="59"/>
      <c r="I92" s="36"/>
      <c r="J92" s="36"/>
      <c r="K92" s="36"/>
      <c r="L92" s="36"/>
      <c r="M92" s="36"/>
      <c r="N92" s="85"/>
      <c r="Q92" s="89"/>
      <c r="S92" s="76"/>
      <c r="T92" s="90"/>
    </row>
    <row r="93" spans="1:20" s="37" customFormat="1" ht="24" customHeight="1">
      <c r="A93" s="36"/>
      <c r="B93" s="36"/>
      <c r="C93" s="36"/>
      <c r="D93" s="36"/>
      <c r="E93" s="36"/>
      <c r="F93" s="58"/>
      <c r="G93" s="59"/>
      <c r="H93" s="59"/>
      <c r="I93" s="36"/>
      <c r="J93" s="36"/>
      <c r="K93" s="36"/>
      <c r="L93" s="36"/>
      <c r="M93" s="36"/>
      <c r="N93" s="85"/>
      <c r="Q93" s="89"/>
      <c r="S93" s="76"/>
      <c r="T93" s="90"/>
    </row>
    <row r="94" spans="1:20" s="37" customFormat="1" ht="24" customHeight="1">
      <c r="F94" s="205"/>
      <c r="G94" s="205"/>
      <c r="H94" s="209" t="s">
        <v>42</v>
      </c>
      <c r="I94" s="209"/>
      <c r="J94" s="209"/>
      <c r="K94" s="202"/>
      <c r="L94" s="209" t="s">
        <v>43</v>
      </c>
      <c r="M94" s="209"/>
      <c r="N94" s="209"/>
      <c r="Q94" s="89"/>
      <c r="S94" s="76"/>
      <c r="T94" s="90"/>
    </row>
    <row r="95" spans="1:20" s="37" customFormat="1" ht="24" customHeight="1">
      <c r="F95" s="205"/>
      <c r="G95" s="205"/>
      <c r="H95" s="212" t="s">
        <v>186</v>
      </c>
      <c r="I95" s="212"/>
      <c r="J95" s="212"/>
      <c r="K95" s="205"/>
      <c r="L95" s="212" t="s">
        <v>186</v>
      </c>
      <c r="M95" s="212"/>
      <c r="N95" s="212"/>
      <c r="Q95" s="89"/>
      <c r="S95" s="76"/>
      <c r="T95" s="90"/>
    </row>
    <row r="96" spans="1:20" s="37" customFormat="1" ht="24" customHeight="1">
      <c r="F96" s="205"/>
      <c r="G96" s="205"/>
      <c r="H96" s="212" t="s">
        <v>182</v>
      </c>
      <c r="I96" s="212"/>
      <c r="J96" s="212"/>
      <c r="K96" s="205"/>
      <c r="L96" s="212" t="s">
        <v>182</v>
      </c>
      <c r="M96" s="212"/>
      <c r="N96" s="212"/>
      <c r="Q96" s="89"/>
      <c r="S96" s="76"/>
      <c r="T96" s="90"/>
    </row>
    <row r="97" spans="1:20" s="37" customFormat="1" ht="24" customHeight="1">
      <c r="F97" s="204" t="s">
        <v>5</v>
      </c>
      <c r="G97" s="204"/>
      <c r="H97" s="206">
        <v>2564</v>
      </c>
      <c r="I97" s="206"/>
      <c r="J97" s="206">
        <v>2563</v>
      </c>
      <c r="K97" s="206"/>
      <c r="L97" s="206">
        <v>2564</v>
      </c>
      <c r="M97" s="206"/>
      <c r="N97" s="206">
        <v>2563</v>
      </c>
      <c r="Q97" s="89"/>
      <c r="S97" s="76"/>
      <c r="T97" s="90"/>
    </row>
    <row r="98" spans="1:20" s="37" customFormat="1" ht="24" customHeight="1">
      <c r="F98" s="204"/>
      <c r="G98" s="204"/>
      <c r="H98" s="211" t="s">
        <v>9</v>
      </c>
      <c r="I98" s="211"/>
      <c r="J98" s="211"/>
      <c r="K98" s="211"/>
      <c r="L98" s="211"/>
      <c r="M98" s="211"/>
      <c r="N98" s="211"/>
      <c r="Q98" s="89"/>
      <c r="S98" s="76"/>
      <c r="T98" s="90"/>
    </row>
    <row r="99" spans="1:20" s="37" customFormat="1" ht="24" customHeight="1">
      <c r="A99" s="74" t="s">
        <v>54</v>
      </c>
      <c r="F99" s="43"/>
      <c r="H99" s="92"/>
      <c r="I99" s="48"/>
      <c r="J99" s="92"/>
      <c r="K99" s="48"/>
      <c r="L99" s="92"/>
      <c r="M99" s="55"/>
      <c r="N99" s="92"/>
      <c r="Q99" s="89"/>
      <c r="S99" s="76"/>
      <c r="T99" s="90"/>
    </row>
    <row r="100" spans="1:20" s="37" customFormat="1" ht="24" customHeight="1">
      <c r="A100" s="74"/>
      <c r="B100" s="34" t="s">
        <v>55</v>
      </c>
      <c r="F100" s="204"/>
      <c r="G100" s="205"/>
      <c r="H100" s="92">
        <v>32356</v>
      </c>
      <c r="I100" s="53"/>
      <c r="J100" s="92">
        <v>-12393</v>
      </c>
      <c r="K100" s="53"/>
      <c r="L100" s="92">
        <v>68411</v>
      </c>
      <c r="M100" s="53"/>
      <c r="N100" s="92">
        <v>-6751</v>
      </c>
      <c r="Q100" s="89"/>
      <c r="S100" s="76"/>
      <c r="T100" s="90"/>
    </row>
    <row r="101" spans="1:20" s="37" customFormat="1" ht="24" customHeight="1">
      <c r="A101" s="74"/>
      <c r="B101" s="34" t="s">
        <v>56</v>
      </c>
      <c r="F101" s="204"/>
      <c r="G101" s="205"/>
      <c r="H101" s="92">
        <v>-28</v>
      </c>
      <c r="I101" s="53"/>
      <c r="J101" s="92">
        <v>-24</v>
      </c>
      <c r="K101" s="53"/>
      <c r="L101" s="52">
        <v>0</v>
      </c>
      <c r="M101" s="53"/>
      <c r="N101" s="52">
        <v>0</v>
      </c>
      <c r="Q101" s="89"/>
      <c r="S101" s="76"/>
      <c r="T101" s="90"/>
    </row>
    <row r="102" spans="1:20" s="37" customFormat="1" ht="24" customHeight="1" thickBot="1">
      <c r="A102" s="32" t="s">
        <v>81</v>
      </c>
      <c r="B102" s="46"/>
      <c r="C102" s="46"/>
      <c r="D102" s="46"/>
      <c r="E102" s="46"/>
      <c r="F102" s="93"/>
      <c r="G102" s="202"/>
      <c r="H102" s="100">
        <f>SUM(H100:H101)</f>
        <v>32328</v>
      </c>
      <c r="I102" s="55"/>
      <c r="J102" s="100">
        <f>SUM(J100:J101)</f>
        <v>-12417</v>
      </c>
      <c r="K102" s="55"/>
      <c r="L102" s="100">
        <f>SUM(L100:L101)</f>
        <v>68411</v>
      </c>
      <c r="M102" s="55"/>
      <c r="N102" s="100">
        <f>SUM(N100:N101)</f>
        <v>-6751</v>
      </c>
      <c r="Q102" s="89"/>
      <c r="S102" s="76"/>
      <c r="T102" s="90"/>
    </row>
    <row r="103" spans="1:20" s="37" customFormat="1" ht="24" customHeight="1" thickTop="1">
      <c r="A103" s="32"/>
      <c r="B103" s="32"/>
      <c r="C103" s="32"/>
      <c r="D103" s="32"/>
      <c r="E103" s="32"/>
      <c r="F103" s="33"/>
      <c r="G103" s="34"/>
      <c r="H103" s="102"/>
      <c r="I103" s="103"/>
      <c r="J103" s="102"/>
      <c r="K103" s="103"/>
      <c r="L103" s="102"/>
      <c r="M103" s="103"/>
      <c r="N103" s="102"/>
      <c r="Q103" s="89"/>
      <c r="S103" s="76"/>
      <c r="T103" s="90"/>
    </row>
    <row r="104" spans="1:20" s="37" customFormat="1" ht="24" customHeight="1">
      <c r="A104" s="74" t="s">
        <v>57</v>
      </c>
      <c r="F104" s="43"/>
      <c r="H104" s="92"/>
      <c r="I104" s="48"/>
      <c r="J104" s="92"/>
      <c r="K104" s="48"/>
      <c r="L104" s="92"/>
      <c r="M104" s="48"/>
      <c r="N104" s="92"/>
      <c r="Q104" s="89"/>
      <c r="S104" s="76"/>
      <c r="T104" s="90"/>
    </row>
    <row r="105" spans="1:20" s="37" customFormat="1" ht="24" customHeight="1">
      <c r="A105" s="74"/>
      <c r="B105" s="34" t="s">
        <v>55</v>
      </c>
      <c r="F105" s="204"/>
      <c r="G105" s="205"/>
      <c r="H105" s="92">
        <v>32356</v>
      </c>
      <c r="I105" s="53"/>
      <c r="J105" s="92">
        <f>+J100</f>
        <v>-12393</v>
      </c>
      <c r="K105" s="53"/>
      <c r="L105" s="92">
        <v>68411</v>
      </c>
      <c r="M105" s="53"/>
      <c r="N105" s="92">
        <f>+N100</f>
        <v>-6751</v>
      </c>
      <c r="Q105" s="89"/>
      <c r="S105" s="76"/>
      <c r="T105" s="90"/>
    </row>
    <row r="106" spans="1:20" s="37" customFormat="1" ht="24" customHeight="1">
      <c r="A106" s="74"/>
      <c r="B106" s="34" t="s">
        <v>56</v>
      </c>
      <c r="F106" s="204"/>
      <c r="G106" s="205"/>
      <c r="H106" s="92">
        <v>-28</v>
      </c>
      <c r="I106" s="53"/>
      <c r="J106" s="92">
        <v>-24</v>
      </c>
      <c r="K106" s="53"/>
      <c r="L106" s="52">
        <v>0</v>
      </c>
      <c r="M106" s="53"/>
      <c r="N106" s="52">
        <v>0</v>
      </c>
      <c r="Q106" s="89"/>
      <c r="S106" s="76"/>
      <c r="T106" s="90"/>
    </row>
    <row r="107" spans="1:20" s="37" customFormat="1" ht="24" customHeight="1" thickBot="1">
      <c r="A107" s="32" t="s">
        <v>82</v>
      </c>
      <c r="B107" s="46"/>
      <c r="C107" s="46"/>
      <c r="D107" s="46"/>
      <c r="E107" s="46"/>
      <c r="F107" s="93"/>
      <c r="G107" s="202"/>
      <c r="H107" s="100">
        <f>SUM(H105:H106)</f>
        <v>32328</v>
      </c>
      <c r="I107" s="96"/>
      <c r="J107" s="100">
        <f>SUM(J105:J106)</f>
        <v>-12417</v>
      </c>
      <c r="K107" s="96"/>
      <c r="L107" s="100">
        <f>SUM(L105:L106)</f>
        <v>68411</v>
      </c>
      <c r="M107" s="96"/>
      <c r="N107" s="100">
        <f>SUM(N105:N106)</f>
        <v>-6751</v>
      </c>
      <c r="Q107" s="89"/>
      <c r="S107" s="76"/>
      <c r="T107" s="90"/>
    </row>
    <row r="108" spans="1:20" s="37" customFormat="1" ht="13.15" customHeight="1" thickTop="1">
      <c r="A108" s="32"/>
      <c r="B108" s="46"/>
      <c r="C108" s="46"/>
      <c r="D108" s="46"/>
      <c r="E108" s="46"/>
      <c r="F108" s="93"/>
      <c r="G108" s="202"/>
      <c r="H108" s="96"/>
      <c r="I108" s="96"/>
      <c r="J108" s="96"/>
      <c r="K108" s="96"/>
      <c r="L108" s="96"/>
      <c r="M108" s="96"/>
      <c r="N108" s="96"/>
      <c r="Q108" s="89"/>
      <c r="S108" s="76"/>
      <c r="T108" s="90"/>
    </row>
    <row r="109" spans="1:20" s="37" customFormat="1" ht="24" customHeight="1">
      <c r="A109" s="46" t="s">
        <v>84</v>
      </c>
      <c r="F109" s="204"/>
      <c r="G109" s="205"/>
      <c r="Q109" s="89"/>
      <c r="S109" s="76"/>
      <c r="T109" s="90"/>
    </row>
    <row r="110" spans="1:20" s="37" customFormat="1" ht="24" customHeight="1" thickBot="1">
      <c r="A110" s="34" t="s">
        <v>58</v>
      </c>
      <c r="F110" s="204">
        <v>26</v>
      </c>
      <c r="G110" s="205"/>
      <c r="H110" s="104">
        <v>1.6E-2</v>
      </c>
      <c r="I110" s="105"/>
      <c r="J110" s="106">
        <v>-6.0000000000000001E-3</v>
      </c>
      <c r="K110" s="105"/>
      <c r="L110" s="104">
        <v>3.4000000000000002E-2</v>
      </c>
      <c r="M110" s="105"/>
      <c r="N110" s="106">
        <v>-3.0000000000000001E-3</v>
      </c>
      <c r="Q110" s="89"/>
      <c r="S110" s="76"/>
      <c r="T110" s="90"/>
    </row>
    <row r="111" spans="1:20" s="37" customFormat="1" ht="24" customHeight="1" thickTop="1">
      <c r="F111" s="43"/>
      <c r="Q111" s="89"/>
      <c r="S111" s="76"/>
      <c r="T111" s="90"/>
    </row>
    <row r="112" spans="1:20" s="37" customFormat="1" ht="24" customHeight="1">
      <c r="F112" s="43"/>
      <c r="Q112" s="89"/>
      <c r="S112" s="76"/>
      <c r="T112" s="90"/>
    </row>
    <row r="113" spans="6:20" s="37" customFormat="1" ht="24" customHeight="1">
      <c r="F113" s="43"/>
      <c r="Q113" s="89"/>
      <c r="S113" s="76"/>
      <c r="T113" s="90"/>
    </row>
  </sheetData>
  <sheetProtection password="C6A5" sheet="1" objects="1" scenarios="1"/>
  <mergeCells count="28">
    <mergeCell ref="H8:N8"/>
    <mergeCell ref="H4:J4"/>
    <mergeCell ref="L4:N4"/>
    <mergeCell ref="H5:J5"/>
    <mergeCell ref="L5:N5"/>
    <mergeCell ref="H6:J6"/>
    <mergeCell ref="L6:N6"/>
    <mergeCell ref="H43:N43"/>
    <mergeCell ref="H39:J39"/>
    <mergeCell ref="L39:N39"/>
    <mergeCell ref="H40:J40"/>
    <mergeCell ref="L40:N40"/>
    <mergeCell ref="H41:J41"/>
    <mergeCell ref="L41:N41"/>
    <mergeCell ref="H59:J59"/>
    <mergeCell ref="L59:N59"/>
    <mergeCell ref="H60:J60"/>
    <mergeCell ref="L60:N60"/>
    <mergeCell ref="H61:J61"/>
    <mergeCell ref="L61:N61"/>
    <mergeCell ref="H98:N98"/>
    <mergeCell ref="H63:N63"/>
    <mergeCell ref="H94:J94"/>
    <mergeCell ref="L94:N94"/>
    <mergeCell ref="H95:J95"/>
    <mergeCell ref="L95:N95"/>
    <mergeCell ref="H96:J96"/>
    <mergeCell ref="L96:N96"/>
  </mergeCells>
  <phoneticPr fontId="7" type="noConversion"/>
  <pageMargins left="0.86614173228346458" right="0.19685039370078741" top="0.47244094488188981" bottom="0.39370078740157483" header="0.78740157480314965" footer="0.39370078740157483"/>
  <pageSetup paperSize="9" scale="95" firstPageNumber="6" orientation="portrait" useFirstPageNumber="1" r:id="rId1"/>
  <headerFooter alignWithMargins="0">
    <oddFooter>&amp;L&amp;14      &amp;15หมายเหตุประกอบงบการเงินเป็นส่วนหนึ่งของงบการเงินนี้&amp;14
&amp;R&amp;P</oddFooter>
  </headerFooter>
  <rowBreaks count="3" manualBreakCount="3">
    <brk id="35" max="13" man="1"/>
    <brk id="55" max="13" man="1"/>
    <brk id="90" max="13" man="1"/>
  </rowBreaks>
  <ignoredErrors>
    <ignoredError sqref="N15" formulaRange="1"/>
    <ignoredError sqref="F29 F84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6"/>
  </sheetPr>
  <dimension ref="A1:T102"/>
  <sheetViews>
    <sheetView showGridLines="0" view="pageBreakPreview" topLeftCell="A7" zoomScale="90" zoomScaleNormal="80" zoomScaleSheetLayoutView="90" workbookViewId="0">
      <selection activeCell="D17" sqref="D17"/>
    </sheetView>
  </sheetViews>
  <sheetFormatPr defaultColWidth="9.140625" defaultRowHeight="23.25" customHeight="1"/>
  <cols>
    <col min="1" max="1" width="45.5703125" style="28" customWidth="1"/>
    <col min="2" max="2" width="1.7109375" style="7" customWidth="1"/>
    <col min="3" max="3" width="9.85546875" style="27" customWidth="1"/>
    <col min="4" max="4" width="13" style="27" customWidth="1"/>
    <col min="5" max="5" width="1.7109375" style="27" customWidth="1"/>
    <col min="6" max="6" width="13.42578125" style="27" customWidth="1"/>
    <col min="7" max="7" width="1.85546875" style="27" customWidth="1"/>
    <col min="8" max="8" width="14" style="27" customWidth="1"/>
    <col min="9" max="9" width="1.85546875" style="27" customWidth="1"/>
    <col min="10" max="10" width="14.42578125" style="27" customWidth="1"/>
    <col min="11" max="11" width="2.140625" style="27" customWidth="1"/>
    <col min="12" max="12" width="15.42578125" style="27" customWidth="1"/>
    <col min="13" max="13" width="2" style="27" customWidth="1"/>
    <col min="14" max="14" width="14" style="27" customWidth="1"/>
    <col min="15" max="15" width="18.7109375" style="27" bestFit="1" customWidth="1"/>
    <col min="16" max="16384" width="9.140625" style="27"/>
  </cols>
  <sheetData>
    <row r="1" spans="1:20" s="8" customFormat="1" ht="23.25" customHeight="1">
      <c r="A1" s="6" t="s">
        <v>0</v>
      </c>
      <c r="B1" s="7"/>
    </row>
    <row r="2" spans="1:20" s="108" customFormat="1" ht="23.25" customHeight="1">
      <c r="A2" s="32" t="s">
        <v>90</v>
      </c>
      <c r="B2" s="107"/>
      <c r="O2" s="109"/>
    </row>
    <row r="3" spans="1:20" s="59" customFormat="1" ht="21.75" customHeight="1">
      <c r="A3" s="32"/>
      <c r="B3" s="58"/>
      <c r="D3" s="209" t="s">
        <v>2</v>
      </c>
      <c r="E3" s="209"/>
      <c r="F3" s="209"/>
      <c r="G3" s="209"/>
      <c r="H3" s="209"/>
      <c r="I3" s="209"/>
      <c r="J3" s="209"/>
      <c r="K3" s="209"/>
      <c r="L3" s="209"/>
      <c r="M3" s="209"/>
      <c r="N3" s="209"/>
    </row>
    <row r="4" spans="1:20" s="59" customFormat="1" ht="21.75" customHeight="1">
      <c r="A4" s="34"/>
      <c r="B4" s="204"/>
      <c r="C4" s="204"/>
      <c r="D4" s="205"/>
      <c r="E4" s="110"/>
      <c r="F4" s="205"/>
      <c r="G4" s="39"/>
      <c r="H4" s="38"/>
      <c r="I4" s="38"/>
      <c r="J4" s="39" t="s">
        <v>156</v>
      </c>
      <c r="K4" s="205"/>
      <c r="L4" s="39" t="s">
        <v>59</v>
      </c>
      <c r="M4" s="205"/>
      <c r="N4" s="205"/>
      <c r="O4" s="205"/>
    </row>
    <row r="5" spans="1:20" s="59" customFormat="1" ht="21.75" customHeight="1">
      <c r="A5" s="34"/>
      <c r="B5" s="204"/>
      <c r="C5" s="204"/>
      <c r="D5" s="205" t="s">
        <v>60</v>
      </c>
      <c r="E5" s="110"/>
      <c r="F5" s="205" t="s">
        <v>61</v>
      </c>
      <c r="G5" s="39"/>
      <c r="J5" s="39" t="s">
        <v>62</v>
      </c>
      <c r="K5" s="205"/>
      <c r="L5" s="205" t="s">
        <v>63</v>
      </c>
      <c r="M5" s="205"/>
      <c r="N5" s="205" t="s">
        <v>85</v>
      </c>
      <c r="O5" s="205"/>
    </row>
    <row r="6" spans="1:20" s="59" customFormat="1" ht="21.75" customHeight="1">
      <c r="A6" s="34"/>
      <c r="C6" s="204" t="s">
        <v>5</v>
      </c>
      <c r="D6" s="205" t="s">
        <v>64</v>
      </c>
      <c r="E6" s="110"/>
      <c r="F6" s="205" t="s">
        <v>65</v>
      </c>
      <c r="G6" s="39"/>
      <c r="H6" s="205" t="s">
        <v>37</v>
      </c>
      <c r="I6" s="205"/>
      <c r="J6" s="205" t="s">
        <v>91</v>
      </c>
      <c r="K6" s="205"/>
      <c r="L6" s="205" t="s">
        <v>66</v>
      </c>
      <c r="M6" s="205"/>
      <c r="N6" s="205" t="s">
        <v>62</v>
      </c>
      <c r="O6" s="205"/>
    </row>
    <row r="7" spans="1:20" s="59" customFormat="1" ht="21" customHeight="1">
      <c r="A7" s="34"/>
      <c r="D7" s="211" t="s">
        <v>9</v>
      </c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58"/>
      <c r="P7" s="58"/>
      <c r="Q7" s="58"/>
      <c r="R7" s="58"/>
      <c r="S7" s="58"/>
      <c r="T7" s="58"/>
    </row>
    <row r="8" spans="1:20" s="36" customFormat="1" ht="21.75">
      <c r="A8" s="111" t="s">
        <v>188</v>
      </c>
      <c r="B8" s="32"/>
      <c r="C8" s="60"/>
      <c r="D8" s="112"/>
      <c r="E8" s="113"/>
      <c r="F8" s="112"/>
      <c r="G8" s="114"/>
      <c r="H8" s="112"/>
      <c r="I8" s="112"/>
      <c r="J8" s="112"/>
      <c r="K8" s="112"/>
      <c r="L8" s="112"/>
      <c r="M8" s="112"/>
      <c r="N8" s="112"/>
      <c r="P8" s="115"/>
    </row>
    <row r="9" spans="1:20" s="59" customFormat="1" ht="21.75" customHeight="1">
      <c r="A9" s="32" t="s">
        <v>157</v>
      </c>
      <c r="B9" s="32"/>
      <c r="C9" s="60"/>
      <c r="D9" s="116">
        <v>1417564</v>
      </c>
      <c r="E9" s="116"/>
      <c r="F9" s="116">
        <v>-285000</v>
      </c>
      <c r="G9" s="116"/>
      <c r="H9" s="116">
        <v>-679287</v>
      </c>
      <c r="I9" s="116"/>
      <c r="J9" s="116">
        <f>SUM(D9:H9)</f>
        <v>453277</v>
      </c>
      <c r="K9" s="116"/>
      <c r="L9" s="116">
        <v>-500</v>
      </c>
      <c r="M9" s="116"/>
      <c r="N9" s="116">
        <f>SUM(J9:L9)</f>
        <v>452777</v>
      </c>
    </row>
    <row r="10" spans="1:20" s="59" customFormat="1" ht="21.75" customHeight="1">
      <c r="A10" s="32" t="s">
        <v>109</v>
      </c>
      <c r="B10" s="32"/>
      <c r="C10" s="60"/>
      <c r="D10" s="117"/>
      <c r="E10" s="118"/>
      <c r="F10" s="117"/>
      <c r="G10" s="119"/>
      <c r="H10" s="117"/>
      <c r="I10" s="119"/>
      <c r="J10" s="112"/>
      <c r="K10" s="119"/>
      <c r="L10" s="117"/>
      <c r="M10" s="119"/>
      <c r="N10" s="112"/>
    </row>
    <row r="11" spans="1:20" s="36" customFormat="1" ht="21.75" customHeight="1">
      <c r="A11" s="120" t="s">
        <v>132</v>
      </c>
      <c r="B11" s="204"/>
      <c r="C11" s="58"/>
      <c r="D11" s="117">
        <v>0</v>
      </c>
      <c r="E11" s="118"/>
      <c r="F11" s="117">
        <v>0</v>
      </c>
      <c r="G11" s="119"/>
      <c r="H11" s="117">
        <v>-12393</v>
      </c>
      <c r="I11" s="119"/>
      <c r="J11" s="117">
        <f>SUM(H11)</f>
        <v>-12393</v>
      </c>
      <c r="K11" s="119"/>
      <c r="L11" s="117">
        <v>-24</v>
      </c>
      <c r="M11" s="119"/>
      <c r="N11" s="117">
        <f>SUM(J11:L11)</f>
        <v>-12417</v>
      </c>
    </row>
    <row r="12" spans="1:20" s="36" customFormat="1" ht="21.75" customHeight="1">
      <c r="A12" s="34" t="s">
        <v>67</v>
      </c>
      <c r="B12" s="59"/>
      <c r="C12" s="204"/>
      <c r="D12" s="117">
        <v>0</v>
      </c>
      <c r="E12" s="118"/>
      <c r="F12" s="117">
        <v>0</v>
      </c>
      <c r="G12" s="118"/>
      <c r="H12" s="117">
        <v>0</v>
      </c>
      <c r="I12" s="121"/>
      <c r="J12" s="117">
        <f>SUM(D12:H12)</f>
        <v>0</v>
      </c>
      <c r="K12" s="119"/>
      <c r="L12" s="117">
        <v>0</v>
      </c>
      <c r="M12" s="119"/>
      <c r="N12" s="112">
        <f>SUM(J12:L12)</f>
        <v>0</v>
      </c>
    </row>
    <row r="13" spans="1:20" s="59" customFormat="1" ht="21.75" customHeight="1">
      <c r="A13" s="32" t="s">
        <v>133</v>
      </c>
      <c r="B13" s="93"/>
      <c r="C13" s="60"/>
      <c r="D13" s="122">
        <f>SUM(D11:D12)</f>
        <v>0</v>
      </c>
      <c r="E13" s="113"/>
      <c r="F13" s="122">
        <f>SUM(F11:F12)</f>
        <v>0</v>
      </c>
      <c r="G13" s="113"/>
      <c r="H13" s="122">
        <f>SUM(H11:H12)</f>
        <v>-12393</v>
      </c>
      <c r="I13" s="113"/>
      <c r="J13" s="122">
        <f>SUM(J11:J12)</f>
        <v>-12393</v>
      </c>
      <c r="K13" s="114"/>
      <c r="L13" s="122">
        <f>SUM(L11:L12)</f>
        <v>-24</v>
      </c>
      <c r="M13" s="114"/>
      <c r="N13" s="122">
        <f>SUM(N11:N12)</f>
        <v>-12417</v>
      </c>
      <c r="O13" s="123"/>
      <c r="P13" s="124"/>
    </row>
    <row r="14" spans="1:20" s="126" customFormat="1" ht="22.5" thickBot="1">
      <c r="A14" s="32" t="s">
        <v>184</v>
      </c>
      <c r="B14" s="93"/>
      <c r="C14" s="202"/>
      <c r="D14" s="125">
        <f>D9+D13</f>
        <v>1417564</v>
      </c>
      <c r="E14" s="116"/>
      <c r="F14" s="125">
        <f>F9+F13</f>
        <v>-285000</v>
      </c>
      <c r="G14" s="116"/>
      <c r="H14" s="125">
        <f>H9+H13</f>
        <v>-691680</v>
      </c>
      <c r="I14" s="116"/>
      <c r="J14" s="125">
        <f>J9+J13</f>
        <v>440884</v>
      </c>
      <c r="K14" s="116"/>
      <c r="L14" s="125">
        <f>L9+L13</f>
        <v>-524</v>
      </c>
      <c r="M14" s="116"/>
      <c r="N14" s="125">
        <f>N9+N13</f>
        <v>440360</v>
      </c>
    </row>
    <row r="15" spans="1:20" s="36" customFormat="1" ht="21.75" customHeight="1" thickTop="1">
      <c r="A15" s="32"/>
      <c r="B15" s="32"/>
      <c r="C15" s="60"/>
      <c r="D15" s="112"/>
      <c r="E15" s="113"/>
      <c r="F15" s="112"/>
      <c r="G15" s="114"/>
      <c r="H15" s="112"/>
      <c r="I15" s="112"/>
      <c r="J15" s="112"/>
      <c r="K15" s="112"/>
      <c r="L15" s="112"/>
      <c r="M15" s="112"/>
      <c r="N15" s="112"/>
      <c r="P15" s="115"/>
    </row>
    <row r="16" spans="1:20" s="36" customFormat="1" ht="21.75">
      <c r="A16" s="111" t="s">
        <v>187</v>
      </c>
      <c r="B16" s="32"/>
      <c r="C16" s="60"/>
      <c r="D16" s="112"/>
      <c r="E16" s="113"/>
      <c r="F16" s="112"/>
      <c r="G16" s="114"/>
      <c r="H16" s="112"/>
      <c r="I16" s="112"/>
      <c r="J16" s="112"/>
      <c r="K16" s="112"/>
      <c r="L16" s="112"/>
      <c r="M16" s="112"/>
      <c r="N16" s="112"/>
      <c r="P16" s="115"/>
    </row>
    <row r="17" spans="1:16" s="36" customFormat="1" ht="21.75" customHeight="1">
      <c r="A17" s="32" t="s">
        <v>158</v>
      </c>
      <c r="B17" s="32"/>
      <c r="C17" s="60"/>
      <c r="D17" s="116">
        <v>1417564</v>
      </c>
      <c r="E17" s="116"/>
      <c r="F17" s="116">
        <v>-285000</v>
      </c>
      <c r="G17" s="116"/>
      <c r="H17" s="116">
        <v>-681534</v>
      </c>
      <c r="I17" s="116"/>
      <c r="J17" s="116">
        <f>SUM(D17:H17)</f>
        <v>451030</v>
      </c>
      <c r="K17" s="116"/>
      <c r="L17" s="116">
        <v>-529</v>
      </c>
      <c r="M17" s="116"/>
      <c r="N17" s="116">
        <f>SUM(J17:L17)</f>
        <v>450501</v>
      </c>
      <c r="P17" s="115"/>
    </row>
    <row r="18" spans="1:16" s="36" customFormat="1" ht="21.75" customHeight="1">
      <c r="A18" s="32" t="s">
        <v>109</v>
      </c>
      <c r="B18" s="32"/>
      <c r="C18" s="60"/>
      <c r="D18" s="117"/>
      <c r="E18" s="118"/>
      <c r="F18" s="117"/>
      <c r="G18" s="119"/>
      <c r="H18" s="117"/>
      <c r="I18" s="119"/>
      <c r="J18" s="112"/>
      <c r="K18" s="119"/>
      <c r="L18" s="117"/>
      <c r="M18" s="119"/>
      <c r="N18" s="112"/>
    </row>
    <row r="19" spans="1:16" s="59" customFormat="1" ht="21.75" customHeight="1">
      <c r="A19" s="120" t="s">
        <v>177</v>
      </c>
      <c r="B19" s="204"/>
      <c r="C19" s="58"/>
      <c r="D19" s="117">
        <v>0</v>
      </c>
      <c r="E19" s="118"/>
      <c r="F19" s="117">
        <v>0</v>
      </c>
      <c r="G19" s="119"/>
      <c r="H19" s="117">
        <v>32356</v>
      </c>
      <c r="I19" s="119"/>
      <c r="J19" s="117">
        <f>SUM(D19:H19)</f>
        <v>32356</v>
      </c>
      <c r="K19" s="119"/>
      <c r="L19" s="117">
        <f>PL!H101</f>
        <v>-28</v>
      </c>
      <c r="M19" s="119"/>
      <c r="N19" s="117">
        <f>SUM(J19:L19)</f>
        <v>32328</v>
      </c>
    </row>
    <row r="20" spans="1:16" s="59" customFormat="1" ht="21.75" customHeight="1">
      <c r="A20" s="34" t="s">
        <v>67</v>
      </c>
      <c r="C20" s="204"/>
      <c r="D20" s="117">
        <v>0</v>
      </c>
      <c r="E20" s="118"/>
      <c r="F20" s="117">
        <v>0</v>
      </c>
      <c r="G20" s="118"/>
      <c r="H20" s="117">
        <v>0</v>
      </c>
      <c r="I20" s="121"/>
      <c r="J20" s="117">
        <v>0</v>
      </c>
      <c r="K20" s="119"/>
      <c r="L20" s="117">
        <v>0</v>
      </c>
      <c r="M20" s="119"/>
      <c r="N20" s="117">
        <v>0</v>
      </c>
    </row>
    <row r="21" spans="1:16" s="36" customFormat="1" ht="21.75" customHeight="1">
      <c r="A21" s="32" t="s">
        <v>178</v>
      </c>
      <c r="B21" s="93"/>
      <c r="C21" s="60"/>
      <c r="D21" s="122">
        <f>SUM(D19:D20)</f>
        <v>0</v>
      </c>
      <c r="E21" s="113"/>
      <c r="F21" s="122">
        <f>SUM(F19:F20)</f>
        <v>0</v>
      </c>
      <c r="G21" s="113"/>
      <c r="H21" s="122">
        <f>SUM(H19:H20)</f>
        <v>32356</v>
      </c>
      <c r="I21" s="113"/>
      <c r="J21" s="122">
        <f>SUM(J19:J20)</f>
        <v>32356</v>
      </c>
      <c r="K21" s="114"/>
      <c r="L21" s="122">
        <f>SUM(L19:L20)</f>
        <v>-28</v>
      </c>
      <c r="M21" s="114"/>
      <c r="N21" s="122">
        <f>SUM(N19:N20)</f>
        <v>32328</v>
      </c>
    </row>
    <row r="22" spans="1:16" s="126" customFormat="1" ht="22.5" thickBot="1">
      <c r="A22" s="32" t="s">
        <v>185</v>
      </c>
      <c r="B22" s="93"/>
      <c r="C22" s="202"/>
      <c r="D22" s="125">
        <f>D17+D21</f>
        <v>1417564</v>
      </c>
      <c r="E22" s="116"/>
      <c r="F22" s="125">
        <f>F17+F21</f>
        <v>-285000</v>
      </c>
      <c r="G22" s="116"/>
      <c r="H22" s="125">
        <f>H17+H21</f>
        <v>-649178</v>
      </c>
      <c r="I22" s="116"/>
      <c r="J22" s="125">
        <f>J17+J21</f>
        <v>483386</v>
      </c>
      <c r="K22" s="116"/>
      <c r="L22" s="125">
        <f>L17+L21</f>
        <v>-557</v>
      </c>
      <c r="M22" s="116"/>
      <c r="N22" s="125">
        <f>N17+N21</f>
        <v>482829</v>
      </c>
    </row>
    <row r="23" spans="1:16" s="126" customFormat="1" ht="23.25" customHeight="1" thickTop="1">
      <c r="A23" s="127"/>
      <c r="B23" s="107"/>
      <c r="D23" s="128"/>
      <c r="F23" s="128"/>
      <c r="H23" s="128"/>
      <c r="J23" s="128"/>
      <c r="L23" s="128"/>
      <c r="N23" s="128"/>
    </row>
    <row r="24" spans="1:16" s="126" customFormat="1" ht="23.25" customHeight="1">
      <c r="A24" s="127"/>
      <c r="B24" s="107"/>
    </row>
    <row r="25" spans="1:16" s="126" customFormat="1" ht="23.25" customHeight="1">
      <c r="A25" s="127"/>
      <c r="B25" s="107"/>
    </row>
    <row r="77" spans="12:12" ht="23.25" customHeight="1">
      <c r="L77" s="27">
        <v>218</v>
      </c>
    </row>
    <row r="96" spans="8:12" ht="23.25" customHeight="1">
      <c r="H96" s="27">
        <v>44497</v>
      </c>
      <c r="L96" s="27">
        <v>13523</v>
      </c>
    </row>
    <row r="97" spans="8:12" ht="23.25" customHeight="1">
      <c r="H97" s="27">
        <v>-27</v>
      </c>
    </row>
    <row r="98" spans="8:12" ht="23.25" customHeight="1">
      <c r="L98" s="27">
        <f>SUM(L96:L97)</f>
        <v>13523</v>
      </c>
    </row>
    <row r="101" spans="8:12" ht="23.25" customHeight="1">
      <c r="H101" s="27">
        <v>44497</v>
      </c>
      <c r="L101" s="27">
        <v>13523</v>
      </c>
    </row>
    <row r="102" spans="8:12" ht="23.25" customHeight="1">
      <c r="H102" s="27">
        <v>-27</v>
      </c>
    </row>
  </sheetData>
  <sheetProtection password="C6A5" sheet="1" objects="1" scenarios="1"/>
  <mergeCells count="2">
    <mergeCell ref="D3:N3"/>
    <mergeCell ref="D7:N7"/>
  </mergeCells>
  <phoneticPr fontId="7" type="noConversion"/>
  <pageMargins left="0.94488188976377963" right="0.23622047244094491" top="0.47244094488188981" bottom="0.39370078740157483" header="0.31496062992125984" footer="0.27559055118110237"/>
  <pageSetup paperSize="9" firstPageNumber="10" orientation="landscape" useFirstPageNumber="1" r:id="rId1"/>
  <headerFooter alignWithMargins="0">
    <oddFooter>&amp;L       หมายเหตุประกอบงบการเงินเป็นส่วนหนึ่งของงบการเงินนี้&amp;"Cordia New,Regular"
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R102"/>
  <sheetViews>
    <sheetView showGridLines="0" view="pageBreakPreview" topLeftCell="A4" zoomScale="90" zoomScaleSheetLayoutView="90" workbookViewId="0">
      <selection activeCell="D13" sqref="D13"/>
    </sheetView>
  </sheetViews>
  <sheetFormatPr defaultColWidth="9.140625" defaultRowHeight="24.75" customHeight="1"/>
  <cols>
    <col min="1" max="1" width="56.5703125" style="20" customWidth="1"/>
    <col min="2" max="2" width="10.28515625" style="20" customWidth="1"/>
    <col min="3" max="3" width="3.5703125" style="20" customWidth="1"/>
    <col min="4" max="4" width="16.42578125" style="20" customWidth="1"/>
    <col min="5" max="5" width="2.7109375" style="23" customWidth="1"/>
    <col min="6" max="6" width="16.42578125" style="20" customWidth="1"/>
    <col min="7" max="7" width="3" style="20" customWidth="1"/>
    <col min="8" max="8" width="16.42578125" style="20" customWidth="1"/>
    <col min="9" max="9" width="2.7109375" style="20" customWidth="1"/>
    <col min="10" max="10" width="17.42578125" style="20" customWidth="1"/>
    <col min="11" max="11" width="14.85546875" style="20" customWidth="1"/>
    <col min="12" max="12" width="1.5703125" style="20" customWidth="1"/>
    <col min="13" max="16384" width="9.140625" style="20"/>
  </cols>
  <sheetData>
    <row r="1" spans="1:18" ht="24.75" customHeight="1">
      <c r="A1" s="6" t="s">
        <v>0</v>
      </c>
      <c r="B1" s="1"/>
      <c r="C1" s="1"/>
      <c r="D1" s="1"/>
      <c r="E1" s="26"/>
      <c r="F1" s="1"/>
      <c r="G1" s="1"/>
      <c r="H1" s="1"/>
      <c r="I1" s="1"/>
      <c r="J1" s="18"/>
      <c r="K1" s="4"/>
    </row>
    <row r="2" spans="1:18" s="62" customFormat="1" ht="24.75" customHeight="1">
      <c r="A2" s="32" t="s">
        <v>90</v>
      </c>
      <c r="B2" s="32"/>
      <c r="C2" s="32"/>
      <c r="D2" s="32"/>
      <c r="E2" s="91"/>
      <c r="F2" s="32"/>
      <c r="G2" s="32"/>
      <c r="H2" s="32"/>
      <c r="I2" s="32"/>
      <c r="J2" s="59"/>
      <c r="K2" s="85"/>
    </row>
    <row r="3" spans="1:18" s="59" customFormat="1" ht="21.75">
      <c r="A3" s="32"/>
      <c r="B3" s="58"/>
      <c r="D3" s="209" t="s">
        <v>3</v>
      </c>
      <c r="E3" s="209"/>
      <c r="F3" s="209"/>
      <c r="G3" s="209"/>
      <c r="H3" s="209"/>
      <c r="I3" s="209"/>
      <c r="J3" s="209"/>
    </row>
    <row r="4" spans="1:18" s="59" customFormat="1" ht="21.75">
      <c r="A4" s="34"/>
      <c r="B4" s="204"/>
      <c r="C4" s="204"/>
      <c r="D4" s="205" t="s">
        <v>60</v>
      </c>
      <c r="F4" s="205" t="s">
        <v>61</v>
      </c>
      <c r="G4" s="205"/>
      <c r="H4" s="39"/>
      <c r="J4" s="205" t="s">
        <v>85</v>
      </c>
      <c r="K4" s="205"/>
    </row>
    <row r="5" spans="1:18" s="59" customFormat="1" ht="21.75">
      <c r="A5" s="34"/>
      <c r="B5" s="204" t="s">
        <v>5</v>
      </c>
      <c r="C5" s="204"/>
      <c r="D5" s="205" t="s">
        <v>64</v>
      </c>
      <c r="F5" s="205" t="s">
        <v>65</v>
      </c>
      <c r="G5" s="205"/>
      <c r="H5" s="205" t="s">
        <v>37</v>
      </c>
      <c r="J5" s="205" t="s">
        <v>62</v>
      </c>
      <c r="K5" s="205"/>
    </row>
    <row r="6" spans="1:18" s="59" customFormat="1" ht="21.75">
      <c r="A6" s="34"/>
      <c r="D6" s="211" t="s">
        <v>9</v>
      </c>
      <c r="E6" s="211"/>
      <c r="F6" s="211"/>
      <c r="G6" s="211"/>
      <c r="H6" s="211"/>
      <c r="I6" s="211"/>
      <c r="J6" s="211"/>
      <c r="K6" s="205"/>
    </row>
    <row r="7" spans="1:18" s="59" customFormat="1" ht="21.75">
      <c r="A7" s="111" t="s">
        <v>188</v>
      </c>
      <c r="D7" s="204"/>
      <c r="E7" s="204"/>
      <c r="F7" s="204"/>
      <c r="G7" s="204"/>
      <c r="H7" s="204"/>
      <c r="I7" s="204"/>
      <c r="J7" s="204"/>
      <c r="K7" s="205"/>
    </row>
    <row r="8" spans="1:18" s="36" customFormat="1" ht="21.75">
      <c r="A8" s="32" t="s">
        <v>157</v>
      </c>
      <c r="C8" s="202"/>
      <c r="D8" s="129">
        <v>1417564</v>
      </c>
      <c r="E8" s="129"/>
      <c r="F8" s="129">
        <v>-285000</v>
      </c>
      <c r="G8" s="129"/>
      <c r="H8" s="129">
        <v>-714305</v>
      </c>
      <c r="I8" s="129"/>
      <c r="J8" s="129">
        <f>SUM(D8:H8)</f>
        <v>418259</v>
      </c>
      <c r="K8" s="130"/>
      <c r="L8" s="131"/>
      <c r="M8" s="132"/>
      <c r="N8" s="131"/>
      <c r="O8" s="132"/>
      <c r="P8" s="131"/>
      <c r="Q8" s="132"/>
      <c r="R8" s="131"/>
    </row>
    <row r="9" spans="1:18" s="36" customFormat="1" ht="21.75">
      <c r="A9" s="32" t="s">
        <v>109</v>
      </c>
      <c r="C9" s="202"/>
      <c r="D9" s="121"/>
      <c r="E9" s="133"/>
      <c r="F9" s="121"/>
      <c r="G9" s="134"/>
      <c r="H9" s="121"/>
      <c r="I9" s="134"/>
      <c r="J9" s="135"/>
      <c r="K9" s="130"/>
      <c r="L9" s="131"/>
      <c r="M9" s="132"/>
      <c r="N9" s="131"/>
      <c r="O9" s="132"/>
      <c r="P9" s="131"/>
      <c r="Q9" s="132"/>
      <c r="R9" s="131"/>
    </row>
    <row r="10" spans="1:18" s="59" customFormat="1" ht="21.75">
      <c r="A10" s="34" t="s">
        <v>190</v>
      </c>
      <c r="B10" s="204"/>
      <c r="C10" s="202"/>
      <c r="D10" s="117">
        <v>0</v>
      </c>
      <c r="E10" s="133"/>
      <c r="F10" s="121">
        <v>0</v>
      </c>
      <c r="G10" s="134"/>
      <c r="H10" s="121">
        <v>-6751</v>
      </c>
      <c r="I10" s="134"/>
      <c r="J10" s="135">
        <f>SUM(H10)</f>
        <v>-6751</v>
      </c>
    </row>
    <row r="11" spans="1:18" s="59" customFormat="1" ht="21.75">
      <c r="A11" s="34" t="s">
        <v>67</v>
      </c>
      <c r="B11" s="204"/>
      <c r="C11" s="202"/>
      <c r="D11" s="117">
        <v>0</v>
      </c>
      <c r="E11" s="133"/>
      <c r="F11" s="121">
        <v>0</v>
      </c>
      <c r="G11" s="134"/>
      <c r="H11" s="121">
        <v>0</v>
      </c>
      <c r="I11" s="134"/>
      <c r="J11" s="135">
        <f>SUM(D11:H11)</f>
        <v>0</v>
      </c>
    </row>
    <row r="12" spans="1:18" s="59" customFormat="1" ht="21.75">
      <c r="A12" s="32" t="s">
        <v>133</v>
      </c>
      <c r="B12" s="32"/>
      <c r="C12" s="58"/>
      <c r="D12" s="122">
        <f>SUM(D10:D11)</f>
        <v>0</v>
      </c>
      <c r="E12" s="115"/>
      <c r="F12" s="122">
        <f>SUM(F10:F11)</f>
        <v>0</v>
      </c>
      <c r="G12" s="115"/>
      <c r="H12" s="122">
        <f>SUM(H10:H11)</f>
        <v>-6751</v>
      </c>
      <c r="I12" s="115"/>
      <c r="J12" s="136">
        <f>SUM(J10:J11)</f>
        <v>-6751</v>
      </c>
      <c r="K12" s="137"/>
    </row>
    <row r="13" spans="1:18" s="59" customFormat="1" ht="22.5" thickBot="1">
      <c r="A13" s="32" t="s">
        <v>184</v>
      </c>
      <c r="C13" s="202"/>
      <c r="D13" s="138">
        <f>D12+D8</f>
        <v>1417564</v>
      </c>
      <c r="E13" s="129"/>
      <c r="F13" s="138">
        <f>F12+F8</f>
        <v>-285000</v>
      </c>
      <c r="G13" s="129"/>
      <c r="H13" s="138">
        <f>H12+H8</f>
        <v>-721056</v>
      </c>
      <c r="I13" s="129"/>
      <c r="J13" s="138">
        <f>J12+J8</f>
        <v>411508</v>
      </c>
      <c r="K13" s="137"/>
    </row>
    <row r="14" spans="1:18" s="59" customFormat="1" ht="22.5" thickTop="1">
      <c r="A14" s="32"/>
      <c r="C14" s="202"/>
      <c r="D14" s="129"/>
      <c r="E14" s="116"/>
      <c r="F14" s="116"/>
      <c r="G14" s="116"/>
      <c r="H14" s="116"/>
      <c r="I14" s="116"/>
      <c r="J14" s="116"/>
      <c r="K14" s="137"/>
    </row>
    <row r="15" spans="1:18" s="62" customFormat="1" ht="7.5" customHeight="1">
      <c r="D15" s="139"/>
      <c r="E15" s="61"/>
      <c r="F15" s="139"/>
      <c r="H15" s="139"/>
      <c r="J15" s="139"/>
    </row>
    <row r="16" spans="1:18" s="59" customFormat="1" ht="21.75">
      <c r="A16" s="111" t="s">
        <v>187</v>
      </c>
      <c r="D16" s="204"/>
      <c r="E16" s="204"/>
      <c r="F16" s="204"/>
      <c r="G16" s="204"/>
      <c r="H16" s="204"/>
      <c r="I16" s="204"/>
      <c r="J16" s="204"/>
      <c r="K16" s="205"/>
    </row>
    <row r="17" spans="1:18" s="36" customFormat="1" ht="21.75">
      <c r="A17" s="32" t="s">
        <v>159</v>
      </c>
      <c r="C17" s="202"/>
      <c r="D17" s="129">
        <v>1417564</v>
      </c>
      <c r="E17" s="129"/>
      <c r="F17" s="129">
        <v>-285000</v>
      </c>
      <c r="G17" s="129"/>
      <c r="H17" s="129">
        <v>-712985</v>
      </c>
      <c r="I17" s="129"/>
      <c r="J17" s="129">
        <f>SUM(D17:H17)</f>
        <v>419579</v>
      </c>
      <c r="K17" s="140"/>
      <c r="L17" s="131"/>
      <c r="M17" s="132"/>
      <c r="N17" s="131"/>
      <c r="O17" s="132"/>
      <c r="P17" s="131"/>
      <c r="Q17" s="132"/>
      <c r="R17" s="131"/>
    </row>
    <row r="18" spans="1:18" s="36" customFormat="1" ht="21.75">
      <c r="A18" s="32" t="s">
        <v>109</v>
      </c>
      <c r="C18" s="202"/>
      <c r="D18" s="121"/>
      <c r="E18" s="133"/>
      <c r="F18" s="121"/>
      <c r="G18" s="134"/>
      <c r="H18" s="121"/>
      <c r="I18" s="134"/>
      <c r="J18" s="135"/>
      <c r="K18" s="140"/>
      <c r="L18" s="131"/>
      <c r="M18" s="132"/>
      <c r="N18" s="131"/>
      <c r="O18" s="132"/>
      <c r="P18" s="131"/>
      <c r="Q18" s="132"/>
      <c r="R18" s="131"/>
    </row>
    <row r="19" spans="1:18" s="36" customFormat="1" ht="21.75">
      <c r="A19" s="34" t="s">
        <v>113</v>
      </c>
      <c r="B19" s="204"/>
      <c r="C19" s="202"/>
      <c r="D19" s="117">
        <v>0</v>
      </c>
      <c r="E19" s="133"/>
      <c r="F19" s="121">
        <v>0</v>
      </c>
      <c r="G19" s="134"/>
      <c r="H19" s="121">
        <v>68411</v>
      </c>
      <c r="I19" s="134"/>
      <c r="J19" s="135">
        <f>SUM(H19:I19)</f>
        <v>68411</v>
      </c>
      <c r="K19" s="130"/>
      <c r="L19" s="131"/>
      <c r="M19" s="132"/>
      <c r="N19" s="131"/>
      <c r="O19" s="132"/>
      <c r="P19" s="131"/>
      <c r="Q19" s="132"/>
      <c r="R19" s="131"/>
    </row>
    <row r="20" spans="1:18" s="36" customFormat="1" ht="21.75">
      <c r="A20" s="34" t="s">
        <v>67</v>
      </c>
      <c r="B20" s="204"/>
      <c r="C20" s="202"/>
      <c r="D20" s="117">
        <v>0</v>
      </c>
      <c r="E20" s="133"/>
      <c r="F20" s="121">
        <v>0</v>
      </c>
      <c r="G20" s="134"/>
      <c r="H20" s="121">
        <v>0</v>
      </c>
      <c r="I20" s="134"/>
      <c r="J20" s="135">
        <v>0</v>
      </c>
      <c r="K20" s="130"/>
      <c r="L20" s="131"/>
      <c r="M20" s="132"/>
      <c r="N20" s="131"/>
      <c r="O20" s="132"/>
      <c r="P20" s="131"/>
      <c r="Q20" s="132"/>
      <c r="R20" s="131"/>
    </row>
    <row r="21" spans="1:18" s="59" customFormat="1" ht="21.75">
      <c r="A21" s="32" t="s">
        <v>114</v>
      </c>
      <c r="B21" s="32"/>
      <c r="C21" s="58"/>
      <c r="D21" s="122">
        <f>SUM(D19:D20)</f>
        <v>0</v>
      </c>
      <c r="E21" s="115"/>
      <c r="F21" s="122">
        <f>SUM(F19:F20)</f>
        <v>0</v>
      </c>
      <c r="G21" s="115"/>
      <c r="H21" s="122">
        <f>SUM(H19:H20)</f>
        <v>68411</v>
      </c>
      <c r="I21" s="115"/>
      <c r="J21" s="122">
        <f>SUM(J19:J20)</f>
        <v>68411</v>
      </c>
    </row>
    <row r="22" spans="1:18" s="59" customFormat="1" ht="22.5" thickBot="1">
      <c r="A22" s="32" t="s">
        <v>185</v>
      </c>
      <c r="C22" s="202"/>
      <c r="D22" s="138">
        <f>D17+D21</f>
        <v>1417564</v>
      </c>
      <c r="E22" s="129"/>
      <c r="F22" s="138">
        <f>F17+F21</f>
        <v>-285000</v>
      </c>
      <c r="G22" s="129"/>
      <c r="H22" s="138">
        <f>H17+H21</f>
        <v>-644574</v>
      </c>
      <c r="I22" s="129"/>
      <c r="J22" s="138">
        <f>J17+J21</f>
        <v>487990</v>
      </c>
      <c r="K22" s="137"/>
    </row>
    <row r="23" spans="1:18" s="62" customFormat="1" ht="24.75" customHeight="1" thickTop="1">
      <c r="D23" s="139"/>
      <c r="E23" s="61"/>
      <c r="F23" s="139"/>
      <c r="H23" s="139"/>
      <c r="J23" s="139"/>
    </row>
    <row r="24" spans="1:18" s="62" customFormat="1" ht="24.75" customHeight="1">
      <c r="E24" s="61"/>
    </row>
    <row r="25" spans="1:18" s="62" customFormat="1" ht="24.75" customHeight="1">
      <c r="E25" s="61"/>
    </row>
    <row r="26" spans="1:18" s="62" customFormat="1" ht="24.75" customHeight="1">
      <c r="E26" s="61"/>
    </row>
    <row r="27" spans="1:18" s="62" customFormat="1" ht="24.75" customHeight="1">
      <c r="E27" s="61"/>
    </row>
    <row r="28" spans="1:18" s="62" customFormat="1" ht="24.75" customHeight="1">
      <c r="E28" s="61"/>
    </row>
    <row r="29" spans="1:18" s="62" customFormat="1" ht="24.75" customHeight="1">
      <c r="E29" s="61"/>
    </row>
    <row r="30" spans="1:18" s="62" customFormat="1" ht="24.75" customHeight="1">
      <c r="E30" s="61"/>
    </row>
    <row r="77" spans="12:12" ht="24.75" customHeight="1">
      <c r="L77" s="20">
        <v>218</v>
      </c>
    </row>
    <row r="96" spans="8:12" ht="24.75" customHeight="1">
      <c r="H96" s="20">
        <v>44497</v>
      </c>
      <c r="L96" s="20">
        <v>13523</v>
      </c>
    </row>
    <row r="97" spans="8:12" ht="24.75" customHeight="1">
      <c r="H97" s="20">
        <v>-27</v>
      </c>
    </row>
    <row r="98" spans="8:12" ht="24.75" customHeight="1">
      <c r="L98" s="20">
        <f>SUM(L96:L97)</f>
        <v>13523</v>
      </c>
    </row>
    <row r="101" spans="8:12" ht="24.75" customHeight="1">
      <c r="H101" s="20">
        <v>44497</v>
      </c>
      <c r="L101" s="20">
        <v>13523</v>
      </c>
    </row>
    <row r="102" spans="8:12" ht="24.75" customHeight="1">
      <c r="H102" s="20">
        <v>-27</v>
      </c>
    </row>
  </sheetData>
  <sheetProtection password="C6A5" sheet="1" objects="1" scenarios="1"/>
  <mergeCells count="2">
    <mergeCell ref="D3:J3"/>
    <mergeCell ref="D6:J6"/>
  </mergeCells>
  <phoneticPr fontId="7" type="noConversion"/>
  <pageMargins left="0.98425196850393704" right="0.51181102362204722" top="0.47244094488188981" bottom="0.15748031496062992" header="0.51181102362204722" footer="0.31496062992125984"/>
  <pageSetup paperSize="9" firstPageNumber="11" orientation="landscape" useFirstPageNumber="1" r:id="rId1"/>
  <headerFooter alignWithMargins="0">
    <oddFooter>&amp;L        หมายเหตุประกอบงบการเงินเป็นส่วนหนึ่งของงบการเงินนี้
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>
    <tabColor rgb="FFFF0000"/>
  </sheetPr>
  <dimension ref="A1:AF103"/>
  <sheetViews>
    <sheetView showGridLines="0" tabSelected="1" view="pageBreakPreview" topLeftCell="A28" zoomScaleSheetLayoutView="100" workbookViewId="0">
      <selection activeCell="AB37" sqref="AB37"/>
    </sheetView>
  </sheetViews>
  <sheetFormatPr defaultColWidth="10.85546875" defaultRowHeight="24" customHeight="1"/>
  <cols>
    <col min="1" max="3" width="1.85546875" style="29" customWidth="1"/>
    <col min="4" max="4" width="44.140625" style="29" customWidth="1"/>
    <col min="5" max="5" width="8.42578125" style="29" customWidth="1"/>
    <col min="6" max="6" width="13.5703125" style="31" customWidth="1"/>
    <col min="7" max="7" width="2.28515625" style="29" customWidth="1"/>
    <col min="8" max="8" width="13.140625" style="29" customWidth="1"/>
    <col min="9" max="9" width="2.28515625" style="29" customWidth="1"/>
    <col min="10" max="10" width="13.5703125" style="29" customWidth="1"/>
    <col min="11" max="11" width="2.140625" style="29" customWidth="1"/>
    <col min="12" max="12" width="13.7109375" style="29" customWidth="1"/>
    <col min="13" max="14" width="14.5703125" style="29" hidden="1" customWidth="1"/>
    <col min="15" max="15" width="15.7109375" style="29" hidden="1" customWidth="1"/>
    <col min="16" max="16" width="3.28515625" style="29" hidden="1" customWidth="1"/>
    <col min="17" max="17" width="15.28515625" style="30" hidden="1" customWidth="1"/>
    <col min="18" max="18" width="10.85546875" style="30" hidden="1" customWidth="1"/>
    <col min="19" max="21" width="10.85546875" style="29" hidden="1" customWidth="1"/>
    <col min="22" max="22" width="15.28515625" style="30" hidden="1" customWidth="1"/>
    <col min="23" max="23" width="10.85546875" style="30" hidden="1" customWidth="1"/>
    <col min="24" max="26" width="10.85546875" style="29" hidden="1" customWidth="1"/>
    <col min="27" max="27" width="10.85546875" style="29" customWidth="1"/>
    <col min="28" max="28" width="21.7109375" style="29" customWidth="1"/>
    <col min="29" max="29" width="13.7109375" style="29" customWidth="1"/>
    <col min="30" max="30" width="10.85546875" style="29" customWidth="1"/>
    <col min="31" max="31" width="14.140625" style="29" bestFit="1" customWidth="1"/>
    <col min="32" max="16384" width="10.85546875" style="29"/>
  </cols>
  <sheetData>
    <row r="1" spans="1:31" s="13" customFormat="1" ht="24" customHeight="1">
      <c r="A1" s="9" t="s">
        <v>0</v>
      </c>
      <c r="B1" s="10"/>
      <c r="C1" s="10"/>
      <c r="D1" s="10"/>
      <c r="E1" s="10"/>
      <c r="F1" s="11"/>
      <c r="G1" s="10"/>
      <c r="H1" s="10"/>
      <c r="I1" s="10"/>
      <c r="J1" s="10"/>
      <c r="K1" s="10"/>
      <c r="L1" s="12"/>
      <c r="M1" s="12"/>
      <c r="N1" s="12"/>
      <c r="Q1" s="14"/>
      <c r="R1" s="14"/>
      <c r="V1" s="14"/>
      <c r="W1" s="14"/>
    </row>
    <row r="2" spans="1:31" s="144" customFormat="1" ht="24" customHeight="1">
      <c r="A2" s="141" t="s">
        <v>92</v>
      </c>
      <c r="B2" s="141"/>
      <c r="C2" s="141"/>
      <c r="D2" s="141"/>
      <c r="E2" s="141"/>
      <c r="F2" s="142"/>
      <c r="G2" s="141"/>
      <c r="H2" s="141"/>
      <c r="I2" s="141"/>
      <c r="J2" s="141"/>
      <c r="K2" s="141"/>
      <c r="L2" s="143"/>
      <c r="M2" s="143"/>
      <c r="N2" s="143"/>
      <c r="Q2" s="145"/>
      <c r="R2" s="145"/>
      <c r="V2" s="145"/>
      <c r="W2" s="145"/>
    </row>
    <row r="3" spans="1:31" s="144" customFormat="1" ht="9" customHeight="1">
      <c r="A3" s="141"/>
      <c r="B3" s="141"/>
      <c r="C3" s="141"/>
      <c r="D3" s="141"/>
      <c r="E3" s="141"/>
      <c r="F3" s="142"/>
      <c r="G3" s="141"/>
      <c r="H3" s="141"/>
      <c r="I3" s="141"/>
      <c r="J3" s="141"/>
      <c r="K3" s="141"/>
      <c r="L3" s="141"/>
      <c r="M3" s="141"/>
      <c r="N3" s="141"/>
      <c r="Q3" s="145"/>
      <c r="R3" s="145"/>
      <c r="V3" s="145"/>
      <c r="W3" s="145"/>
    </row>
    <row r="4" spans="1:31" s="146" customFormat="1" ht="23.25" customHeight="1">
      <c r="F4" s="214" t="s">
        <v>42</v>
      </c>
      <c r="G4" s="214"/>
      <c r="H4" s="214"/>
      <c r="I4" s="208"/>
      <c r="J4" s="214" t="s">
        <v>43</v>
      </c>
      <c r="K4" s="214"/>
      <c r="L4" s="214"/>
      <c r="M4" s="208"/>
      <c r="N4" s="208"/>
      <c r="Q4" s="147"/>
      <c r="R4" s="147"/>
      <c r="V4" s="147"/>
      <c r="W4" s="147"/>
    </row>
    <row r="5" spans="1:31" s="146" customFormat="1" ht="23.25" customHeight="1">
      <c r="F5" s="215" t="s">
        <v>186</v>
      </c>
      <c r="G5" s="215"/>
      <c r="H5" s="215"/>
      <c r="I5" s="206"/>
      <c r="J5" s="215" t="s">
        <v>186</v>
      </c>
      <c r="K5" s="215"/>
      <c r="L5" s="215"/>
      <c r="M5" s="206"/>
      <c r="N5" s="206"/>
      <c r="Q5" s="147"/>
      <c r="R5" s="147"/>
      <c r="V5" s="147"/>
      <c r="W5" s="147"/>
    </row>
    <row r="6" spans="1:31" s="146" customFormat="1" ht="23.25" customHeight="1">
      <c r="F6" s="215" t="s">
        <v>182</v>
      </c>
      <c r="G6" s="215"/>
      <c r="H6" s="215"/>
      <c r="I6" s="206"/>
      <c r="J6" s="215" t="s">
        <v>182</v>
      </c>
      <c r="K6" s="215"/>
      <c r="L6" s="215"/>
      <c r="M6" s="206"/>
      <c r="N6" s="206"/>
      <c r="Q6" s="147"/>
      <c r="R6" s="147"/>
      <c r="V6" s="147"/>
      <c r="W6" s="147"/>
    </row>
    <row r="7" spans="1:31" s="146" customFormat="1" ht="23.25" customHeight="1">
      <c r="E7" s="148" t="s">
        <v>5</v>
      </c>
      <c r="F7" s="206">
        <v>2564</v>
      </c>
      <c r="G7" s="206"/>
      <c r="H7" s="206">
        <v>2563</v>
      </c>
      <c r="I7" s="206"/>
      <c r="J7" s="206">
        <v>2564</v>
      </c>
      <c r="K7" s="206"/>
      <c r="L7" s="206">
        <v>2563</v>
      </c>
      <c r="M7" s="206"/>
      <c r="N7" s="206"/>
      <c r="Q7" s="216" t="s">
        <v>76</v>
      </c>
      <c r="R7" s="216"/>
      <c r="S7" s="216"/>
      <c r="T7" s="216"/>
      <c r="V7" s="216" t="s">
        <v>79</v>
      </c>
      <c r="W7" s="216"/>
      <c r="X7" s="216"/>
      <c r="Y7" s="216"/>
    </row>
    <row r="8" spans="1:31" s="146" customFormat="1" ht="23.25" customHeight="1">
      <c r="F8" s="213" t="s">
        <v>9</v>
      </c>
      <c r="G8" s="213"/>
      <c r="H8" s="213"/>
      <c r="I8" s="213"/>
      <c r="J8" s="213"/>
      <c r="K8" s="213"/>
      <c r="L8" s="213"/>
      <c r="M8" s="207"/>
      <c r="N8" s="207"/>
      <c r="Q8" s="147"/>
      <c r="R8" s="147">
        <v>1000</v>
      </c>
      <c r="V8" s="147"/>
      <c r="W8" s="147">
        <v>1000</v>
      </c>
    </row>
    <row r="9" spans="1:31" s="146" customFormat="1" ht="23.25" customHeight="1">
      <c r="A9" s="149" t="s">
        <v>68</v>
      </c>
      <c r="F9" s="150"/>
      <c r="J9" s="151"/>
      <c r="K9" s="151"/>
      <c r="L9" s="151"/>
      <c r="M9" s="151"/>
      <c r="N9" s="151"/>
      <c r="Q9" s="216" t="s">
        <v>78</v>
      </c>
      <c r="R9" s="216"/>
      <c r="S9" s="215" t="s">
        <v>77</v>
      </c>
      <c r="T9" s="215"/>
      <c r="V9" s="216" t="s">
        <v>78</v>
      </c>
      <c r="W9" s="216"/>
      <c r="X9" s="215" t="s">
        <v>77</v>
      </c>
      <c r="Y9" s="215"/>
    </row>
    <row r="10" spans="1:31" s="146" customFormat="1" ht="23.25" customHeight="1">
      <c r="A10" s="146" t="s">
        <v>81</v>
      </c>
      <c r="F10" s="152">
        <v>32328</v>
      </c>
      <c r="H10" s="152">
        <v>-12417</v>
      </c>
      <c r="J10" s="75">
        <v>68411</v>
      </c>
      <c r="K10" s="151"/>
      <c r="L10" s="152">
        <v>-6751</v>
      </c>
      <c r="M10" s="151"/>
      <c r="N10" s="151"/>
      <c r="Q10" s="153">
        <v>14431467</v>
      </c>
      <c r="R10" s="147">
        <f>+Q10/$R$8</f>
        <v>14431.467000000001</v>
      </c>
      <c r="S10" s="153">
        <f>14407460.52-4671.6</f>
        <v>14402788.92</v>
      </c>
      <c r="T10" s="147">
        <f t="shared" ref="T10:T26" si="0">+S10/$R$8</f>
        <v>14402.788919999999</v>
      </c>
      <c r="V10" s="153">
        <v>8330916.0300000003</v>
      </c>
      <c r="W10" s="147">
        <f>+V10/$R$8</f>
        <v>8330.9160300000003</v>
      </c>
      <c r="X10" s="153">
        <f>6597737.12</f>
        <v>6597737.1200000001</v>
      </c>
      <c r="Y10" s="147">
        <f>+X10/$R$8</f>
        <v>6597.7371199999998</v>
      </c>
      <c r="Z10" s="154">
        <v>-6233.51</v>
      </c>
      <c r="AA10" s="155"/>
      <c r="AB10" s="155"/>
      <c r="AC10" s="155"/>
      <c r="AD10" s="155"/>
    </row>
    <row r="11" spans="1:31" s="146" customFormat="1" ht="23.25" customHeight="1">
      <c r="A11" s="150" t="s">
        <v>192</v>
      </c>
      <c r="F11" s="43"/>
      <c r="H11" s="43"/>
      <c r="J11" s="154"/>
      <c r="K11" s="151"/>
      <c r="L11" s="154"/>
      <c r="M11" s="155"/>
      <c r="N11" s="155"/>
      <c r="Q11" s="153">
        <v>0</v>
      </c>
      <c r="R11" s="147">
        <f>+Q11/$R$8</f>
        <v>0</v>
      </c>
      <c r="S11" s="153">
        <v>0</v>
      </c>
      <c r="T11" s="147">
        <f t="shared" si="0"/>
        <v>0</v>
      </c>
      <c r="V11" s="153"/>
      <c r="W11" s="147"/>
      <c r="X11" s="153"/>
      <c r="Y11" s="147"/>
    </row>
    <row r="12" spans="1:31" s="146" customFormat="1" ht="23.25" customHeight="1">
      <c r="A12" s="199" t="s">
        <v>199</v>
      </c>
      <c r="B12" s="37"/>
      <c r="C12" s="37"/>
      <c r="D12" s="37"/>
      <c r="E12" s="37"/>
      <c r="F12" s="155">
        <v>-9802</v>
      </c>
      <c r="H12" s="155">
        <v>0</v>
      </c>
      <c r="J12" s="155">
        <v>-9802</v>
      </c>
      <c r="K12" s="155"/>
      <c r="L12" s="155">
        <v>0</v>
      </c>
      <c r="M12" s="155"/>
      <c r="N12" s="155"/>
      <c r="Q12" s="153"/>
      <c r="R12" s="147"/>
      <c r="S12" s="153"/>
      <c r="T12" s="147"/>
      <c r="V12" s="153"/>
      <c r="W12" s="147"/>
      <c r="X12" s="153"/>
      <c r="Y12" s="147"/>
    </row>
    <row r="13" spans="1:31" s="146" customFormat="1" ht="23.25" customHeight="1">
      <c r="A13" s="156" t="s">
        <v>161</v>
      </c>
      <c r="F13" s="152">
        <v>-1882</v>
      </c>
      <c r="H13" s="152">
        <v>1950</v>
      </c>
      <c r="J13" s="157">
        <v>-1902</v>
      </c>
      <c r="K13" s="151"/>
      <c r="L13" s="152">
        <v>2142</v>
      </c>
      <c r="M13" s="155"/>
      <c r="N13" s="155"/>
      <c r="Q13" s="153">
        <v>997267</v>
      </c>
      <c r="R13" s="147">
        <f t="shared" ref="R13:R57" si="1">+Q13/$R$8</f>
        <v>997.26700000000005</v>
      </c>
      <c r="S13" s="153">
        <v>993388.88</v>
      </c>
      <c r="T13" s="147">
        <f t="shared" si="0"/>
        <v>993.38887999999997</v>
      </c>
      <c r="V13" s="153">
        <v>1069171.32</v>
      </c>
      <c r="W13" s="147">
        <f>+V13/$R$8</f>
        <v>1069.1713200000002</v>
      </c>
      <c r="X13" s="153">
        <v>1069171.32</v>
      </c>
      <c r="Y13" s="147">
        <f t="shared" ref="Y13:Y26" si="2">+X13/$R$8</f>
        <v>1069.1713200000002</v>
      </c>
    </row>
    <row r="14" spans="1:31" s="146" customFormat="1" ht="23.25" customHeight="1">
      <c r="A14" s="199" t="s">
        <v>201</v>
      </c>
      <c r="F14" s="157">
        <v>0</v>
      </c>
      <c r="H14" s="152">
        <v>0</v>
      </c>
      <c r="J14" s="157">
        <v>-67032</v>
      </c>
      <c r="K14" s="151"/>
      <c r="L14" s="152">
        <v>0</v>
      </c>
      <c r="M14" s="155"/>
      <c r="N14" s="155"/>
      <c r="Q14" s="153"/>
      <c r="R14" s="147"/>
      <c r="S14" s="153"/>
      <c r="T14" s="147"/>
      <c r="V14" s="153"/>
      <c r="W14" s="147"/>
      <c r="X14" s="153"/>
      <c r="Y14" s="147"/>
    </row>
    <row r="15" spans="1:31" s="146" customFormat="1" ht="23.25" customHeight="1">
      <c r="A15" s="158" t="s">
        <v>138</v>
      </c>
      <c r="F15" s="152">
        <v>0</v>
      </c>
      <c r="H15" s="152">
        <v>-1248</v>
      </c>
      <c r="J15" s="152">
        <v>0</v>
      </c>
      <c r="K15" s="151"/>
      <c r="L15" s="152">
        <v>-1248</v>
      </c>
      <c r="M15" s="155"/>
      <c r="N15" s="155"/>
      <c r="Q15" s="153"/>
      <c r="R15" s="147"/>
      <c r="S15" s="153"/>
      <c r="T15" s="147"/>
      <c r="V15" s="153"/>
      <c r="W15" s="147"/>
      <c r="X15" s="153"/>
      <c r="Y15" s="147"/>
      <c r="AE15" s="154"/>
    </row>
    <row r="16" spans="1:31" s="146" customFormat="1" ht="23.25" customHeight="1">
      <c r="A16" s="158" t="s">
        <v>191</v>
      </c>
      <c r="F16" s="155">
        <v>0</v>
      </c>
      <c r="H16" s="155">
        <v>145</v>
      </c>
      <c r="J16" s="155">
        <v>0</v>
      </c>
      <c r="K16" s="151"/>
      <c r="L16" s="155">
        <v>0</v>
      </c>
      <c r="M16" s="155"/>
      <c r="N16" s="155"/>
      <c r="Q16" s="153">
        <v>0</v>
      </c>
      <c r="R16" s="147">
        <f t="shared" si="1"/>
        <v>0</v>
      </c>
      <c r="S16" s="153">
        <v>659086.38</v>
      </c>
      <c r="T16" s="147">
        <f t="shared" si="0"/>
        <v>659.08637999999996</v>
      </c>
      <c r="V16" s="153"/>
      <c r="W16" s="147">
        <f t="shared" ref="W16:W28" si="3">+V16/$R$8</f>
        <v>0</v>
      </c>
      <c r="X16" s="153"/>
      <c r="Y16" s="147">
        <f t="shared" si="2"/>
        <v>0</v>
      </c>
    </row>
    <row r="17" spans="1:31" s="146" customFormat="1" ht="23.25" customHeight="1">
      <c r="A17" s="156" t="s">
        <v>104</v>
      </c>
      <c r="E17" s="155"/>
      <c r="F17" s="152">
        <v>24510</v>
      </c>
      <c r="H17" s="152">
        <v>28574</v>
      </c>
      <c r="J17" s="152">
        <v>19118</v>
      </c>
      <c r="K17" s="151"/>
      <c r="L17" s="152">
        <v>21243</v>
      </c>
      <c r="M17" s="155"/>
      <c r="N17" s="155"/>
      <c r="Q17" s="153">
        <v>5303650</v>
      </c>
      <c r="R17" s="147">
        <f t="shared" si="1"/>
        <v>5303.65</v>
      </c>
      <c r="S17" s="153">
        <v>6616607.9900000002</v>
      </c>
      <c r="T17" s="147">
        <f t="shared" si="0"/>
        <v>6616.6079900000004</v>
      </c>
      <c r="V17" s="153">
        <v>4306322.3</v>
      </c>
      <c r="W17" s="147">
        <f t="shared" si="3"/>
        <v>4306.3222999999998</v>
      </c>
      <c r="X17" s="153">
        <v>5233414.38</v>
      </c>
      <c r="Y17" s="147">
        <f t="shared" si="2"/>
        <v>5233.4143800000002</v>
      </c>
      <c r="AB17" s="154"/>
      <c r="AC17" s="154"/>
    </row>
    <row r="18" spans="1:31" s="146" customFormat="1" ht="23.25" customHeight="1">
      <c r="A18" s="156" t="s">
        <v>105</v>
      </c>
      <c r="E18" s="155"/>
      <c r="F18" s="155">
        <v>429</v>
      </c>
      <c r="H18" s="155">
        <v>150</v>
      </c>
      <c r="J18" s="155">
        <v>409</v>
      </c>
      <c r="K18" s="151"/>
      <c r="L18" s="155">
        <v>150</v>
      </c>
      <c r="M18" s="155"/>
      <c r="N18" s="155"/>
      <c r="Q18" s="153"/>
      <c r="R18" s="147"/>
      <c r="S18" s="153"/>
      <c r="T18" s="147"/>
      <c r="V18" s="153"/>
      <c r="W18" s="147"/>
      <c r="X18" s="153"/>
      <c r="Y18" s="147"/>
      <c r="AC18" s="154"/>
    </row>
    <row r="19" spans="1:31" s="146" customFormat="1" ht="23.25" customHeight="1">
      <c r="A19" s="159" t="s">
        <v>115</v>
      </c>
      <c r="F19" s="155">
        <v>138</v>
      </c>
      <c r="H19" s="155">
        <v>26</v>
      </c>
      <c r="J19" s="155">
        <v>84</v>
      </c>
      <c r="K19" s="151"/>
      <c r="L19" s="155">
        <v>26</v>
      </c>
      <c r="M19" s="155"/>
      <c r="N19" s="155"/>
      <c r="Q19" s="153">
        <v>0</v>
      </c>
      <c r="R19" s="147">
        <f t="shared" si="1"/>
        <v>0</v>
      </c>
      <c r="S19" s="153">
        <v>19239.93</v>
      </c>
      <c r="T19" s="147">
        <f t="shared" si="0"/>
        <v>19.239930000000001</v>
      </c>
      <c r="V19" s="153">
        <v>-25199.61</v>
      </c>
      <c r="W19" s="147">
        <f t="shared" si="3"/>
        <v>-25.19961</v>
      </c>
      <c r="X19" s="153">
        <v>-25199.61</v>
      </c>
      <c r="Y19" s="147">
        <f t="shared" si="2"/>
        <v>-25.19961</v>
      </c>
    </row>
    <row r="20" spans="1:31" s="146" customFormat="1" ht="23.25" customHeight="1">
      <c r="A20" s="200" t="s">
        <v>198</v>
      </c>
      <c r="B20" s="201"/>
      <c r="C20" s="201"/>
      <c r="D20" s="201"/>
      <c r="F20" s="155">
        <v>101</v>
      </c>
      <c r="H20" s="155">
        <v>0</v>
      </c>
      <c r="J20" s="155">
        <v>88</v>
      </c>
      <c r="K20" s="151"/>
      <c r="L20" s="155">
        <v>0</v>
      </c>
      <c r="M20" s="155"/>
      <c r="N20" s="155"/>
      <c r="Q20" s="153"/>
      <c r="R20" s="147"/>
      <c r="S20" s="153"/>
      <c r="T20" s="147"/>
      <c r="V20" s="153"/>
      <c r="W20" s="147"/>
      <c r="X20" s="153"/>
      <c r="Y20" s="147"/>
    </row>
    <row r="21" spans="1:31" s="146" customFormat="1" ht="23.25" customHeight="1">
      <c r="A21" s="160" t="s">
        <v>120</v>
      </c>
      <c r="F21" s="152">
        <v>1214</v>
      </c>
      <c r="H21" s="152">
        <v>1009</v>
      </c>
      <c r="J21" s="152">
        <v>1088</v>
      </c>
      <c r="K21" s="151"/>
      <c r="L21" s="152">
        <v>892</v>
      </c>
      <c r="M21" s="155"/>
      <c r="N21" s="155"/>
      <c r="Q21" s="153">
        <v>0</v>
      </c>
      <c r="R21" s="147">
        <f>+Q21/$R$8</f>
        <v>0</v>
      </c>
      <c r="S21" s="153">
        <v>30988.74</v>
      </c>
      <c r="T21" s="147">
        <f>+S21/$R$8</f>
        <v>30.98874</v>
      </c>
      <c r="V21" s="153">
        <v>-637295.86</v>
      </c>
      <c r="W21" s="147">
        <f>+V21/$R$8</f>
        <v>-637.29585999999995</v>
      </c>
      <c r="X21" s="153">
        <v>-558409.94999999995</v>
      </c>
      <c r="Y21" s="147">
        <f>+X21/$R$8</f>
        <v>-558.40994999999998</v>
      </c>
    </row>
    <row r="22" spans="1:31" s="146" customFormat="1" ht="23.25" customHeight="1">
      <c r="A22" s="199" t="s">
        <v>202</v>
      </c>
      <c r="B22" s="37"/>
      <c r="C22" s="37"/>
      <c r="D22" s="37"/>
      <c r="E22" s="37"/>
      <c r="F22" s="155">
        <v>11699</v>
      </c>
      <c r="H22" s="155">
        <v>270</v>
      </c>
      <c r="J22" s="155">
        <v>11699</v>
      </c>
      <c r="L22" s="155">
        <v>270</v>
      </c>
      <c r="M22" s="155"/>
      <c r="N22" s="155"/>
      <c r="Q22" s="153"/>
      <c r="R22" s="147"/>
      <c r="S22" s="153"/>
      <c r="T22" s="147"/>
      <c r="V22" s="153"/>
      <c r="W22" s="147"/>
      <c r="X22" s="153"/>
      <c r="Y22" s="147"/>
    </row>
    <row r="23" spans="1:31" s="146" customFormat="1" ht="23.25" customHeight="1">
      <c r="A23" s="34" t="s">
        <v>168</v>
      </c>
      <c r="B23" s="37"/>
      <c r="C23" s="37"/>
      <c r="D23" s="37"/>
      <c r="E23" s="37"/>
      <c r="F23" s="155">
        <v>440</v>
      </c>
      <c r="H23" s="155">
        <v>2038</v>
      </c>
      <c r="J23" s="155">
        <v>440</v>
      </c>
      <c r="L23" s="155">
        <v>2038</v>
      </c>
      <c r="M23" s="155"/>
      <c r="N23" s="155"/>
      <c r="Q23" s="153"/>
      <c r="R23" s="147"/>
      <c r="S23" s="153"/>
      <c r="T23" s="147"/>
      <c r="V23" s="153"/>
      <c r="W23" s="147"/>
      <c r="X23" s="153"/>
      <c r="Y23" s="147"/>
    </row>
    <row r="24" spans="1:31" s="146" customFormat="1" ht="23.25" customHeight="1">
      <c r="A24" s="156" t="s">
        <v>69</v>
      </c>
      <c r="F24" s="152">
        <v>-149</v>
      </c>
      <c r="H24" s="152">
        <v>-124</v>
      </c>
      <c r="J24" s="152">
        <v>-146</v>
      </c>
      <c r="K24" s="151"/>
      <c r="L24" s="152">
        <v>-412</v>
      </c>
      <c r="M24" s="155"/>
      <c r="N24" s="155"/>
      <c r="Q24" s="153">
        <v>0</v>
      </c>
      <c r="R24" s="147">
        <f t="shared" si="1"/>
        <v>0</v>
      </c>
      <c r="S24" s="153">
        <v>-2000</v>
      </c>
      <c r="T24" s="147">
        <f t="shared" si="0"/>
        <v>-2</v>
      </c>
      <c r="V24" s="153"/>
      <c r="W24" s="147">
        <f t="shared" si="3"/>
        <v>0</v>
      </c>
      <c r="X24" s="153">
        <v>-2001.68</v>
      </c>
      <c r="Y24" s="147">
        <f t="shared" si="2"/>
        <v>-2.0016799999999999</v>
      </c>
    </row>
    <row r="25" spans="1:31" s="146" customFormat="1" ht="23.25" customHeight="1">
      <c r="A25" s="156" t="s">
        <v>162</v>
      </c>
      <c r="F25" s="152">
        <v>-18</v>
      </c>
      <c r="H25" s="152">
        <v>0</v>
      </c>
      <c r="J25" s="152">
        <v>-18</v>
      </c>
      <c r="K25" s="151"/>
      <c r="L25" s="152">
        <v>0</v>
      </c>
      <c r="M25" s="155"/>
      <c r="N25" s="155"/>
      <c r="Q25" s="153"/>
      <c r="R25" s="147"/>
      <c r="S25" s="153"/>
      <c r="T25" s="147"/>
      <c r="V25" s="153"/>
      <c r="W25" s="147"/>
      <c r="X25" s="153"/>
      <c r="Y25" s="147"/>
    </row>
    <row r="26" spans="1:31" s="146" customFormat="1" ht="23.25" customHeight="1">
      <c r="A26" s="159" t="s">
        <v>51</v>
      </c>
      <c r="F26" s="64">
        <v>181</v>
      </c>
      <c r="G26" s="156"/>
      <c r="H26" s="64">
        <v>578</v>
      </c>
      <c r="J26" s="64">
        <v>217</v>
      </c>
      <c r="K26" s="156"/>
      <c r="L26" s="64">
        <v>513</v>
      </c>
      <c r="M26" s="161"/>
      <c r="N26" s="161"/>
      <c r="Q26" s="153">
        <v>547653</v>
      </c>
      <c r="R26" s="147">
        <f t="shared" si="1"/>
        <v>547.65300000000002</v>
      </c>
      <c r="S26" s="153">
        <v>1228669.4099999999</v>
      </c>
      <c r="T26" s="147">
        <f t="shared" si="0"/>
        <v>1228.66941</v>
      </c>
      <c r="V26" s="153">
        <v>2360986.7799999998</v>
      </c>
      <c r="W26" s="147">
        <f t="shared" si="3"/>
        <v>2360.9867799999997</v>
      </c>
      <c r="X26" s="153">
        <v>3093264.55</v>
      </c>
      <c r="Y26" s="147">
        <f t="shared" si="2"/>
        <v>3093.2645499999999</v>
      </c>
    </row>
    <row r="27" spans="1:31" s="146" customFormat="1" ht="23.25" customHeight="1">
      <c r="A27" s="159" t="s">
        <v>137</v>
      </c>
      <c r="F27" s="64">
        <v>6287</v>
      </c>
      <c r="G27" s="156"/>
      <c r="H27" s="64">
        <v>0</v>
      </c>
      <c r="J27" s="64">
        <v>695</v>
      </c>
      <c r="K27" s="156"/>
      <c r="L27" s="64">
        <v>0</v>
      </c>
      <c r="M27" s="161"/>
      <c r="N27" s="161"/>
      <c r="Q27" s="153"/>
      <c r="R27" s="147"/>
      <c r="S27" s="153"/>
      <c r="T27" s="147"/>
      <c r="V27" s="153"/>
      <c r="W27" s="147"/>
      <c r="X27" s="153"/>
      <c r="Y27" s="147"/>
    </row>
    <row r="28" spans="1:31" s="146" customFormat="1" ht="23.25" customHeight="1">
      <c r="F28" s="162">
        <f>SUM(F10:F27)</f>
        <v>65476</v>
      </c>
      <c r="G28" s="161"/>
      <c r="H28" s="162">
        <f>SUM(H10:H27)</f>
        <v>20951</v>
      </c>
      <c r="J28" s="162">
        <f>SUM(J10:J27)</f>
        <v>23349</v>
      </c>
      <c r="K28" s="151"/>
      <c r="L28" s="162">
        <f>SUM(L10:L27)</f>
        <v>18863</v>
      </c>
      <c r="M28" s="161"/>
      <c r="N28" s="161"/>
      <c r="O28" s="163"/>
      <c r="Q28" s="153">
        <v>18619651</v>
      </c>
      <c r="R28" s="147">
        <f t="shared" si="1"/>
        <v>18619.651000000002</v>
      </c>
      <c r="S28" s="153">
        <f>SUM(S10:S26)</f>
        <v>23948770.25</v>
      </c>
      <c r="T28" s="147">
        <f>SUM(T10:T26)</f>
        <v>23948.770250000001</v>
      </c>
      <c r="V28" s="153"/>
      <c r="W28" s="147">
        <f t="shared" si="3"/>
        <v>0</v>
      </c>
      <c r="X28" s="153"/>
      <c r="Y28" s="147">
        <f>SUM(Y10:Y26)</f>
        <v>15407.976130000003</v>
      </c>
    </row>
    <row r="29" spans="1:31" s="146" customFormat="1" ht="23.25" customHeight="1">
      <c r="A29" s="164" t="s">
        <v>70</v>
      </c>
      <c r="B29" s="165"/>
      <c r="F29" s="161"/>
      <c r="H29" s="161"/>
      <c r="J29" s="161"/>
      <c r="K29" s="151"/>
      <c r="L29" s="161"/>
      <c r="M29" s="161"/>
      <c r="N29" s="161"/>
      <c r="Q29" s="153"/>
      <c r="R29" s="147">
        <f t="shared" si="1"/>
        <v>0</v>
      </c>
      <c r="S29" s="153"/>
      <c r="T29" s="147">
        <f>+S29/$R$8</f>
        <v>0</v>
      </c>
      <c r="V29" s="153"/>
      <c r="W29" s="147"/>
      <c r="X29" s="153"/>
      <c r="Y29" s="147"/>
    </row>
    <row r="30" spans="1:31" s="146" customFormat="1" ht="23.25" customHeight="1">
      <c r="A30" s="158" t="s">
        <v>12</v>
      </c>
      <c r="B30" s="165"/>
      <c r="F30" s="64">
        <v>-1160</v>
      </c>
      <c r="H30" s="64">
        <v>14916</v>
      </c>
      <c r="J30" s="64">
        <v>1105</v>
      </c>
      <c r="K30" s="151"/>
      <c r="L30" s="64">
        <v>13326</v>
      </c>
      <c r="M30" s="161"/>
      <c r="N30" s="161"/>
      <c r="Q30" s="153">
        <v>-16490109.27</v>
      </c>
      <c r="R30" s="147">
        <f t="shared" si="1"/>
        <v>-16490.109270000001</v>
      </c>
      <c r="S30" s="153">
        <f>-18236271.9-2152647.28</f>
        <v>-20388919.18</v>
      </c>
      <c r="T30" s="147">
        <f>+S30/$R$8</f>
        <v>-20388.919180000001</v>
      </c>
      <c r="V30" s="153">
        <f>13687907.72-38170892.48</f>
        <v>-24482984.759999998</v>
      </c>
      <c r="W30" s="147">
        <f t="shared" ref="W30:W70" si="4">+V30/$R$8</f>
        <v>-24482.984759999999</v>
      </c>
      <c r="X30" s="153">
        <f>10872572.51-38069210.91</f>
        <v>-27196638.399999999</v>
      </c>
      <c r="Y30" s="147">
        <f t="shared" ref="Y30:Y70" si="5">+X30/$R$8</f>
        <v>-27196.6384</v>
      </c>
      <c r="AC30" s="154"/>
      <c r="AE30" s="154"/>
    </row>
    <row r="31" spans="1:31" s="146" customFormat="1" ht="23.25" customHeight="1">
      <c r="A31" s="158" t="s">
        <v>95</v>
      </c>
      <c r="B31" s="165"/>
      <c r="F31" s="64">
        <v>-877</v>
      </c>
      <c r="H31" s="64">
        <v>-1136</v>
      </c>
      <c r="J31" s="64">
        <v>-2713</v>
      </c>
      <c r="K31" s="151"/>
      <c r="L31" s="64">
        <v>-787</v>
      </c>
      <c r="M31" s="161"/>
      <c r="N31" s="161"/>
      <c r="Q31" s="153"/>
      <c r="R31" s="147"/>
      <c r="S31" s="153"/>
      <c r="T31" s="147"/>
      <c r="V31" s="153"/>
      <c r="W31" s="147"/>
      <c r="X31" s="153"/>
      <c r="Y31" s="147"/>
      <c r="AC31" s="154"/>
      <c r="AE31" s="154"/>
    </row>
    <row r="32" spans="1:31" s="146" customFormat="1" ht="23.25" customHeight="1">
      <c r="A32" s="158" t="s">
        <v>14</v>
      </c>
      <c r="B32" s="165"/>
      <c r="F32" s="161">
        <v>-3305</v>
      </c>
      <c r="H32" s="161">
        <v>-1865</v>
      </c>
      <c r="J32" s="161">
        <v>-2865</v>
      </c>
      <c r="K32" s="151"/>
      <c r="L32" s="161">
        <v>-359</v>
      </c>
      <c r="M32" s="161"/>
      <c r="N32" s="161"/>
      <c r="Q32" s="153">
        <v>0</v>
      </c>
      <c r="R32" s="147">
        <f t="shared" si="1"/>
        <v>0</v>
      </c>
      <c r="S32" s="153">
        <v>227944.73</v>
      </c>
      <c r="T32" s="147">
        <f>+S32/$R$8</f>
        <v>227.94473000000002</v>
      </c>
      <c r="V32" s="153">
        <v>0</v>
      </c>
      <c r="W32" s="147">
        <f t="shared" si="4"/>
        <v>0</v>
      </c>
      <c r="X32" s="153">
        <v>-2252843.3199999998</v>
      </c>
      <c r="Y32" s="147">
        <f t="shared" si="5"/>
        <v>-2252.8433199999999</v>
      </c>
    </row>
    <row r="33" spans="1:32" s="146" customFormat="1" ht="23.25" customHeight="1">
      <c r="A33" s="158" t="s">
        <v>100</v>
      </c>
      <c r="B33" s="165"/>
      <c r="F33" s="161">
        <v>604</v>
      </c>
      <c r="H33" s="161">
        <v>10681</v>
      </c>
      <c r="J33" s="161">
        <v>604</v>
      </c>
      <c r="K33" s="151"/>
      <c r="L33" s="161">
        <v>10681</v>
      </c>
      <c r="M33" s="161"/>
      <c r="N33" s="161"/>
      <c r="Q33" s="153"/>
      <c r="R33" s="147"/>
      <c r="S33" s="153"/>
      <c r="T33" s="147"/>
      <c r="V33" s="153"/>
      <c r="W33" s="147"/>
      <c r="X33" s="153"/>
      <c r="Y33" s="147"/>
    </row>
    <row r="34" spans="1:32" s="146" customFormat="1" ht="23.25" customHeight="1">
      <c r="A34" s="158" t="s">
        <v>148</v>
      </c>
      <c r="B34" s="165"/>
      <c r="F34" s="161">
        <v>2100</v>
      </c>
      <c r="H34" s="161">
        <v>-517</v>
      </c>
      <c r="J34" s="161">
        <v>2100</v>
      </c>
      <c r="K34" s="151"/>
      <c r="L34" s="161">
        <v>-500</v>
      </c>
      <c r="M34" s="161"/>
      <c r="N34" s="161"/>
      <c r="Q34" s="153"/>
      <c r="R34" s="147"/>
      <c r="S34" s="153"/>
      <c r="T34" s="147"/>
      <c r="V34" s="153"/>
      <c r="W34" s="147"/>
      <c r="X34" s="153"/>
      <c r="Y34" s="147"/>
    </row>
    <row r="35" spans="1:32" s="146" customFormat="1" ht="23.25" customHeight="1">
      <c r="A35" s="158" t="s">
        <v>21</v>
      </c>
      <c r="B35" s="165"/>
      <c r="F35" s="64">
        <v>9</v>
      </c>
      <c r="H35" s="64">
        <v>-2976</v>
      </c>
      <c r="J35" s="64">
        <v>8</v>
      </c>
      <c r="K35" s="151"/>
      <c r="L35" s="64">
        <v>-2976</v>
      </c>
      <c r="M35" s="166">
        <v>-11572859.930000007</v>
      </c>
      <c r="N35" s="161"/>
      <c r="Q35" s="153">
        <v>-583730.82999999996</v>
      </c>
      <c r="R35" s="147">
        <f t="shared" si="1"/>
        <v>-583.73082999999997</v>
      </c>
      <c r="S35" s="153">
        <v>-615914.82999999996</v>
      </c>
      <c r="T35" s="147">
        <f>+S35/$R$8</f>
        <v>-615.91482999999994</v>
      </c>
      <c r="V35" s="147">
        <v>0</v>
      </c>
      <c r="W35" s="147">
        <f t="shared" si="4"/>
        <v>0</v>
      </c>
      <c r="X35" s="153">
        <v>782424.83</v>
      </c>
      <c r="Y35" s="147">
        <f t="shared" si="5"/>
        <v>782.42482999999993</v>
      </c>
    </row>
    <row r="36" spans="1:32" s="146" customFormat="1" ht="23.25" customHeight="1">
      <c r="A36" s="158" t="s">
        <v>27</v>
      </c>
      <c r="B36" s="167"/>
      <c r="F36" s="64">
        <v>882</v>
      </c>
      <c r="H36" s="64">
        <v>-4841</v>
      </c>
      <c r="J36" s="64">
        <v>1006</v>
      </c>
      <c r="K36" s="151"/>
      <c r="L36" s="64">
        <v>-4346</v>
      </c>
      <c r="M36" s="166">
        <v>11652938.100000009</v>
      </c>
      <c r="N36" s="161"/>
      <c r="Q36" s="153">
        <v>8964915.3399999999</v>
      </c>
      <c r="R36" s="147">
        <f t="shared" si="1"/>
        <v>8964.9153399999996</v>
      </c>
      <c r="S36" s="153">
        <f>+M35+M36</f>
        <v>80078.170000001788</v>
      </c>
      <c r="T36" s="147">
        <f>+S36/$R$8</f>
        <v>80.078170000001791</v>
      </c>
      <c r="V36" s="153">
        <f>28776126.75-897163.22</f>
        <v>27878963.530000001</v>
      </c>
      <c r="W36" s="147">
        <f t="shared" si="4"/>
        <v>27878.963530000001</v>
      </c>
      <c r="X36" s="153">
        <f>31486550.57-3047133.71</f>
        <v>28439416.859999999</v>
      </c>
      <c r="Y36" s="147">
        <f t="shared" si="5"/>
        <v>28439.416860000001</v>
      </c>
      <c r="AC36" s="154"/>
      <c r="AE36" s="154"/>
    </row>
    <row r="37" spans="1:32" s="146" customFormat="1" ht="23.25" customHeight="1">
      <c r="A37" s="158" t="s">
        <v>96</v>
      </c>
      <c r="B37" s="167"/>
      <c r="F37" s="64">
        <v>-659</v>
      </c>
      <c r="H37" s="64">
        <v>7112</v>
      </c>
      <c r="J37" s="64">
        <v>-1283</v>
      </c>
      <c r="K37" s="151"/>
      <c r="L37" s="64">
        <v>6652</v>
      </c>
      <c r="M37" s="166"/>
      <c r="N37" s="161"/>
      <c r="Q37" s="153"/>
      <c r="R37" s="147"/>
      <c r="S37" s="153"/>
      <c r="T37" s="147"/>
      <c r="V37" s="153"/>
      <c r="W37" s="147"/>
      <c r="X37" s="153"/>
      <c r="Y37" s="147"/>
      <c r="AC37" s="154"/>
      <c r="AE37" s="154"/>
    </row>
    <row r="38" spans="1:32" s="146" customFormat="1" ht="23.25" customHeight="1">
      <c r="A38" s="158" t="s">
        <v>102</v>
      </c>
      <c r="B38" s="167"/>
      <c r="F38" s="161">
        <v>-3082</v>
      </c>
      <c r="H38" s="161">
        <v>-6820</v>
      </c>
      <c r="J38" s="161">
        <v>-2985</v>
      </c>
      <c r="K38" s="151"/>
      <c r="L38" s="161">
        <v>-6444</v>
      </c>
      <c r="M38" s="166"/>
      <c r="N38" s="161"/>
      <c r="Q38" s="153"/>
      <c r="R38" s="147"/>
      <c r="S38" s="153"/>
      <c r="T38" s="147"/>
      <c r="V38" s="153"/>
      <c r="W38" s="147"/>
      <c r="X38" s="153"/>
      <c r="Y38" s="147"/>
      <c r="AC38" s="154"/>
      <c r="AE38" s="154"/>
    </row>
    <row r="39" spans="1:32" s="146" customFormat="1" ht="23.25" customHeight="1">
      <c r="A39" s="158" t="s">
        <v>106</v>
      </c>
      <c r="B39" s="167"/>
      <c r="F39" s="161">
        <v>-199</v>
      </c>
      <c r="H39" s="161">
        <v>-1585</v>
      </c>
      <c r="J39" s="161">
        <v>-199</v>
      </c>
      <c r="K39" s="151"/>
      <c r="L39" s="161">
        <v>-1585</v>
      </c>
      <c r="M39" s="166"/>
      <c r="N39" s="161"/>
      <c r="Q39" s="153"/>
      <c r="R39" s="147"/>
      <c r="S39" s="153"/>
      <c r="T39" s="147"/>
      <c r="V39" s="153"/>
      <c r="W39" s="147"/>
      <c r="X39" s="153"/>
      <c r="Y39" s="147"/>
      <c r="AC39" s="154"/>
      <c r="AE39" s="154"/>
    </row>
    <row r="40" spans="1:32" s="146" customFormat="1" ht="23.25" customHeight="1">
      <c r="A40" s="158" t="s">
        <v>163</v>
      </c>
      <c r="B40" s="167"/>
      <c r="F40" s="161">
        <v>-2450</v>
      </c>
      <c r="H40" s="161">
        <v>0</v>
      </c>
      <c r="J40" s="161">
        <v>-2450</v>
      </c>
      <c r="K40" s="151"/>
      <c r="L40" s="161">
        <v>0</v>
      </c>
      <c r="M40" s="166"/>
      <c r="N40" s="161"/>
      <c r="Q40" s="153"/>
      <c r="R40" s="147"/>
      <c r="S40" s="153"/>
      <c r="T40" s="147"/>
      <c r="V40" s="153"/>
      <c r="W40" s="147"/>
      <c r="X40" s="153"/>
      <c r="Y40" s="147"/>
      <c r="AC40" s="154"/>
      <c r="AE40" s="154"/>
    </row>
    <row r="41" spans="1:32" s="146" customFormat="1" ht="23.25" customHeight="1">
      <c r="A41" s="158" t="s">
        <v>134</v>
      </c>
      <c r="B41" s="167"/>
      <c r="F41" s="161">
        <v>-493</v>
      </c>
      <c r="H41" s="161">
        <v>-19636</v>
      </c>
      <c r="J41" s="161">
        <v>-493</v>
      </c>
      <c r="K41" s="151"/>
      <c r="L41" s="161">
        <v>-19636</v>
      </c>
      <c r="M41" s="166"/>
      <c r="N41" s="161"/>
      <c r="Q41" s="153"/>
      <c r="R41" s="147"/>
      <c r="S41" s="153"/>
      <c r="T41" s="147"/>
      <c r="V41" s="153"/>
      <c r="W41" s="147"/>
      <c r="X41" s="153"/>
      <c r="Y41" s="147"/>
      <c r="AC41" s="154"/>
      <c r="AE41" s="154"/>
    </row>
    <row r="42" spans="1:32" s="146" customFormat="1" ht="23.25" customHeight="1">
      <c r="A42" s="158" t="s">
        <v>107</v>
      </c>
      <c r="B42" s="167"/>
      <c r="F42" s="162">
        <f>SUM(F28:F41)</f>
        <v>56846</v>
      </c>
      <c r="G42" s="161"/>
      <c r="H42" s="162">
        <f>SUM(H28:H41)</f>
        <v>14284</v>
      </c>
      <c r="I42" s="161"/>
      <c r="J42" s="162">
        <f>SUM(J28:J41)</f>
        <v>15184</v>
      </c>
      <c r="K42" s="161"/>
      <c r="L42" s="162">
        <f>SUM(L28:L41)</f>
        <v>12889</v>
      </c>
      <c r="M42" s="161"/>
      <c r="N42" s="161"/>
      <c r="Q42" s="153">
        <v>10510726.24</v>
      </c>
      <c r="R42" s="147">
        <f t="shared" si="1"/>
        <v>10510.72624</v>
      </c>
      <c r="S42" s="153">
        <v>10510726.24</v>
      </c>
      <c r="T42" s="147">
        <f>+S42/$R$8</f>
        <v>10510.72624</v>
      </c>
      <c r="V42" s="153"/>
      <c r="W42" s="147">
        <f t="shared" si="4"/>
        <v>0</v>
      </c>
      <c r="X42" s="153"/>
      <c r="Y42" s="147">
        <f t="shared" si="5"/>
        <v>0</v>
      </c>
    </row>
    <row r="43" spans="1:32" s="146" customFormat="1" ht="23.25" customHeight="1">
      <c r="A43" s="158" t="s">
        <v>71</v>
      </c>
      <c r="B43" s="167"/>
      <c r="F43" s="155">
        <v>-3932</v>
      </c>
      <c r="H43" s="155">
        <v>-3217</v>
      </c>
      <c r="J43" s="155">
        <v>-3932</v>
      </c>
      <c r="K43" s="151"/>
      <c r="L43" s="155">
        <v>-3212</v>
      </c>
      <c r="M43" s="161"/>
      <c r="N43" s="161"/>
      <c r="Q43" s="153">
        <v>0</v>
      </c>
      <c r="R43" s="147">
        <f t="shared" si="1"/>
        <v>0</v>
      </c>
      <c r="S43" s="153">
        <v>0</v>
      </c>
      <c r="T43" s="147">
        <f>+S43/$R$8</f>
        <v>0</v>
      </c>
      <c r="V43" s="153"/>
      <c r="W43" s="147">
        <f t="shared" si="4"/>
        <v>0</v>
      </c>
      <c r="X43" s="153"/>
      <c r="Y43" s="147">
        <f t="shared" si="5"/>
        <v>0</v>
      </c>
      <c r="AB43" s="154"/>
    </row>
    <row r="44" spans="1:32" s="146" customFormat="1" ht="23.25" customHeight="1">
      <c r="A44" s="158" t="s">
        <v>200</v>
      </c>
      <c r="B44" s="167"/>
      <c r="F44" s="155">
        <v>-3676</v>
      </c>
      <c r="H44" s="155">
        <v>0</v>
      </c>
      <c r="J44" s="155">
        <v>0</v>
      </c>
      <c r="K44" s="151"/>
      <c r="L44" s="155">
        <v>0</v>
      </c>
      <c r="M44" s="161"/>
      <c r="N44" s="161"/>
      <c r="Q44" s="153"/>
      <c r="R44" s="147"/>
      <c r="S44" s="153"/>
      <c r="T44" s="147"/>
      <c r="V44" s="153"/>
      <c r="W44" s="147"/>
      <c r="X44" s="153"/>
      <c r="Y44" s="147"/>
      <c r="AB44" s="154"/>
    </row>
    <row r="45" spans="1:32" s="146" customFormat="1" ht="23.25" customHeight="1">
      <c r="A45" s="158" t="s">
        <v>164</v>
      </c>
      <c r="B45" s="167"/>
      <c r="F45" s="155">
        <v>14352</v>
      </c>
      <c r="H45" s="155">
        <v>0</v>
      </c>
      <c r="J45" s="155">
        <v>14352</v>
      </c>
      <c r="K45" s="151"/>
      <c r="L45" s="155">
        <v>0</v>
      </c>
      <c r="M45" s="161"/>
      <c r="N45" s="161"/>
      <c r="Q45" s="153"/>
      <c r="R45" s="147"/>
      <c r="S45" s="153"/>
      <c r="T45" s="147"/>
      <c r="V45" s="153"/>
      <c r="W45" s="147"/>
      <c r="X45" s="153"/>
      <c r="Y45" s="147"/>
    </row>
    <row r="46" spans="1:32" s="146" customFormat="1" ht="23.25" customHeight="1">
      <c r="A46" s="168" t="s">
        <v>93</v>
      </c>
      <c r="B46" s="165"/>
      <c r="C46" s="165"/>
      <c r="D46" s="165"/>
      <c r="E46" s="165"/>
      <c r="F46" s="169">
        <f>SUM(F42:F45)</f>
        <v>63590</v>
      </c>
      <c r="G46" s="165"/>
      <c r="H46" s="169">
        <f>SUM(H42:H45)</f>
        <v>11067</v>
      </c>
      <c r="I46" s="165"/>
      <c r="J46" s="169">
        <f>SUM(J42:J45)</f>
        <v>25604</v>
      </c>
      <c r="K46" s="165"/>
      <c r="L46" s="169">
        <f>SUM(L42:L45)</f>
        <v>9677</v>
      </c>
      <c r="M46" s="170"/>
      <c r="N46" s="170"/>
      <c r="Q46" s="153">
        <v>10510726.24</v>
      </c>
      <c r="R46" s="147">
        <f t="shared" si="1"/>
        <v>10510.72624</v>
      </c>
      <c r="S46" s="153">
        <v>10510726.24</v>
      </c>
      <c r="T46" s="147">
        <f>+S46/$R$8</f>
        <v>10510.72624</v>
      </c>
      <c r="V46" s="153"/>
      <c r="W46" s="147">
        <f t="shared" si="4"/>
        <v>0</v>
      </c>
      <c r="X46" s="153"/>
      <c r="Y46" s="147">
        <f t="shared" si="5"/>
        <v>0</v>
      </c>
      <c r="AD46" s="171"/>
      <c r="AF46" s="171"/>
    </row>
    <row r="47" spans="1:32" s="146" customFormat="1" ht="6.75" customHeight="1">
      <c r="A47" s="168"/>
      <c r="B47" s="165"/>
      <c r="C47" s="165"/>
      <c r="D47" s="165"/>
      <c r="E47" s="165"/>
      <c r="F47" s="172"/>
      <c r="G47" s="165"/>
      <c r="H47" s="172"/>
      <c r="I47" s="165"/>
      <c r="J47" s="172"/>
      <c r="K47" s="165"/>
      <c r="L47" s="172"/>
      <c r="M47" s="170"/>
      <c r="N47" s="170"/>
      <c r="Q47" s="153"/>
      <c r="R47" s="147"/>
      <c r="S47" s="153"/>
      <c r="T47" s="147"/>
      <c r="V47" s="153"/>
      <c r="W47" s="147"/>
      <c r="X47" s="153"/>
      <c r="Y47" s="147"/>
    </row>
    <row r="48" spans="1:32" s="146" customFormat="1" ht="23.25" customHeight="1">
      <c r="A48" s="173" t="s">
        <v>72</v>
      </c>
      <c r="F48" s="174"/>
      <c r="G48" s="174"/>
      <c r="H48" s="174"/>
      <c r="I48" s="174"/>
      <c r="J48" s="174"/>
      <c r="K48" s="174"/>
      <c r="L48" s="174"/>
      <c r="M48" s="174"/>
      <c r="N48" s="174"/>
      <c r="Q48" s="147"/>
      <c r="R48" s="147">
        <f t="shared" si="1"/>
        <v>0</v>
      </c>
      <c r="S48" s="147"/>
      <c r="T48" s="147">
        <f>+S48/$R$8</f>
        <v>0</v>
      </c>
      <c r="V48" s="147"/>
      <c r="W48" s="147">
        <f t="shared" si="4"/>
        <v>0</v>
      </c>
      <c r="X48" s="147"/>
      <c r="Y48" s="147">
        <f t="shared" si="5"/>
        <v>0</v>
      </c>
    </row>
    <row r="49" spans="1:31" s="146" customFormat="1" ht="23.25" customHeight="1">
      <c r="A49" s="167" t="s">
        <v>73</v>
      </c>
      <c r="F49" s="37">
        <v>156</v>
      </c>
      <c r="G49" s="175"/>
      <c r="H49" s="37">
        <v>657</v>
      </c>
      <c r="I49" s="175"/>
      <c r="J49" s="64">
        <v>153</v>
      </c>
      <c r="K49" s="175"/>
      <c r="L49" s="64">
        <v>1368</v>
      </c>
      <c r="M49" s="176"/>
      <c r="N49" s="176"/>
      <c r="Q49" s="153">
        <v>0</v>
      </c>
      <c r="R49" s="147">
        <f t="shared" si="1"/>
        <v>0</v>
      </c>
      <c r="S49" s="153">
        <v>2000</v>
      </c>
      <c r="T49" s="147">
        <f>+S49/$R$8</f>
        <v>2</v>
      </c>
      <c r="V49" s="153"/>
      <c r="W49" s="147">
        <f t="shared" si="4"/>
        <v>0</v>
      </c>
      <c r="X49" s="153">
        <v>2001.68</v>
      </c>
      <c r="Y49" s="147">
        <f t="shared" si="5"/>
        <v>2.0016799999999999</v>
      </c>
      <c r="AE49" s="154"/>
    </row>
    <row r="50" spans="1:31" s="146" customFormat="1" ht="23.25" customHeight="1">
      <c r="A50" s="167" t="s">
        <v>196</v>
      </c>
      <c r="F50" s="177">
        <v>0</v>
      </c>
      <c r="G50" s="175"/>
      <c r="H50" s="64">
        <v>-1</v>
      </c>
      <c r="I50" s="175"/>
      <c r="J50" s="64">
        <v>0</v>
      </c>
      <c r="K50" s="175"/>
      <c r="L50" s="64">
        <v>-1</v>
      </c>
      <c r="M50" s="176"/>
      <c r="N50" s="176"/>
      <c r="Q50" s="153"/>
      <c r="R50" s="147"/>
      <c r="S50" s="153"/>
      <c r="T50" s="147"/>
      <c r="V50" s="153"/>
      <c r="W50" s="147"/>
      <c r="X50" s="153"/>
      <c r="Y50" s="147"/>
      <c r="AE50" s="154"/>
    </row>
    <row r="51" spans="1:31" s="146" customFormat="1" ht="23.25" customHeight="1">
      <c r="A51" s="167" t="s">
        <v>108</v>
      </c>
      <c r="F51" s="177">
        <v>0</v>
      </c>
      <c r="G51" s="175"/>
      <c r="H51" s="177">
        <v>0</v>
      </c>
      <c r="I51" s="175"/>
      <c r="J51" s="64">
        <v>250</v>
      </c>
      <c r="K51" s="175"/>
      <c r="L51" s="64">
        <v>9700</v>
      </c>
      <c r="M51" s="176"/>
      <c r="N51" s="176"/>
      <c r="Q51" s="153"/>
      <c r="R51" s="147"/>
      <c r="S51" s="153"/>
      <c r="T51" s="147"/>
      <c r="V51" s="153"/>
      <c r="W51" s="147"/>
      <c r="X51" s="153"/>
      <c r="Y51" s="147"/>
      <c r="AE51" s="154"/>
    </row>
    <row r="52" spans="1:31" s="146" customFormat="1" ht="23.25" customHeight="1">
      <c r="A52" s="167" t="s">
        <v>139</v>
      </c>
      <c r="F52" s="177">
        <v>0</v>
      </c>
      <c r="G52" s="175"/>
      <c r="H52" s="177">
        <v>0</v>
      </c>
      <c r="I52" s="175"/>
      <c r="J52" s="64">
        <v>0</v>
      </c>
      <c r="K52" s="175"/>
      <c r="L52" s="64">
        <v>-2700</v>
      </c>
      <c r="M52" s="176"/>
      <c r="N52" s="176"/>
      <c r="Q52" s="153"/>
      <c r="R52" s="147"/>
      <c r="S52" s="153"/>
      <c r="T52" s="147"/>
      <c r="V52" s="153"/>
      <c r="W52" s="147"/>
      <c r="X52" s="153"/>
      <c r="Y52" s="147"/>
      <c r="AE52" s="154"/>
    </row>
    <row r="53" spans="1:31" s="146" customFormat="1" ht="23.25" customHeight="1">
      <c r="A53" s="167" t="s">
        <v>130</v>
      </c>
      <c r="F53" s="177">
        <v>20000</v>
      </c>
      <c r="G53" s="175"/>
      <c r="H53" s="177">
        <v>55000</v>
      </c>
      <c r="I53" s="175"/>
      <c r="J53" s="64">
        <v>20000</v>
      </c>
      <c r="K53" s="175"/>
      <c r="L53" s="64">
        <v>50000</v>
      </c>
      <c r="M53" s="176"/>
      <c r="N53" s="176"/>
      <c r="Q53" s="153"/>
      <c r="R53" s="147"/>
      <c r="S53" s="153"/>
      <c r="T53" s="147"/>
      <c r="V53" s="153"/>
      <c r="W53" s="147"/>
      <c r="X53" s="153"/>
      <c r="Y53" s="147"/>
      <c r="AE53" s="154"/>
    </row>
    <row r="54" spans="1:31" s="146" customFormat="1" ht="23.25" customHeight="1">
      <c r="A54" s="167" t="s">
        <v>131</v>
      </c>
      <c r="F54" s="177">
        <v>-30000</v>
      </c>
      <c r="G54" s="175"/>
      <c r="H54" s="177">
        <v>-30000</v>
      </c>
      <c r="I54" s="175"/>
      <c r="J54" s="152">
        <v>-10000</v>
      </c>
      <c r="K54" s="175"/>
      <c r="L54" s="152">
        <v>-30000</v>
      </c>
      <c r="M54" s="176"/>
      <c r="N54" s="176"/>
      <c r="Q54" s="153">
        <v>0</v>
      </c>
      <c r="R54" s="147">
        <f t="shared" si="1"/>
        <v>0</v>
      </c>
      <c r="S54" s="153">
        <v>-5000000</v>
      </c>
      <c r="T54" s="147">
        <f>+S54/$R$8</f>
        <v>-5000</v>
      </c>
      <c r="V54" s="153">
        <v>0</v>
      </c>
      <c r="W54" s="147">
        <f t="shared" si="4"/>
        <v>0</v>
      </c>
      <c r="X54" s="153"/>
      <c r="Y54" s="147">
        <f t="shared" si="5"/>
        <v>0</v>
      </c>
    </row>
    <row r="55" spans="1:31" s="146" customFormat="1" ht="23.25" customHeight="1">
      <c r="A55" s="167" t="s">
        <v>135</v>
      </c>
      <c r="F55" s="177">
        <v>0</v>
      </c>
      <c r="G55" s="175"/>
      <c r="H55" s="177">
        <v>-75</v>
      </c>
      <c r="I55" s="175"/>
      <c r="J55" s="152">
        <v>0</v>
      </c>
      <c r="K55" s="175"/>
      <c r="L55" s="152">
        <v>-75</v>
      </c>
      <c r="M55" s="176"/>
      <c r="N55" s="176"/>
      <c r="Q55" s="153"/>
      <c r="R55" s="147"/>
      <c r="S55" s="153"/>
      <c r="T55" s="147"/>
      <c r="V55" s="153"/>
      <c r="W55" s="147"/>
      <c r="X55" s="153"/>
      <c r="Y55" s="147"/>
    </row>
    <row r="56" spans="1:31" s="146" customFormat="1" ht="23.25" customHeight="1">
      <c r="A56" s="167" t="s">
        <v>175</v>
      </c>
      <c r="F56" s="177">
        <v>-6320</v>
      </c>
      <c r="G56" s="175"/>
      <c r="H56" s="177">
        <v>0</v>
      </c>
      <c r="I56" s="175"/>
      <c r="J56" s="177">
        <v>-6320</v>
      </c>
      <c r="K56" s="175"/>
      <c r="L56" s="152">
        <v>0</v>
      </c>
      <c r="M56" s="176"/>
      <c r="N56" s="176"/>
      <c r="Q56" s="153"/>
      <c r="R56" s="147"/>
      <c r="S56" s="153"/>
      <c r="T56" s="147"/>
      <c r="V56" s="153"/>
      <c r="W56" s="147"/>
      <c r="X56" s="153"/>
      <c r="Y56" s="147"/>
    </row>
    <row r="57" spans="1:31" s="150" customFormat="1" ht="23.25" customHeight="1">
      <c r="A57" s="167" t="s">
        <v>124</v>
      </c>
      <c r="F57" s="177">
        <v>-26421</v>
      </c>
      <c r="H57" s="177">
        <v>-60148</v>
      </c>
      <c r="J57" s="64">
        <v>-24536</v>
      </c>
      <c r="K57" s="161"/>
      <c r="L57" s="64">
        <v>-58335</v>
      </c>
      <c r="M57" s="161"/>
      <c r="N57" s="161"/>
      <c r="P57" s="178"/>
      <c r="Q57" s="179">
        <v>-4375653.7300000004</v>
      </c>
      <c r="R57" s="147">
        <f t="shared" si="1"/>
        <v>-4375.65373</v>
      </c>
      <c r="S57" s="179">
        <v>-4495803.7300000004</v>
      </c>
      <c r="T57" s="147">
        <f>+S57/$R$8</f>
        <v>-4495.8037300000005</v>
      </c>
      <c r="V57" s="153">
        <v>-3137813.46</v>
      </c>
      <c r="W57" s="147">
        <f t="shared" si="4"/>
        <v>-3137.8134599999998</v>
      </c>
      <c r="X57" s="179">
        <v>-4013500.81</v>
      </c>
      <c r="Y57" s="147">
        <f t="shared" si="5"/>
        <v>-4013.50081</v>
      </c>
    </row>
    <row r="58" spans="1:31" s="150" customFormat="1" ht="23.25" customHeight="1">
      <c r="A58" s="167" t="s">
        <v>144</v>
      </c>
      <c r="F58" s="177">
        <v>-3450</v>
      </c>
      <c r="H58" s="177">
        <v>-490</v>
      </c>
      <c r="J58" s="64">
        <v>-3121</v>
      </c>
      <c r="K58" s="161"/>
      <c r="L58" s="64">
        <v>-490</v>
      </c>
      <c r="M58" s="161"/>
      <c r="N58" s="161"/>
      <c r="P58" s="178"/>
      <c r="Q58" s="179"/>
      <c r="R58" s="147"/>
      <c r="S58" s="179"/>
      <c r="T58" s="147"/>
      <c r="V58" s="153"/>
      <c r="W58" s="147"/>
      <c r="X58" s="179"/>
      <c r="Y58" s="147"/>
    </row>
    <row r="59" spans="1:31" s="146" customFormat="1" ht="23.25" customHeight="1">
      <c r="A59" s="165" t="s">
        <v>94</v>
      </c>
      <c r="F59" s="180">
        <f>SUM(F49:F58)</f>
        <v>-46035</v>
      </c>
      <c r="G59" s="170">
        <v>-26134</v>
      </c>
      <c r="H59" s="180">
        <f>SUM(H49:H58)</f>
        <v>-35057</v>
      </c>
      <c r="I59" s="181"/>
      <c r="J59" s="180">
        <f>SUM(J49:J58)</f>
        <v>-23574</v>
      </c>
      <c r="K59" s="181"/>
      <c r="L59" s="180">
        <f>SUM(L49:L58)</f>
        <v>-30533</v>
      </c>
      <c r="M59" s="182"/>
      <c r="N59" s="182"/>
      <c r="Q59" s="147">
        <f>SUM(Q49:Q57)</f>
        <v>-4375653.7300000004</v>
      </c>
      <c r="R59" s="147">
        <f t="shared" ref="R59:R70" si="6">+Q59/$R$8</f>
        <v>-4375.65373</v>
      </c>
      <c r="S59" s="147">
        <f>SUM(S49:S57)</f>
        <v>-9493803.7300000004</v>
      </c>
      <c r="T59" s="147">
        <f t="shared" ref="T59:T70" si="7">+S59/$R$8</f>
        <v>-9493.8037299999996</v>
      </c>
      <c r="V59" s="147"/>
      <c r="W59" s="147">
        <f t="shared" si="4"/>
        <v>0</v>
      </c>
      <c r="X59" s="147"/>
      <c r="Y59" s="147">
        <f t="shared" si="5"/>
        <v>0</v>
      </c>
    </row>
    <row r="60" spans="1:31" s="146" customFormat="1" ht="5.25" customHeight="1">
      <c r="A60" s="165"/>
      <c r="F60" s="170"/>
      <c r="G60" s="183"/>
      <c r="H60" s="170"/>
      <c r="I60" s="181"/>
      <c r="J60" s="182"/>
      <c r="K60" s="181"/>
      <c r="L60" s="182"/>
      <c r="M60" s="182"/>
      <c r="N60" s="182"/>
      <c r="Q60" s="147"/>
      <c r="R60" s="147"/>
      <c r="S60" s="147"/>
      <c r="T60" s="147"/>
      <c r="V60" s="147"/>
      <c r="W60" s="147"/>
      <c r="X60" s="147"/>
      <c r="Y60" s="147"/>
    </row>
    <row r="61" spans="1:31" s="146" customFormat="1" ht="23.25" customHeight="1">
      <c r="A61" s="149" t="s">
        <v>74</v>
      </c>
      <c r="F61" s="150"/>
      <c r="H61" s="150"/>
      <c r="K61" s="151"/>
      <c r="Q61" s="147"/>
      <c r="R61" s="147">
        <f t="shared" si="6"/>
        <v>0</v>
      </c>
      <c r="S61" s="147"/>
      <c r="T61" s="147">
        <f t="shared" si="7"/>
        <v>0</v>
      </c>
      <c r="V61" s="147"/>
      <c r="W61" s="147">
        <f t="shared" si="4"/>
        <v>0</v>
      </c>
      <c r="X61" s="147"/>
      <c r="Y61" s="147">
        <f t="shared" si="5"/>
        <v>0</v>
      </c>
    </row>
    <row r="62" spans="1:31" s="146" customFormat="1" ht="23.25" customHeight="1">
      <c r="A62" s="158" t="s">
        <v>165</v>
      </c>
      <c r="F62" s="177">
        <v>-21</v>
      </c>
      <c r="H62" s="64">
        <v>0</v>
      </c>
      <c r="J62" s="177">
        <v>-21</v>
      </c>
      <c r="K62" s="151"/>
      <c r="L62" s="64">
        <v>0</v>
      </c>
      <c r="Q62" s="147"/>
      <c r="R62" s="147"/>
      <c r="S62" s="147"/>
      <c r="T62" s="147"/>
      <c r="V62" s="147"/>
      <c r="W62" s="147"/>
      <c r="X62" s="147"/>
      <c r="Y62" s="147"/>
    </row>
    <row r="63" spans="1:31" s="146" customFormat="1" ht="23.25" customHeight="1">
      <c r="A63" s="158" t="s">
        <v>26</v>
      </c>
      <c r="B63" s="167"/>
      <c r="F63" s="155">
        <v>-9548</v>
      </c>
      <c r="H63" s="64">
        <v>-746</v>
      </c>
      <c r="J63" s="155">
        <v>-9548</v>
      </c>
      <c r="K63" s="151"/>
      <c r="L63" s="64">
        <v>-746</v>
      </c>
      <c r="M63" s="161"/>
      <c r="N63" s="161"/>
      <c r="Q63" s="184">
        <v>-13898008.34</v>
      </c>
      <c r="R63" s="147">
        <f t="shared" si="6"/>
        <v>-13898.00834</v>
      </c>
      <c r="S63" s="184">
        <v>-14898008.34</v>
      </c>
      <c r="T63" s="147">
        <f t="shared" si="7"/>
        <v>-14898.00834</v>
      </c>
      <c r="V63" s="184">
        <v>-253840.87</v>
      </c>
      <c r="W63" s="147">
        <f t="shared" si="4"/>
        <v>-253.84087</v>
      </c>
      <c r="X63" s="184">
        <v>-253840.87</v>
      </c>
      <c r="Y63" s="147">
        <f t="shared" si="5"/>
        <v>-253.84087</v>
      </c>
    </row>
    <row r="64" spans="1:31" s="146" customFormat="1" ht="23.25" customHeight="1">
      <c r="A64" s="167" t="s">
        <v>169</v>
      </c>
      <c r="F64" s="177">
        <v>0</v>
      </c>
      <c r="G64" s="175"/>
      <c r="H64" s="177">
        <v>0</v>
      </c>
      <c r="I64" s="175"/>
      <c r="J64" s="64">
        <v>12000</v>
      </c>
      <c r="K64" s="175"/>
      <c r="L64" s="64">
        <v>0</v>
      </c>
      <c r="M64" s="176"/>
      <c r="N64" s="176"/>
      <c r="Q64" s="153"/>
      <c r="R64" s="147"/>
      <c r="S64" s="153"/>
      <c r="T64" s="147"/>
      <c r="V64" s="153"/>
      <c r="W64" s="147"/>
      <c r="X64" s="153"/>
      <c r="Y64" s="147"/>
      <c r="AE64" s="154"/>
    </row>
    <row r="65" spans="1:25" s="146" customFormat="1" ht="23.25" customHeight="1">
      <c r="A65" s="167" t="s">
        <v>143</v>
      </c>
      <c r="F65" s="177">
        <v>-750</v>
      </c>
      <c r="G65" s="175"/>
      <c r="H65" s="177">
        <v>-1073</v>
      </c>
      <c r="I65" s="175"/>
      <c r="J65" s="152">
        <v>-750</v>
      </c>
      <c r="K65" s="175"/>
      <c r="L65" s="152">
        <v>-1073</v>
      </c>
      <c r="M65" s="176"/>
      <c r="N65" s="176"/>
      <c r="Q65" s="153"/>
      <c r="R65" s="147"/>
      <c r="S65" s="153"/>
      <c r="T65" s="147"/>
      <c r="V65" s="153"/>
      <c r="W65" s="147"/>
      <c r="X65" s="153"/>
      <c r="Y65" s="147"/>
    </row>
    <row r="66" spans="1:25" s="146" customFormat="1" ht="23.25" customHeight="1">
      <c r="A66" s="165" t="s">
        <v>142</v>
      </c>
      <c r="F66" s="180">
        <f>SUM(F62:F65)</f>
        <v>-10319</v>
      </c>
      <c r="G66" s="155"/>
      <c r="H66" s="180">
        <f>SUM(H62:H65)</f>
        <v>-1819</v>
      </c>
      <c r="I66" s="155"/>
      <c r="J66" s="180">
        <f>SUM(J62:J65)</f>
        <v>1681</v>
      </c>
      <c r="K66" s="185"/>
      <c r="L66" s="180">
        <f>SUM(L62:L65)</f>
        <v>-1819</v>
      </c>
      <c r="M66" s="170"/>
      <c r="N66" s="170"/>
      <c r="Q66" s="147">
        <f>SUM(Q63:Q63)</f>
        <v>-13898008.34</v>
      </c>
      <c r="R66" s="147">
        <f t="shared" si="6"/>
        <v>-13898.00834</v>
      </c>
      <c r="S66" s="147">
        <f>SUM(S63:S63)</f>
        <v>-14898008.34</v>
      </c>
      <c r="T66" s="147">
        <f t="shared" si="7"/>
        <v>-14898.00834</v>
      </c>
      <c r="V66" s="147"/>
      <c r="W66" s="147">
        <f t="shared" si="4"/>
        <v>0</v>
      </c>
      <c r="X66" s="147"/>
      <c r="Y66" s="147">
        <f t="shared" si="5"/>
        <v>0</v>
      </c>
    </row>
    <row r="67" spans="1:25" s="146" customFormat="1" ht="8.25" customHeight="1">
      <c r="E67" s="207"/>
      <c r="F67" s="163"/>
      <c r="G67" s="186"/>
      <c r="H67" s="163"/>
      <c r="I67" s="163"/>
      <c r="J67" s="163"/>
      <c r="K67" s="163"/>
      <c r="L67" s="163"/>
      <c r="M67" s="163"/>
      <c r="N67" s="163"/>
      <c r="Q67" s="187"/>
      <c r="R67" s="187">
        <f t="shared" si="6"/>
        <v>0</v>
      </c>
      <c r="S67" s="187"/>
      <c r="T67" s="187">
        <f t="shared" si="7"/>
        <v>0</v>
      </c>
      <c r="V67" s="187"/>
      <c r="W67" s="187">
        <f t="shared" si="4"/>
        <v>0</v>
      </c>
      <c r="X67" s="187"/>
      <c r="Y67" s="187">
        <f t="shared" si="5"/>
        <v>0</v>
      </c>
    </row>
    <row r="68" spans="1:25" s="146" customFormat="1" ht="23.25" customHeight="1">
      <c r="A68" s="165" t="s">
        <v>112</v>
      </c>
      <c r="E68" s="207"/>
      <c r="F68" s="170">
        <f>F46+F59+F66</f>
        <v>7236</v>
      </c>
      <c r="G68" s="155"/>
      <c r="H68" s="170">
        <f>H46+H59+H66</f>
        <v>-25809</v>
      </c>
      <c r="I68" s="170"/>
      <c r="J68" s="170">
        <f>J46+J59+J66</f>
        <v>3711</v>
      </c>
      <c r="K68" s="185"/>
      <c r="L68" s="170">
        <f>L46+L59+L66</f>
        <v>-22675</v>
      </c>
      <c r="M68" s="170"/>
      <c r="N68" s="170"/>
      <c r="Q68" s="188">
        <f>+Q59+Q66+Q46</f>
        <v>-7762935.8300000001</v>
      </c>
      <c r="R68" s="147">
        <f t="shared" si="6"/>
        <v>-7762.9358300000004</v>
      </c>
      <c r="S68" s="188">
        <f>+S59+S66+S46</f>
        <v>-13881085.83</v>
      </c>
      <c r="T68" s="147">
        <f t="shared" si="7"/>
        <v>-13881.08583</v>
      </c>
      <c r="V68" s="188"/>
      <c r="W68" s="147">
        <f t="shared" si="4"/>
        <v>0</v>
      </c>
      <c r="X68" s="188"/>
      <c r="Y68" s="147">
        <f t="shared" si="5"/>
        <v>0</v>
      </c>
    </row>
    <row r="69" spans="1:25" s="146" customFormat="1" ht="23.25" customHeight="1">
      <c r="A69" s="146" t="s">
        <v>75</v>
      </c>
      <c r="E69" s="207"/>
      <c r="F69" s="189">
        <v>10042</v>
      </c>
      <c r="G69" s="186"/>
      <c r="H69" s="189">
        <v>33953</v>
      </c>
      <c r="I69" s="163"/>
      <c r="J69" s="163">
        <v>7999</v>
      </c>
      <c r="K69" s="163"/>
      <c r="L69" s="163">
        <v>29750</v>
      </c>
      <c r="M69" s="163"/>
      <c r="N69" s="163"/>
      <c r="Q69" s="187">
        <v>61729506</v>
      </c>
      <c r="R69" s="187">
        <f t="shared" si="6"/>
        <v>61729.506000000001</v>
      </c>
      <c r="S69" s="187">
        <v>81610728</v>
      </c>
      <c r="T69" s="187">
        <f t="shared" si="7"/>
        <v>81610.728000000003</v>
      </c>
      <c r="V69" s="187"/>
      <c r="W69" s="187">
        <f t="shared" si="4"/>
        <v>0</v>
      </c>
      <c r="X69" s="187"/>
      <c r="Y69" s="187">
        <f t="shared" si="5"/>
        <v>0</v>
      </c>
    </row>
    <row r="70" spans="1:25" s="146" customFormat="1" ht="23.25" customHeight="1" thickBot="1">
      <c r="A70" s="144" t="s">
        <v>183</v>
      </c>
      <c r="E70" s="207"/>
      <c r="F70" s="190">
        <f>SUM(F68:F69)</f>
        <v>17278</v>
      </c>
      <c r="G70" s="186"/>
      <c r="H70" s="190">
        <f>SUM(H68:H69)</f>
        <v>8144</v>
      </c>
      <c r="I70" s="191"/>
      <c r="J70" s="190">
        <f>SUM(J68:J69)</f>
        <v>11710</v>
      </c>
      <c r="K70" s="192"/>
      <c r="L70" s="190">
        <f>SUM(L68:L69)</f>
        <v>7075</v>
      </c>
      <c r="M70" s="191"/>
      <c r="N70" s="191"/>
      <c r="Q70" s="193">
        <f>SUM(Q68:Q69)</f>
        <v>53966570.170000002</v>
      </c>
      <c r="R70" s="187">
        <f t="shared" si="6"/>
        <v>53966.570169999999</v>
      </c>
      <c r="S70" s="193">
        <f>SUM(S68:S69)</f>
        <v>67729642.170000002</v>
      </c>
      <c r="T70" s="187">
        <f t="shared" si="7"/>
        <v>67729.642170000006</v>
      </c>
      <c r="V70" s="193"/>
      <c r="W70" s="187">
        <f t="shared" si="4"/>
        <v>0</v>
      </c>
      <c r="X70" s="193"/>
      <c r="Y70" s="187">
        <f t="shared" si="5"/>
        <v>0</v>
      </c>
    </row>
    <row r="71" spans="1:25" s="146" customFormat="1" ht="6" customHeight="1" thickTop="1">
      <c r="A71" s="144"/>
      <c r="E71" s="207"/>
      <c r="F71" s="191"/>
      <c r="G71" s="186"/>
      <c r="H71" s="191"/>
      <c r="I71" s="191"/>
      <c r="K71" s="192"/>
      <c r="L71" s="191"/>
      <c r="M71" s="191"/>
      <c r="N71" s="191"/>
      <c r="Q71" s="193"/>
      <c r="R71" s="187"/>
      <c r="S71" s="193"/>
      <c r="T71" s="187"/>
      <c r="V71" s="193"/>
      <c r="W71" s="187"/>
      <c r="X71" s="193"/>
      <c r="Y71" s="187"/>
    </row>
    <row r="72" spans="1:25" s="146" customFormat="1" ht="23.25" customHeight="1">
      <c r="A72" s="46" t="s">
        <v>127</v>
      </c>
      <c r="B72" s="194"/>
      <c r="C72" s="37"/>
      <c r="D72" s="37"/>
      <c r="E72" s="207"/>
      <c r="F72" s="191"/>
      <c r="G72" s="186"/>
      <c r="H72" s="191"/>
      <c r="I72" s="191"/>
      <c r="J72" s="191"/>
      <c r="K72" s="192"/>
      <c r="L72" s="191"/>
      <c r="M72" s="191"/>
      <c r="N72" s="191"/>
      <c r="Q72" s="193"/>
      <c r="R72" s="187"/>
      <c r="S72" s="193"/>
      <c r="T72" s="187"/>
      <c r="V72" s="193"/>
      <c r="W72" s="187"/>
      <c r="X72" s="193"/>
      <c r="Y72" s="187"/>
    </row>
    <row r="73" spans="1:25" s="146" customFormat="1" ht="23.25" customHeight="1">
      <c r="A73" s="146" t="s">
        <v>129</v>
      </c>
      <c r="F73" s="155">
        <v>0</v>
      </c>
      <c r="H73" s="189">
        <v>1300</v>
      </c>
      <c r="J73" s="155">
        <v>0</v>
      </c>
      <c r="L73" s="163">
        <v>1300</v>
      </c>
      <c r="Q73" s="147"/>
      <c r="R73" s="147"/>
      <c r="V73" s="147"/>
      <c r="W73" s="147"/>
    </row>
    <row r="74" spans="1:25" s="146" customFormat="1" ht="23.25" customHeight="1">
      <c r="A74" s="37" t="s">
        <v>136</v>
      </c>
      <c r="B74" s="194"/>
      <c r="C74" s="37"/>
      <c r="D74" s="37"/>
      <c r="E74" s="207"/>
      <c r="F74" s="150"/>
      <c r="G74" s="186"/>
      <c r="H74" s="191"/>
      <c r="I74" s="191"/>
      <c r="K74" s="192"/>
      <c r="L74" s="191"/>
      <c r="M74" s="191"/>
      <c r="N74" s="191"/>
      <c r="Q74" s="193"/>
      <c r="R74" s="187"/>
      <c r="S74" s="193"/>
      <c r="T74" s="187"/>
      <c r="V74" s="193"/>
      <c r="W74" s="187"/>
      <c r="X74" s="193"/>
      <c r="Y74" s="187"/>
    </row>
    <row r="75" spans="1:25" s="146" customFormat="1" ht="23.25" customHeight="1">
      <c r="A75" s="37"/>
      <c r="B75" s="37" t="s">
        <v>128</v>
      </c>
      <c r="C75" s="37"/>
      <c r="D75" s="37"/>
      <c r="F75" s="195">
        <v>0</v>
      </c>
      <c r="H75" s="189">
        <v>6719</v>
      </c>
      <c r="J75" s="195">
        <v>0</v>
      </c>
      <c r="L75" s="163">
        <v>6719</v>
      </c>
      <c r="Q75" s="147"/>
      <c r="R75" s="147"/>
      <c r="V75" s="147"/>
      <c r="W75" s="147"/>
    </row>
    <row r="76" spans="1:25" s="146" customFormat="1" ht="24" customHeight="1">
      <c r="F76" s="155"/>
      <c r="G76" s="155"/>
      <c r="H76" s="155"/>
      <c r="I76" s="155"/>
      <c r="J76" s="155"/>
      <c r="Q76" s="147"/>
      <c r="R76" s="147"/>
      <c r="V76" s="147"/>
      <c r="W76" s="147"/>
    </row>
    <row r="77" spans="1:25" s="146" customFormat="1" ht="24" customHeight="1">
      <c r="F77" s="196"/>
      <c r="J77" s="163"/>
      <c r="Q77" s="147"/>
      <c r="R77" s="147"/>
      <c r="V77" s="147"/>
      <c r="W77" s="147"/>
    </row>
    <row r="78" spans="1:25" s="146" customFormat="1" ht="24" customHeight="1">
      <c r="F78" s="197"/>
      <c r="J78" s="197"/>
      <c r="Q78" s="147"/>
      <c r="R78" s="147"/>
      <c r="V78" s="147"/>
      <c r="W78" s="147"/>
    </row>
    <row r="79" spans="1:25" s="146" customFormat="1" ht="24" customHeight="1">
      <c r="F79" s="198"/>
      <c r="Q79" s="147"/>
      <c r="R79" s="147"/>
      <c r="V79" s="147"/>
      <c r="W79" s="147"/>
    </row>
    <row r="80" spans="1:25" s="146" customFormat="1" ht="24" customHeight="1">
      <c r="F80" s="150"/>
      <c r="Q80" s="147"/>
      <c r="R80" s="147"/>
      <c r="V80" s="147"/>
      <c r="W80" s="147"/>
    </row>
    <row r="97" spans="8:12" ht="24" customHeight="1">
      <c r="H97" s="29">
        <v>44497</v>
      </c>
      <c r="L97" s="29">
        <v>13523</v>
      </c>
    </row>
    <row r="98" spans="8:12" ht="24" customHeight="1">
      <c r="H98" s="29">
        <v>-27</v>
      </c>
    </row>
    <row r="99" spans="8:12" ht="24" customHeight="1">
      <c r="L99" s="29">
        <f>SUM(L97:L98)</f>
        <v>13523</v>
      </c>
    </row>
    <row r="102" spans="8:12" ht="24" customHeight="1">
      <c r="H102" s="29">
        <v>44497</v>
      </c>
      <c r="L102" s="29">
        <v>13523</v>
      </c>
    </row>
    <row r="103" spans="8:12" ht="24" customHeight="1">
      <c r="H103" s="29">
        <v>-27</v>
      </c>
    </row>
  </sheetData>
  <sheetProtection password="C6A5" sheet="1" objects="1" scenarios="1"/>
  <mergeCells count="13">
    <mergeCell ref="Q7:T7"/>
    <mergeCell ref="S9:T9"/>
    <mergeCell ref="Q9:R9"/>
    <mergeCell ref="V7:Y7"/>
    <mergeCell ref="V9:W9"/>
    <mergeCell ref="X9:Y9"/>
    <mergeCell ref="F8:L8"/>
    <mergeCell ref="F4:H4"/>
    <mergeCell ref="J4:L4"/>
    <mergeCell ref="F5:H5"/>
    <mergeCell ref="J5:L5"/>
    <mergeCell ref="F6:H6"/>
    <mergeCell ref="J6:L6"/>
  </mergeCells>
  <phoneticPr fontId="0" type="noConversion"/>
  <pageMargins left="0.9055118110236221" right="0.15748031496062992" top="0.39370078740157483" bottom="0.74803149606299213" header="0.19685039370078741" footer="0.27559055118110237"/>
  <pageSetup paperSize="9" scale="83" firstPageNumber="12" fitToHeight="2" orientation="portrait" useFirstPageNumber="1" r:id="rId1"/>
  <headerFooter alignWithMargins="0">
    <oddFooter>&amp;L&amp;14      &amp;15หมายเหตุประกอบงบการเงินเป็นส่วนหนึ่งของงบการเงินนี้
&amp;R&amp;P</oddFooter>
  </headerFooter>
  <rowBreaks count="1" manualBreakCount="1">
    <brk id="4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CH_Con</vt:lpstr>
      <vt:lpstr>CHANGE (SE)</vt:lpstr>
      <vt:lpstr>CF</vt:lpstr>
      <vt:lpstr>BS!Print_Area</vt:lpstr>
      <vt:lpstr>CF!Print_Area</vt:lpstr>
      <vt:lpstr>CH_Con!Print_Area</vt:lpstr>
      <vt:lpstr>'CHANGE (SE)'!Print_Area</vt:lpstr>
      <vt:lpstr>PL!Print_Area</vt:lpstr>
      <vt:lpstr>CF!Print_Titles</vt:lpstr>
    </vt:vector>
  </TitlesOfParts>
  <Company>NPS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Siam</dc:creator>
  <cp:lastModifiedBy>porntip</cp:lastModifiedBy>
  <cp:revision/>
  <cp:lastPrinted>2021-11-11T11:27:26Z</cp:lastPrinted>
  <dcterms:created xsi:type="dcterms:W3CDTF">2001-01-22T03:58:50Z</dcterms:created>
  <dcterms:modified xsi:type="dcterms:W3CDTF">2021-11-12T07:49:28Z</dcterms:modified>
</cp:coreProperties>
</file>