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10860" yWindow="-15" windowWidth="10875" windowHeight="8940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CF!$A$1:$L$87</definedName>
    <definedName name="_xlnm.Print_Area" localSheetId="1">CH_Con!$A$1:$N$23</definedName>
    <definedName name="_xlnm.Print_Area" localSheetId="2">'CHANGE (SE)'!$A$1:$M$22</definedName>
    <definedName name="_xlnm.Print_Area" localSheetId="0">'FS,PL'!$A$1:$N$218</definedName>
  </definedNames>
  <calcPr calcId="125725"/>
</workbook>
</file>

<file path=xl/calcChain.xml><?xml version="1.0" encoding="utf-8"?>
<calcChain xmlns="http://schemas.openxmlformats.org/spreadsheetml/2006/main">
  <c r="J20" i="8"/>
  <c r="J77" i="3" l="1"/>
  <c r="F77"/>
  <c r="J70"/>
  <c r="F70"/>
  <c r="J31"/>
  <c r="J53" s="1"/>
  <c r="J57" s="1"/>
  <c r="F31"/>
  <c r="F53" s="1"/>
  <c r="F57" s="1"/>
  <c r="M19" i="6"/>
  <c r="N20" i="8"/>
  <c r="L215" i="1"/>
  <c r="H215"/>
  <c r="L210"/>
  <c r="H210"/>
  <c r="L176"/>
  <c r="H176"/>
  <c r="L169"/>
  <c r="H169"/>
  <c r="H177" l="1"/>
  <c r="L177"/>
  <c r="F80" i="3"/>
  <c r="F82" s="1"/>
  <c r="J80"/>
  <c r="J82" s="1"/>
  <c r="H185" i="1" l="1"/>
  <c r="H187" s="1"/>
  <c r="H190" s="1"/>
  <c r="L185"/>
  <c r="L187" s="1"/>
  <c r="L190" s="1"/>
  <c r="L150"/>
  <c r="H150"/>
  <c r="L145"/>
  <c r="H145"/>
  <c r="L110"/>
  <c r="H110"/>
  <c r="H103"/>
  <c r="L103"/>
  <c r="L83"/>
  <c r="L85" s="1"/>
  <c r="H83"/>
  <c r="H85" s="1"/>
  <c r="L65"/>
  <c r="H65"/>
  <c r="L57"/>
  <c r="H57"/>
  <c r="L35"/>
  <c r="H35"/>
  <c r="L20"/>
  <c r="H20"/>
  <c r="L36" l="1"/>
  <c r="H36"/>
  <c r="H66"/>
  <c r="H87" s="1"/>
  <c r="L66"/>
  <c r="L87" s="1"/>
  <c r="L111"/>
  <c r="L119" s="1"/>
  <c r="H111"/>
  <c r="H119" s="1"/>
  <c r="H121" l="1"/>
  <c r="H124" s="1"/>
  <c r="L121"/>
  <c r="L124" s="1"/>
  <c r="H70" i="3"/>
  <c r="N215" i="1" l="1"/>
  <c r="J215"/>
  <c r="J210"/>
  <c r="N176"/>
  <c r="J176"/>
  <c r="N169"/>
  <c r="J169"/>
  <c r="N145"/>
  <c r="J145"/>
  <c r="M9" i="6"/>
  <c r="J10" i="8"/>
  <c r="N10" s="1"/>
  <c r="N177" i="1" l="1"/>
  <c r="N185" s="1"/>
  <c r="J177"/>
  <c r="J185" s="1"/>
  <c r="H77" i="3"/>
  <c r="L70"/>
  <c r="L31"/>
  <c r="H31"/>
  <c r="H53" s="1"/>
  <c r="H57" s="1"/>
  <c r="G21" i="6"/>
  <c r="I21"/>
  <c r="M21"/>
  <c r="K21"/>
  <c r="K22" s="1"/>
  <c r="N150" i="1"/>
  <c r="J150"/>
  <c r="N110"/>
  <c r="J110"/>
  <c r="N103"/>
  <c r="J103"/>
  <c r="N83"/>
  <c r="N85" s="1"/>
  <c r="J83"/>
  <c r="J85" s="1"/>
  <c r="J65"/>
  <c r="N57"/>
  <c r="J57"/>
  <c r="N35"/>
  <c r="J35"/>
  <c r="N20"/>
  <c r="J20"/>
  <c r="N65"/>
  <c r="L77" i="3"/>
  <c r="M17" i="6"/>
  <c r="J13" i="8"/>
  <c r="N13" s="1"/>
  <c r="J12"/>
  <c r="N12" s="1"/>
  <c r="D14"/>
  <c r="D15" s="1"/>
  <c r="F14"/>
  <c r="F15" s="1"/>
  <c r="H14"/>
  <c r="H15" s="1"/>
  <c r="L14"/>
  <c r="L15" s="1"/>
  <c r="N36" i="1" l="1"/>
  <c r="N111"/>
  <c r="N119" s="1"/>
  <c r="N187"/>
  <c r="J187"/>
  <c r="L141"/>
  <c r="J36"/>
  <c r="J111"/>
  <c r="J119" s="1"/>
  <c r="H80" i="3"/>
  <c r="H82" s="1"/>
  <c r="L57"/>
  <c r="L80" s="1"/>
  <c r="M22" i="6"/>
  <c r="J66" i="1"/>
  <c r="J87" s="1"/>
  <c r="N66"/>
  <c r="N87" s="1"/>
  <c r="N121" l="1"/>
  <c r="N124" s="1"/>
  <c r="N141" s="1"/>
  <c r="J121"/>
  <c r="J124" s="1"/>
  <c r="J141" s="1"/>
  <c r="N190"/>
  <c r="N206" s="1"/>
  <c r="J190"/>
  <c r="J206" s="1"/>
  <c r="L206"/>
  <c r="H206"/>
  <c r="H141"/>
  <c r="L82" i="3"/>
  <c r="J18" i="8"/>
  <c r="N18" s="1"/>
  <c r="I22" i="6"/>
  <c r="G22"/>
  <c r="L22" i="8"/>
  <c r="L23" s="1"/>
  <c r="H22"/>
  <c r="H23" s="1"/>
  <c r="F22"/>
  <c r="F23" s="1"/>
  <c r="D22"/>
  <c r="D23" s="1"/>
  <c r="J21"/>
  <c r="N21" s="1"/>
  <c r="J22" l="1"/>
  <c r="J23" s="1"/>
  <c r="G13" i="6"/>
  <c r="G14" s="1"/>
  <c r="M11"/>
  <c r="M12"/>
  <c r="I13"/>
  <c r="I14" s="1"/>
  <c r="K13"/>
  <c r="K14" s="1"/>
  <c r="J14" i="8" l="1"/>
  <c r="N22"/>
  <c r="N23" s="1"/>
  <c r="M13" i="6"/>
  <c r="M14" s="1"/>
  <c r="N14" i="8" l="1"/>
  <c r="N15" s="1"/>
  <c r="J15"/>
</calcChain>
</file>

<file path=xl/sharedStrings.xml><?xml version="1.0" encoding="utf-8"?>
<sst xmlns="http://schemas.openxmlformats.org/spreadsheetml/2006/main" count="401" uniqueCount="211">
  <si>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</si>
  <si>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</si>
  <si>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</si>
  <si>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</si>
  <si>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</si>
  <si>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</si>
  <si>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</si>
  <si>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</si>
  <si>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</si>
  <si>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</si>
  <si>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</si>
  <si>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</si>
  <si>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</si>
  <si>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</si>
  <si>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</si>
  <si>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</si>
  <si>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</si>
  <si>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</si>
  <si>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</si>
  <si>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</si>
  <si>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</si>
  <si>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</si>
  <si>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</si>
  <si>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</si>
  <si>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</si>
  <si>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</si>
  <si>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</si>
  <si>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</si>
  <si>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</si>
  <si>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</si>
  <si>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</si>
  <si>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</si>
  <si>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</si>
  <si>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</si>
  <si>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</si>
  <si>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</si>
  <si>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</si>
  <si>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</si>
  <si>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</si>
  <si>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</si>
  <si>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</si>
  <si>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</si>
  <si>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Short-term loans</t>
  </si>
  <si>
    <t>Property, plant and equipment</t>
  </si>
  <si>
    <t>Technical transfer licences</t>
  </si>
  <si>
    <t>Trade accounts payables</t>
  </si>
  <si>
    <t>Administrative expenses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</si>
  <si>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</si>
  <si>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</si>
  <si>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</si>
  <si>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</si>
  <si>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</si>
  <si>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</si>
  <si>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</si>
  <si>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</si>
  <si>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Professional Waste Technology (1999) Public Company Limited and its Subsidiaries</t>
  </si>
  <si>
    <t>Cost of sales and rendering of services</t>
  </si>
  <si>
    <t>share capital</t>
  </si>
  <si>
    <t>Withholding income tax paid</t>
  </si>
  <si>
    <t>Advance payment for assets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</si>
  <si>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</si>
  <si>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</si>
  <si>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</si>
  <si>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</si>
  <si>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</si>
  <si>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</si>
  <si>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</si>
  <si>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</si>
  <si>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</si>
  <si>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</si>
  <si>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Total comprehensive income for the period</t>
  </si>
  <si>
    <t>Comprehensive income for the period</t>
  </si>
  <si>
    <t>Professional Waste Technology (1999) Public Company Limited and Subsidiaries</t>
  </si>
  <si>
    <t xml:space="preserve">Statements of financial position </t>
  </si>
  <si>
    <t xml:space="preserve">Profit (loss) for the period </t>
  </si>
  <si>
    <t>Total Equity</t>
  </si>
  <si>
    <t>Profit (loss) before income tax expenses</t>
  </si>
  <si>
    <t>Profit (loss) for the period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</si>
  <si>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</si>
  <si>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</si>
  <si>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</si>
  <si>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</si>
  <si>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</si>
  <si>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</si>
  <si>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</si>
  <si>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</si>
  <si>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</si>
  <si>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</si>
  <si>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</si>
  <si>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</si>
  <si>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</si>
  <si>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</si>
  <si>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</si>
  <si>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>Earnings (loss) per share (Baht)</t>
  </si>
  <si>
    <t xml:space="preserve">Adjustments to reconcile profit (loss) to </t>
  </si>
  <si>
    <t>cash receipts (payments)</t>
  </si>
  <si>
    <t>Net cash from operating activities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</si>
  <si>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</si>
  <si>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</si>
  <si>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</si>
  <si>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</si>
  <si>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</si>
  <si>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</si>
  <si>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</si>
  <si>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 xml:space="preserve">of the parent 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</si>
  <si>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</si>
  <si>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</si>
  <si>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</si>
  <si>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</si>
  <si>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</si>
  <si>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</si>
  <si>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</si>
  <si>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Investments in associate</t>
  </si>
  <si>
    <t>Investments in subsidiaries</t>
  </si>
  <si>
    <t>Right-of-use assets</t>
  </si>
  <si>
    <t>Current portion of lease liabilities</t>
  </si>
  <si>
    <t>Profit (loss) attributable :-</t>
  </si>
  <si>
    <t>Payment of provision for capping landfill</t>
  </si>
  <si>
    <t>Acquisition of property, plant and equipmemt</t>
  </si>
  <si>
    <t>Purchase right-of-use assets under lease liabilities</t>
  </si>
  <si>
    <t>Provision for capping landfill recognised in</t>
  </si>
  <si>
    <t>cost of landfill</t>
  </si>
  <si>
    <t>Proceeds from other financial assets</t>
  </si>
  <si>
    <t>Other current assets</t>
  </si>
  <si>
    <t>Balance as at 1 January 2020</t>
  </si>
  <si>
    <t>5, 6</t>
  </si>
  <si>
    <t>5, 7</t>
  </si>
  <si>
    <t>Balance as at 1 January 2021</t>
  </si>
  <si>
    <t>Non-current non-cash financial assets</t>
  </si>
  <si>
    <t>pledged as collateral</t>
  </si>
  <si>
    <t xml:space="preserve">Net increased (decrease) in cash </t>
  </si>
  <si>
    <t>and cash equivalents</t>
  </si>
  <si>
    <t>Tax expense</t>
  </si>
  <si>
    <t>Income tax expense</t>
  </si>
  <si>
    <t>Payment of provision for litigation</t>
  </si>
  <si>
    <t>Acquisition of other intangible assets</t>
  </si>
  <si>
    <t>Rent concessions</t>
  </si>
  <si>
    <t>5, 11</t>
  </si>
  <si>
    <t>15, 28</t>
  </si>
  <si>
    <t>5, 20</t>
  </si>
  <si>
    <t>Other comprehensive income (expense)</t>
  </si>
  <si>
    <t>Other comprehensive income (expense) for the period</t>
  </si>
  <si>
    <t>Total comprehensive income (expense) for the period</t>
  </si>
  <si>
    <t>Total comprehensive income (expense) attributable to :-</t>
  </si>
  <si>
    <t xml:space="preserve">Expected credit loss (reversal) </t>
  </si>
  <si>
    <t>Net cash from (used in) financing activities</t>
  </si>
  <si>
    <t>Witholding income tax refund</t>
  </si>
  <si>
    <t>Corporate income tax payable</t>
  </si>
  <si>
    <t>Financial lease liabilities</t>
  </si>
  <si>
    <t>Non-current provisions for employee benefits</t>
  </si>
  <si>
    <t>Non-current provisions for capping and</t>
  </si>
  <si>
    <t xml:space="preserve"> improving landfill </t>
  </si>
  <si>
    <t>Non-current provisions for litigation and fine</t>
  </si>
  <si>
    <t>Equity attributable to owners</t>
  </si>
  <si>
    <t>Expected credit loss of trade accounts</t>
  </si>
  <si>
    <t xml:space="preserve"> receivables and other receivable (reversal)</t>
  </si>
  <si>
    <t>Owners of the parent</t>
  </si>
  <si>
    <t>Comprehensive expense for the period</t>
  </si>
  <si>
    <t>Total comprehensive expense for the period</t>
  </si>
  <si>
    <t>Comprehensive income (expense) for the period</t>
  </si>
  <si>
    <t>Loss on write-off of equipments</t>
  </si>
  <si>
    <t>Acquisition of other financial assets</t>
  </si>
  <si>
    <t>Acquisition of investment in associate</t>
  </si>
  <si>
    <t>Payment of  lease liabilities</t>
  </si>
  <si>
    <t>Profit (loss) from operating activities</t>
  </si>
  <si>
    <t>Other comprehensive income (loss)</t>
  </si>
  <si>
    <t>Items that will not be reclassified to profit of loss :-</t>
  </si>
  <si>
    <t>Gain on remeasurement of defined benefit plans</t>
  </si>
  <si>
    <t>Income tax on other comprehensive income (loss)</t>
  </si>
  <si>
    <t xml:space="preserve">Other comprehensive income </t>
  </si>
  <si>
    <t>for the period, net of income tax</t>
  </si>
  <si>
    <t>Total comprehensive income (loss) for the period</t>
  </si>
  <si>
    <t>Payment of short-term loans</t>
  </si>
  <si>
    <t>Short-term borrowings from related parties</t>
  </si>
  <si>
    <t>5, 24, 29</t>
  </si>
  <si>
    <t>5, 6, 7</t>
  </si>
  <si>
    <t>Proceeds fromShort-term borrowings</t>
  </si>
  <si>
    <t>5, 21</t>
  </si>
  <si>
    <t>5, 22</t>
  </si>
  <si>
    <t xml:space="preserve">   Loss</t>
  </si>
  <si>
    <t xml:space="preserve">   Other comprehensive income</t>
  </si>
  <si>
    <t xml:space="preserve">   Profit</t>
  </si>
  <si>
    <t>Payment from temporary investment</t>
  </si>
  <si>
    <t>Acquisition of investment properties</t>
  </si>
  <si>
    <t>Net cash used in investing activities</t>
  </si>
  <si>
    <t>Reversal loss on valuation of inventories</t>
  </si>
  <si>
    <t xml:space="preserve">   Profit (loss)</t>
  </si>
  <si>
    <t>Total non-current liabilities</t>
  </si>
  <si>
    <t>5, 14</t>
  </si>
  <si>
    <t>As at 30 September 2021</t>
  </si>
  <si>
    <t>30 September</t>
  </si>
  <si>
    <t>ended 30 September</t>
  </si>
  <si>
    <t>Nine-month period</t>
  </si>
  <si>
    <t>For the nine-month period ended 30 September 2020</t>
  </si>
  <si>
    <t>Balance as at 30 September 2020</t>
  </si>
  <si>
    <t>For the nine-month period ended 30 September 2021</t>
  </si>
  <si>
    <t>Balance as at 30 September 2021</t>
  </si>
  <si>
    <t>Cash and cash equivalents at 30 September</t>
  </si>
  <si>
    <t>19, 20</t>
  </si>
  <si>
    <t xml:space="preserve"> receivables and other receivable </t>
  </si>
  <si>
    <t xml:space="preserve">Reversal of impairment loss on assets </t>
  </si>
  <si>
    <t>Reversal of expected credit loss of trade accounts</t>
  </si>
  <si>
    <t>Unrefundable withholding tax written off</t>
  </si>
  <si>
    <t>Payment of income tax (PND. 51) of the subsidiary</t>
  </si>
  <si>
    <t xml:space="preserve">Reversal of long overdue outstanding </t>
  </si>
  <si>
    <t>trade accounts payables and other payables</t>
  </si>
  <si>
    <t>Other current provisions</t>
  </si>
  <si>
    <t>in subsidiary</t>
  </si>
  <si>
    <t>Reversal of allowance devaluation of investment</t>
  </si>
  <si>
    <t>Provisions for litigation and fines</t>
  </si>
  <si>
    <t>Estimated litigation damages and fines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</si>
</sst>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_(* #,##0_);_(* \(#,##0\);_(* &quot; -    &quot;_);_(@_)"/>
    <numFmt numFmtId="169" formatCode="#,##0\ ;\(#,##0\);&quot;    -    &quot;"/>
    <numFmt numFmtId="170" formatCode="#,##0;\(#,##0\);&quot;-     &quot;"/>
    <numFmt numFmtId="171" formatCode="#,##0\ ;\(#,##0\);&quot;-     &quot;"/>
    <numFmt numFmtId="172" formatCode="#,##0.000\ ;\(#,##0.000\)"/>
    <numFmt numFmtId="173" formatCode="#,##0.0000\ ;\(#,##0.000\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2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69" fontId="3" fillId="0" borderId="0" xfId="0" applyNumberFormat="1" applyFont="1" applyFill="1" applyBorder="1"/>
    <xf numFmtId="166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69" fontId="15" fillId="0" borderId="0" xfId="1" applyNumberFormat="1" applyFont="1" applyFill="1" applyAlignment="1"/>
    <xf numFmtId="0" fontId="13" fillId="0" borderId="0" xfId="0" applyFont="1" applyFill="1"/>
    <xf numFmtId="169" fontId="15" fillId="0" borderId="0" xfId="0" applyNumberFormat="1" applyFont="1" applyFill="1"/>
    <xf numFmtId="169" fontId="15" fillId="0" borderId="0" xfId="1" applyNumberFormat="1" applyFont="1" applyFill="1" applyBorder="1"/>
    <xf numFmtId="169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69" fontId="13" fillId="0" borderId="0" xfId="0" applyNumberFormat="1" applyFont="1" applyFill="1"/>
    <xf numFmtId="169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69" fontId="15" fillId="0" borderId="0" xfId="1" applyNumberFormat="1" applyFont="1" applyFill="1" applyBorder="1" applyAlignment="1"/>
    <xf numFmtId="166" fontId="15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169" fontId="15" fillId="0" borderId="0" xfId="0" applyNumberFormat="1" applyFont="1" applyFill="1" applyAlignment="1"/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66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69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69" fontId="13" fillId="0" borderId="1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5" fillId="0" borderId="2" xfId="10" applyNumberFormat="1" applyFont="1" applyFill="1" applyBorder="1" applyAlignment="1">
      <alignment horizontal="right" vertical="center"/>
    </xf>
    <xf numFmtId="169" fontId="13" fillId="0" borderId="3" xfId="10" applyNumberFormat="1" applyFont="1" applyFill="1" applyBorder="1" applyAlignment="1">
      <alignment horizontal="right" vertical="center"/>
    </xf>
    <xf numFmtId="169" fontId="13" fillId="0" borderId="4" xfId="1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left"/>
    </xf>
    <xf numFmtId="169" fontId="13" fillId="0" borderId="0" xfId="0" applyNumberFormat="1" applyFont="1" applyFill="1" applyAlignment="1">
      <alignment horizontal="left"/>
    </xf>
    <xf numFmtId="165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67" fontId="15" fillId="0" borderId="0" xfId="0" applyNumberFormat="1" applyFont="1" applyFill="1" applyBorder="1"/>
    <xf numFmtId="168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67" fontId="15" fillId="0" borderId="0" xfId="1" applyNumberFormat="1" applyFont="1" applyFill="1"/>
    <xf numFmtId="0" fontId="15" fillId="0" borderId="0" xfId="4" applyFont="1" applyFill="1"/>
    <xf numFmtId="167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64" fontId="16" fillId="0" borderId="0" xfId="1" applyFont="1" applyFill="1" applyBorder="1" applyAlignment="1">
      <alignment horizontal="center"/>
    </xf>
    <xf numFmtId="166" fontId="13" fillId="0" borderId="0" xfId="0" applyNumberFormat="1" applyFont="1" applyFill="1" applyBorder="1"/>
    <xf numFmtId="0" fontId="15" fillId="0" borderId="0" xfId="10" applyFont="1" applyFill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67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69" fontId="13" fillId="0" borderId="1" xfId="2" applyNumberFormat="1" applyFont="1" applyFill="1" applyBorder="1"/>
    <xf numFmtId="169" fontId="18" fillId="0" borderId="1" xfId="2" applyNumberFormat="1" applyFont="1" applyFill="1" applyBorder="1"/>
    <xf numFmtId="169" fontId="13" fillId="0" borderId="0" xfId="4" applyNumberFormat="1" applyFont="1" applyFill="1" applyBorder="1"/>
    <xf numFmtId="169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69" fontId="13" fillId="0" borderId="1" xfId="4" applyNumberFormat="1" applyFont="1" applyFill="1" applyBorder="1" applyAlignment="1">
      <alignment horizontal="right"/>
    </xf>
    <xf numFmtId="169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Border="1" applyAlignment="1">
      <alignment horizontal="right"/>
    </xf>
    <xf numFmtId="169" fontId="13" fillId="0" borderId="3" xfId="4" applyNumberFormat="1" applyFont="1" applyFill="1" applyBorder="1" applyAlignment="1">
      <alignment horizontal="right"/>
    </xf>
    <xf numFmtId="169" fontId="13" fillId="0" borderId="1" xfId="4" applyNumberFormat="1" applyFont="1" applyFill="1" applyBorder="1"/>
    <xf numFmtId="169" fontId="15" fillId="0" borderId="0" xfId="0" applyNumberFormat="1" applyFont="1" applyFill="1" applyBorder="1" applyAlignment="1">
      <alignment horizontal="left"/>
    </xf>
    <xf numFmtId="169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67" fontId="13" fillId="0" borderId="0" xfId="7" applyNumberFormat="1" applyFont="1" applyFill="1" applyAlignment="1">
      <alignment horizontal="right"/>
    </xf>
    <xf numFmtId="167" fontId="15" fillId="0" borderId="0" xfId="7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7" fontId="13" fillId="0" borderId="1" xfId="7" applyNumberFormat="1" applyFont="1" applyFill="1" applyBorder="1" applyAlignment="1">
      <alignment horizontal="right"/>
    </xf>
    <xf numFmtId="167" fontId="13" fillId="0" borderId="4" xfId="3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67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67" fontId="13" fillId="0" borderId="0" xfId="1" applyNumberFormat="1" applyFont="1" applyFill="1" applyBorder="1"/>
    <xf numFmtId="169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69" fontId="15" fillId="0" borderId="5" xfId="0" applyNumberFormat="1" applyFont="1" applyFill="1" applyBorder="1"/>
    <xf numFmtId="169" fontId="19" fillId="0" borderId="0" xfId="0" applyNumberFormat="1" applyFont="1" applyFill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67" fontId="15" fillId="0" borderId="0" xfId="0" applyNumberFormat="1" applyFont="1" applyFill="1" applyAlignment="1">
      <alignment horizontal="right"/>
    </xf>
    <xf numFmtId="170" fontId="15" fillId="0" borderId="0" xfId="0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71" fontId="15" fillId="0" borderId="0" xfId="1" applyNumberFormat="1" applyFont="1" applyFill="1" applyBorder="1" applyAlignment="1">
      <alignment horizontal="right"/>
    </xf>
    <xf numFmtId="170" fontId="15" fillId="0" borderId="0" xfId="1" applyNumberFormat="1" applyFont="1" applyFill="1" applyBorder="1" applyAlignment="1">
      <alignment horizontal="right"/>
    </xf>
    <xf numFmtId="167" fontId="15" fillId="0" borderId="2" xfId="0" applyNumberFormat="1" applyFont="1" applyFill="1" applyBorder="1" applyAlignment="1">
      <alignment horizontal="right"/>
    </xf>
    <xf numFmtId="170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67" fontId="19" fillId="0" borderId="0" xfId="1" applyNumberFormat="1" applyFont="1" applyFill="1" applyBorder="1"/>
    <xf numFmtId="164" fontId="19" fillId="0" borderId="0" xfId="1" applyFont="1" applyFill="1" applyBorder="1" applyAlignment="1">
      <alignment horizontal="center"/>
    </xf>
    <xf numFmtId="0" fontId="20" fillId="0" borderId="0" xfId="0" applyFont="1" applyFill="1"/>
    <xf numFmtId="0" fontId="15" fillId="0" borderId="0" xfId="8" applyFont="1" applyFill="1" applyAlignment="1"/>
    <xf numFmtId="164" fontId="15" fillId="0" borderId="0" xfId="1" applyFont="1" applyFill="1" applyBorder="1"/>
    <xf numFmtId="167" fontId="15" fillId="0" borderId="0" xfId="1" applyNumberFormat="1" applyFont="1" applyFill="1" applyBorder="1" applyAlignment="1">
      <alignment horizontal="center"/>
    </xf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6" fontId="19" fillId="0" borderId="0" xfId="0" applyNumberFormat="1" applyFont="1" applyFill="1" applyBorder="1"/>
    <xf numFmtId="0" fontId="20" fillId="0" borderId="0" xfId="0" applyFont="1" applyFill="1" applyBorder="1"/>
    <xf numFmtId="164" fontId="19" fillId="0" borderId="0" xfId="1" applyFont="1" applyFill="1" applyBorder="1"/>
    <xf numFmtId="167" fontId="15" fillId="0" borderId="2" xfId="1" applyNumberFormat="1" applyFont="1" applyFill="1" applyBorder="1" applyAlignment="1">
      <alignment horizontal="center"/>
    </xf>
    <xf numFmtId="167" fontId="19" fillId="0" borderId="2" xfId="1" applyNumberFormat="1" applyFont="1" applyFill="1" applyBorder="1"/>
    <xf numFmtId="167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169" fontId="0" fillId="0" borderId="0" xfId="1" applyNumberFormat="1" applyFont="1" applyFill="1" applyAlignment="1"/>
    <xf numFmtId="169" fontId="0" fillId="0" borderId="0" xfId="0" applyNumberFormat="1" applyFont="1" applyFill="1"/>
    <xf numFmtId="169" fontId="0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>
      <alignment horizontal="left"/>
    </xf>
    <xf numFmtId="0" fontId="17" fillId="0" borderId="0" xfId="0" applyFont="1" applyFill="1" applyBorder="1"/>
    <xf numFmtId="0" fontId="15" fillId="0" borderId="0" xfId="0" applyFont="1" applyFill="1" applyAlignment="1">
      <alignment horizontal="justify"/>
    </xf>
    <xf numFmtId="167" fontId="19" fillId="0" borderId="0" xfId="2" applyNumberFormat="1" applyFont="1" applyFill="1" applyBorder="1" applyAlignment="1"/>
    <xf numFmtId="0" fontId="15" fillId="0" borderId="0" xfId="6" applyFont="1" applyFill="1"/>
    <xf numFmtId="0" fontId="6" fillId="0" borderId="0" xfId="0" applyFont="1" applyFill="1" applyAlignment="1">
      <alignment horizontal="center"/>
    </xf>
    <xf numFmtId="164" fontId="15" fillId="0" borderId="0" xfId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right"/>
    </xf>
    <xf numFmtId="168" fontId="15" fillId="0" borderId="0" xfId="0" applyNumberFormat="1" applyFont="1" applyFill="1" applyBorder="1" applyAlignment="1">
      <alignment horizontal="right"/>
    </xf>
    <xf numFmtId="167" fontId="15" fillId="0" borderId="2" xfId="7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5" fillId="0" borderId="0" xfId="10" applyFont="1" applyFill="1" applyBorder="1" applyAlignment="1"/>
    <xf numFmtId="0" fontId="13" fillId="0" borderId="0" xfId="10" applyFont="1" applyFill="1" applyBorder="1" applyAlignment="1"/>
    <xf numFmtId="0" fontId="15" fillId="0" borderId="0" xfId="4" applyFont="1" applyFill="1" applyAlignment="1">
      <alignment vertical="center"/>
    </xf>
    <xf numFmtId="0" fontId="17" fillId="0" borderId="0" xfId="4" applyFont="1" applyFill="1" applyAlignment="1">
      <alignment vertical="center"/>
    </xf>
    <xf numFmtId="166" fontId="16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9" fontId="15" fillId="0" borderId="0" xfId="4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169" fontId="7" fillId="0" borderId="0" xfId="10" applyNumberFormat="1" applyFont="1" applyFill="1" applyBorder="1" applyAlignment="1">
      <alignment horizontal="right" vertical="center"/>
    </xf>
    <xf numFmtId="172" fontId="13" fillId="0" borderId="5" xfId="10" applyNumberFormat="1" applyFont="1" applyFill="1" applyBorder="1" applyAlignment="1">
      <alignment horizontal="right" vertical="center"/>
    </xf>
    <xf numFmtId="173" fontId="13" fillId="0" borderId="5" xfId="1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0" fillId="0" borderId="0" xfId="0" applyFill="1"/>
    <xf numFmtId="0" fontId="16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219"/>
  <sheetViews>
    <sheetView showGridLines="0" view="pageBreakPreview" zoomScale="80" zoomScaleNormal="90" zoomScaleSheetLayoutView="80" workbookViewId="0">
      <selection activeCell="P79" sqref="P79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8.5703125" style="1" customWidth="1"/>
    <col min="6" max="6" width="8.140625" style="4" customWidth="1"/>
    <col min="7" max="7" width="1.5703125" style="5" customWidth="1"/>
    <col min="8" max="8" width="11.7109375" style="5" customWidth="1"/>
    <col min="9" max="9" width="2" style="1" customWidth="1"/>
    <col min="10" max="10" width="11.7109375" style="1" customWidth="1"/>
    <col min="11" max="11" width="2.28515625" style="1" customWidth="1"/>
    <col min="12" max="12" width="11.7109375" style="1" customWidth="1"/>
    <col min="13" max="13" width="2" style="1" customWidth="1"/>
    <col min="14" max="14" width="11.7109375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24" t="s">
        <v>55</v>
      </c>
      <c r="B1" s="112"/>
      <c r="C1" s="112"/>
      <c r="D1" s="112"/>
      <c r="E1" s="112"/>
      <c r="F1" s="59"/>
      <c r="G1" s="125"/>
      <c r="H1" s="125"/>
      <c r="I1" s="112"/>
      <c r="J1" s="112"/>
      <c r="K1" s="112"/>
      <c r="L1" s="112"/>
      <c r="M1" s="112"/>
      <c r="N1" s="18"/>
    </row>
    <row r="2" spans="1:14" s="2" customFormat="1" ht="24" customHeight="1">
      <c r="A2" s="126" t="s">
        <v>73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8"/>
    </row>
    <row r="3" spans="1:14" s="2" customFormat="1" ht="24" customHeight="1">
      <c r="A3" s="208" t="s">
        <v>189</v>
      </c>
      <c r="B3" s="18"/>
      <c r="C3" s="18"/>
      <c r="D3" s="18"/>
      <c r="E3" s="18"/>
      <c r="F3" s="19"/>
      <c r="G3" s="20"/>
      <c r="H3" s="20"/>
      <c r="I3" s="18"/>
      <c r="J3" s="18"/>
      <c r="K3" s="18"/>
      <c r="L3" s="18"/>
      <c r="M3" s="18"/>
      <c r="N3" s="18"/>
    </row>
    <row r="4" spans="1:14" s="208" customFormat="1" ht="20.25" customHeight="1">
      <c r="B4" s="18"/>
      <c r="C4" s="18"/>
      <c r="D4" s="18"/>
      <c r="E4" s="18"/>
      <c r="F4" s="19"/>
      <c r="G4" s="20"/>
      <c r="H4" s="220" t="s">
        <v>1</v>
      </c>
      <c r="I4" s="220"/>
      <c r="J4" s="220"/>
      <c r="K4" s="17"/>
      <c r="L4" s="220" t="s">
        <v>2</v>
      </c>
      <c r="M4" s="220"/>
      <c r="N4" s="220"/>
    </row>
    <row r="5" spans="1:14" s="208" customFormat="1" ht="20.25" customHeight="1">
      <c r="F5" s="21"/>
      <c r="G5" s="211"/>
      <c r="H5" s="220" t="s">
        <v>3</v>
      </c>
      <c r="I5" s="220"/>
      <c r="J5" s="220"/>
      <c r="K5" s="17"/>
      <c r="L5" s="220" t="s">
        <v>3</v>
      </c>
      <c r="M5" s="220"/>
      <c r="N5" s="220"/>
    </row>
    <row r="6" spans="1:14" s="22" customFormat="1" ht="20.25" customHeight="1">
      <c r="A6" s="208" t="s">
        <v>4</v>
      </c>
      <c r="F6" s="207" t="s">
        <v>0</v>
      </c>
      <c r="G6" s="30"/>
      <c r="H6" s="95" t="s">
        <v>190</v>
      </c>
      <c r="I6" s="95"/>
      <c r="J6" s="95" t="s">
        <v>61</v>
      </c>
      <c r="K6" s="95"/>
      <c r="L6" s="95" t="s">
        <v>190</v>
      </c>
      <c r="M6" s="95"/>
      <c r="N6" s="95" t="s">
        <v>61</v>
      </c>
    </row>
    <row r="7" spans="1:14" s="22" customFormat="1" ht="20.25" customHeight="1">
      <c r="A7" s="208"/>
      <c r="F7" s="207"/>
      <c r="G7" s="30"/>
      <c r="H7" s="206">
        <v>2021</v>
      </c>
      <c r="I7" s="95"/>
      <c r="J7" s="206">
        <v>2020</v>
      </c>
      <c r="K7" s="95"/>
      <c r="L7" s="206">
        <v>2021</v>
      </c>
      <c r="M7" s="95"/>
      <c r="N7" s="206">
        <v>2020</v>
      </c>
    </row>
    <row r="8" spans="1:14" s="22" customFormat="1" ht="19.5" customHeight="1">
      <c r="A8" s="208"/>
      <c r="F8" s="207"/>
      <c r="G8" s="30"/>
      <c r="H8" s="206" t="s">
        <v>62</v>
      </c>
      <c r="I8" s="95"/>
      <c r="J8" s="206"/>
      <c r="K8" s="95"/>
      <c r="L8" s="206" t="s">
        <v>62</v>
      </c>
      <c r="M8" s="95"/>
      <c r="N8" s="206"/>
    </row>
    <row r="9" spans="1:14" s="22" customFormat="1" ht="18" customHeight="1">
      <c r="F9" s="207"/>
      <c r="G9" s="30"/>
      <c r="H9" s="214" t="s">
        <v>63</v>
      </c>
      <c r="I9" s="214"/>
      <c r="J9" s="214"/>
      <c r="K9" s="214"/>
      <c r="L9" s="214"/>
      <c r="M9" s="214"/>
      <c r="N9" s="214"/>
    </row>
    <row r="10" spans="1:14" s="22" customFormat="1" ht="24" customHeight="1">
      <c r="A10" s="23" t="s">
        <v>5</v>
      </c>
      <c r="F10" s="24"/>
    </row>
    <row r="11" spans="1:14" s="22" customFormat="1" ht="24" customHeight="1">
      <c r="A11" s="78" t="s">
        <v>6</v>
      </c>
      <c r="B11" s="78"/>
      <c r="F11" s="207"/>
      <c r="H11" s="25">
        <v>17278</v>
      </c>
      <c r="I11" s="25"/>
      <c r="J11" s="25">
        <v>10042</v>
      </c>
      <c r="K11" s="25"/>
      <c r="L11" s="25">
        <v>11710</v>
      </c>
      <c r="M11" s="25"/>
      <c r="N11" s="25">
        <v>7999</v>
      </c>
    </row>
    <row r="12" spans="1:14" s="22" customFormat="1" ht="24" customHeight="1">
      <c r="A12" s="78" t="s">
        <v>41</v>
      </c>
      <c r="B12" s="78"/>
      <c r="F12" s="207" t="s">
        <v>125</v>
      </c>
      <c r="H12" s="25">
        <v>32637</v>
      </c>
      <c r="I12" s="25"/>
      <c r="J12" s="25">
        <v>29594</v>
      </c>
      <c r="K12" s="25"/>
      <c r="L12" s="25">
        <v>29088</v>
      </c>
      <c r="M12" s="25"/>
      <c r="N12" s="25">
        <v>28173</v>
      </c>
    </row>
    <row r="13" spans="1:14" s="22" customFormat="1" ht="24" customHeight="1">
      <c r="A13" s="22" t="s">
        <v>101</v>
      </c>
      <c r="B13" s="78"/>
      <c r="F13" s="207"/>
      <c r="H13" s="25">
        <v>8555</v>
      </c>
      <c r="I13" s="25"/>
      <c r="J13" s="25">
        <v>9159</v>
      </c>
      <c r="K13" s="25"/>
      <c r="L13" s="25">
        <v>8555</v>
      </c>
      <c r="M13" s="25"/>
      <c r="N13" s="25">
        <v>9159</v>
      </c>
    </row>
    <row r="14" spans="1:14" s="22" customFormat="1" ht="24" customHeight="1">
      <c r="A14" s="78" t="s">
        <v>89</v>
      </c>
      <c r="B14" s="78"/>
      <c r="F14" s="179" t="s">
        <v>126</v>
      </c>
      <c r="H14" s="25">
        <v>8689</v>
      </c>
      <c r="I14" s="25"/>
      <c r="J14" s="25">
        <v>7818</v>
      </c>
      <c r="K14" s="25"/>
      <c r="L14" s="25">
        <v>8342</v>
      </c>
      <c r="M14" s="25"/>
      <c r="N14" s="25">
        <v>5753</v>
      </c>
    </row>
    <row r="15" spans="1:14" s="22" customFormat="1" ht="24" customHeight="1">
      <c r="A15" s="78" t="s">
        <v>42</v>
      </c>
      <c r="B15" s="78"/>
      <c r="F15" s="179">
        <v>5</v>
      </c>
      <c r="H15" s="36">
        <v>0</v>
      </c>
      <c r="I15" s="25"/>
      <c r="J15" s="25">
        <v>0</v>
      </c>
      <c r="K15" s="25"/>
      <c r="L15" s="25">
        <v>0</v>
      </c>
      <c r="M15" s="25"/>
      <c r="N15" s="25">
        <v>250</v>
      </c>
    </row>
    <row r="16" spans="1:14" s="22" customFormat="1" ht="24" customHeight="1">
      <c r="A16" s="78" t="s">
        <v>37</v>
      </c>
      <c r="B16" s="78"/>
      <c r="F16" s="179">
        <v>8</v>
      </c>
      <c r="H16" s="36">
        <v>5133</v>
      </c>
      <c r="I16" s="25"/>
      <c r="J16" s="25">
        <v>1828</v>
      </c>
      <c r="K16" s="25"/>
      <c r="L16" s="25">
        <v>3821</v>
      </c>
      <c r="M16" s="25"/>
      <c r="N16" s="25">
        <v>956</v>
      </c>
    </row>
    <row r="17" spans="1:17" s="22" customFormat="1" ht="24" customHeight="1">
      <c r="A17" s="78" t="s">
        <v>108</v>
      </c>
      <c r="B17" s="78"/>
      <c r="F17" s="179">
        <v>9</v>
      </c>
      <c r="H17" s="25">
        <v>20206</v>
      </c>
      <c r="I17" s="25"/>
      <c r="J17" s="25">
        <v>20206</v>
      </c>
      <c r="K17" s="25"/>
      <c r="L17" s="25">
        <v>20206</v>
      </c>
      <c r="M17" s="25"/>
      <c r="N17" s="25">
        <v>20206</v>
      </c>
    </row>
    <row r="18" spans="1:17" s="22" customFormat="1" ht="24" customHeight="1">
      <c r="A18" s="78" t="s">
        <v>97</v>
      </c>
      <c r="B18" s="78"/>
      <c r="F18" s="179"/>
      <c r="H18" s="25">
        <v>13096</v>
      </c>
      <c r="I18" s="25"/>
      <c r="J18" s="25">
        <v>24380</v>
      </c>
      <c r="K18" s="25"/>
      <c r="L18" s="25">
        <v>13096</v>
      </c>
      <c r="M18" s="25"/>
      <c r="N18" s="25">
        <v>24367</v>
      </c>
      <c r="Q18" s="176"/>
    </row>
    <row r="19" spans="1:17" s="22" customFormat="1" ht="21.75" customHeight="1">
      <c r="A19" s="78" t="s">
        <v>123</v>
      </c>
      <c r="B19" s="78"/>
      <c r="F19" s="207"/>
      <c r="H19" s="25">
        <v>500</v>
      </c>
      <c r="I19" s="25"/>
      <c r="J19" s="25">
        <v>2600</v>
      </c>
      <c r="K19" s="25"/>
      <c r="L19" s="25">
        <v>500</v>
      </c>
      <c r="M19" s="25"/>
      <c r="N19" s="25">
        <v>2600</v>
      </c>
      <c r="Q19" s="176"/>
    </row>
    <row r="20" spans="1:17" s="22" customFormat="1" ht="21" customHeight="1">
      <c r="A20" s="96" t="s">
        <v>7</v>
      </c>
      <c r="B20" s="96"/>
      <c r="F20" s="24"/>
      <c r="H20" s="98">
        <f>SUM(H11:H19)</f>
        <v>106094</v>
      </c>
      <c r="I20" s="27"/>
      <c r="J20" s="98">
        <f>SUM(J11:J19)</f>
        <v>105627</v>
      </c>
      <c r="K20" s="27"/>
      <c r="L20" s="98">
        <f>SUM(L11:L19)</f>
        <v>95318</v>
      </c>
      <c r="M20" s="28"/>
      <c r="N20" s="98">
        <f>SUM(N11:N19)</f>
        <v>99463</v>
      </c>
    </row>
    <row r="21" spans="1:17" s="22" customFormat="1" ht="15.75" customHeight="1">
      <c r="A21" s="96"/>
      <c r="B21" s="96"/>
      <c r="F21" s="24"/>
      <c r="H21" s="28"/>
      <c r="I21" s="27"/>
      <c r="J21" s="27"/>
      <c r="K21" s="27"/>
      <c r="L21" s="28"/>
      <c r="M21" s="28"/>
      <c r="N21" s="28"/>
    </row>
    <row r="22" spans="1:17" s="22" customFormat="1" ht="24" customHeight="1">
      <c r="A22" s="97" t="s">
        <v>8</v>
      </c>
      <c r="F22" s="24"/>
      <c r="H22" s="29"/>
      <c r="I22" s="27"/>
      <c r="J22" s="27"/>
      <c r="K22" s="27"/>
      <c r="L22" s="29"/>
      <c r="M22" s="27"/>
      <c r="N22" s="29"/>
    </row>
    <row r="23" spans="1:17" s="22" customFormat="1" ht="24" customHeight="1">
      <c r="A23" s="78" t="s">
        <v>109</v>
      </c>
      <c r="B23" s="78"/>
      <c r="F23" s="207">
        <v>9</v>
      </c>
      <c r="H23" s="27">
        <v>40000</v>
      </c>
      <c r="I23" s="27"/>
      <c r="J23" s="27">
        <v>30000</v>
      </c>
      <c r="K23" s="27"/>
      <c r="L23" s="27">
        <v>20000</v>
      </c>
      <c r="M23" s="27"/>
      <c r="N23" s="27">
        <v>30000</v>
      </c>
    </row>
    <row r="24" spans="1:17" s="22" customFormat="1" ht="24" customHeight="1">
      <c r="A24" s="219" t="s">
        <v>112</v>
      </c>
      <c r="B24" s="219"/>
      <c r="C24" s="219"/>
      <c r="D24" s="219"/>
      <c r="E24" s="219"/>
      <c r="F24" s="207">
        <v>10</v>
      </c>
      <c r="H24" s="29">
        <v>49</v>
      </c>
      <c r="I24" s="27"/>
      <c r="J24" s="27">
        <v>49</v>
      </c>
      <c r="K24" s="27"/>
      <c r="L24" s="29">
        <v>75</v>
      </c>
      <c r="M24" s="27"/>
      <c r="N24" s="29">
        <v>75</v>
      </c>
    </row>
    <row r="25" spans="1:17" s="22" customFormat="1" ht="24" customHeight="1">
      <c r="A25" s="78" t="s">
        <v>113</v>
      </c>
      <c r="F25" s="207" t="s">
        <v>137</v>
      </c>
      <c r="H25" s="27">
        <v>0</v>
      </c>
      <c r="I25" s="27"/>
      <c r="J25" s="27">
        <v>0</v>
      </c>
      <c r="K25" s="27"/>
      <c r="L25" s="27">
        <v>129197</v>
      </c>
      <c r="M25" s="27"/>
      <c r="N25" s="27">
        <v>62165</v>
      </c>
    </row>
    <row r="26" spans="1:17" s="22" customFormat="1" ht="24" customHeight="1">
      <c r="A26" s="78" t="s">
        <v>105</v>
      </c>
      <c r="F26" s="207">
        <v>12</v>
      </c>
      <c r="H26" s="29">
        <v>38161</v>
      </c>
      <c r="I26" s="27"/>
      <c r="J26" s="27">
        <v>31841</v>
      </c>
      <c r="K26" s="27"/>
      <c r="L26" s="27">
        <v>38161</v>
      </c>
      <c r="M26" s="27"/>
      <c r="N26" s="27">
        <v>31841</v>
      </c>
    </row>
    <row r="27" spans="1:17" s="22" customFormat="1" ht="24" customHeight="1">
      <c r="A27" s="78" t="s">
        <v>43</v>
      </c>
      <c r="F27" s="207">
        <v>13</v>
      </c>
      <c r="H27" s="27">
        <v>458905</v>
      </c>
      <c r="I27" s="27"/>
      <c r="J27" s="27">
        <v>456470</v>
      </c>
      <c r="K27" s="27"/>
      <c r="L27" s="27">
        <v>364674</v>
      </c>
      <c r="M27" s="27"/>
      <c r="N27" s="27">
        <v>358678</v>
      </c>
    </row>
    <row r="28" spans="1:17" s="22" customFormat="1" ht="24" customHeight="1">
      <c r="A28" s="78" t="s">
        <v>114</v>
      </c>
      <c r="F28" s="207" t="s">
        <v>188</v>
      </c>
      <c r="H28" s="27">
        <v>3695</v>
      </c>
      <c r="I28" s="27"/>
      <c r="J28" s="27">
        <v>4357</v>
      </c>
      <c r="K28" s="27"/>
      <c r="L28" s="27">
        <v>3695</v>
      </c>
      <c r="M28" s="27"/>
      <c r="N28" s="27">
        <v>4357</v>
      </c>
    </row>
    <row r="29" spans="1:17" s="22" customFormat="1" ht="24" customHeight="1">
      <c r="A29" s="78" t="s">
        <v>44</v>
      </c>
      <c r="F29" s="207">
        <v>5</v>
      </c>
      <c r="H29" s="27">
        <v>0</v>
      </c>
      <c r="I29" s="27"/>
      <c r="J29" s="27">
        <v>0</v>
      </c>
      <c r="K29" s="27"/>
      <c r="L29" s="27">
        <v>0</v>
      </c>
      <c r="M29" s="27"/>
      <c r="N29" s="27">
        <v>0</v>
      </c>
    </row>
    <row r="30" spans="1:17" s="22" customFormat="1" ht="24" customHeight="1">
      <c r="A30" s="78" t="s">
        <v>59</v>
      </c>
      <c r="F30" s="207" t="s">
        <v>138</v>
      </c>
      <c r="G30" s="30"/>
      <c r="H30" s="27">
        <v>0</v>
      </c>
      <c r="I30" s="27"/>
      <c r="J30" s="27">
        <v>0</v>
      </c>
      <c r="K30" s="27"/>
      <c r="L30" s="27">
        <v>0</v>
      </c>
      <c r="M30" s="27"/>
      <c r="N30" s="27">
        <v>0</v>
      </c>
    </row>
    <row r="31" spans="1:17" s="22" customFormat="1" ht="24" customHeight="1">
      <c r="A31" s="78" t="s">
        <v>78</v>
      </c>
      <c r="F31" s="207">
        <v>16</v>
      </c>
      <c r="G31" s="30"/>
      <c r="H31" s="27">
        <v>4367</v>
      </c>
      <c r="I31" s="27"/>
      <c r="J31" s="29">
        <v>1346</v>
      </c>
      <c r="K31" s="27"/>
      <c r="L31" s="27">
        <v>4058</v>
      </c>
      <c r="M31" s="27"/>
      <c r="N31" s="29">
        <v>1346</v>
      </c>
    </row>
    <row r="32" spans="1:17" s="22" customFormat="1" ht="24" customHeight="1">
      <c r="A32" s="78" t="s">
        <v>128</v>
      </c>
      <c r="F32" s="207"/>
      <c r="G32" s="30"/>
      <c r="H32" s="27"/>
      <c r="I32" s="27"/>
      <c r="J32" s="29"/>
      <c r="K32" s="27"/>
      <c r="L32" s="27"/>
      <c r="M32" s="27"/>
      <c r="N32" s="29"/>
    </row>
    <row r="33" spans="1:14" s="22" customFormat="1" ht="24" customHeight="1">
      <c r="B33" s="78" t="s">
        <v>129</v>
      </c>
      <c r="F33" s="207">
        <v>9</v>
      </c>
      <c r="G33" s="30"/>
      <c r="H33" s="27">
        <v>10000</v>
      </c>
      <c r="I33" s="27"/>
      <c r="J33" s="29">
        <v>10000</v>
      </c>
      <c r="K33" s="27"/>
      <c r="L33" s="27">
        <v>10000</v>
      </c>
      <c r="M33" s="27"/>
      <c r="N33" s="29">
        <v>10000</v>
      </c>
    </row>
    <row r="34" spans="1:14" s="22" customFormat="1" ht="24" customHeight="1">
      <c r="A34" s="78" t="s">
        <v>9</v>
      </c>
      <c r="F34" s="207">
        <v>17</v>
      </c>
      <c r="G34" s="30"/>
      <c r="H34" s="27">
        <v>3171</v>
      </c>
      <c r="I34" s="27"/>
      <c r="J34" s="27">
        <v>3180</v>
      </c>
      <c r="K34" s="27"/>
      <c r="L34" s="27">
        <v>2472</v>
      </c>
      <c r="M34" s="27"/>
      <c r="N34" s="27">
        <v>2480</v>
      </c>
    </row>
    <row r="35" spans="1:14" s="22" customFormat="1" ht="21" customHeight="1">
      <c r="A35" s="96" t="s">
        <v>10</v>
      </c>
      <c r="F35" s="207"/>
      <c r="H35" s="99">
        <f>SUM(H23:H34)</f>
        <v>558348</v>
      </c>
      <c r="I35" s="27"/>
      <c r="J35" s="99">
        <f>SUM(J23:K34)</f>
        <v>537243</v>
      </c>
      <c r="K35" s="27"/>
      <c r="L35" s="99">
        <f>SUM(L23:L34)</f>
        <v>572332</v>
      </c>
      <c r="M35" s="31"/>
      <c r="N35" s="99">
        <f>SUM(N23:O34)</f>
        <v>500942</v>
      </c>
    </row>
    <row r="36" spans="1:14" s="22" customFormat="1" ht="22.5" customHeight="1" thickBot="1">
      <c r="A36" s="26" t="s">
        <v>11</v>
      </c>
      <c r="F36" s="24"/>
      <c r="H36" s="101">
        <f>H20+H35</f>
        <v>664442</v>
      </c>
      <c r="I36" s="27"/>
      <c r="J36" s="101">
        <f>J20+J35</f>
        <v>642870</v>
      </c>
      <c r="K36" s="27"/>
      <c r="L36" s="101">
        <f>L20+L35</f>
        <v>667650</v>
      </c>
      <c r="M36" s="32"/>
      <c r="N36" s="101">
        <f>N20+N35</f>
        <v>600405</v>
      </c>
    </row>
    <row r="37" spans="1:14" s="2" customFormat="1" ht="24" customHeight="1" thickTop="1">
      <c r="A37" s="124" t="s">
        <v>55</v>
      </c>
      <c r="B37" s="112"/>
      <c r="C37" s="112"/>
      <c r="D37" s="112"/>
      <c r="E37" s="112"/>
      <c r="F37" s="59"/>
      <c r="G37" s="125"/>
      <c r="H37" s="125"/>
      <c r="I37" s="112"/>
      <c r="J37" s="112"/>
      <c r="K37" s="112"/>
      <c r="L37" s="112"/>
      <c r="M37" s="112"/>
    </row>
    <row r="38" spans="1:14" s="2" customFormat="1" ht="24" customHeight="1">
      <c r="A38" s="126" t="s">
        <v>73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8"/>
    </row>
    <row r="39" spans="1:14" s="2" customFormat="1" ht="24" customHeight="1">
      <c r="A39" s="208" t="s">
        <v>189</v>
      </c>
      <c r="B39" s="18"/>
      <c r="C39" s="18"/>
      <c r="D39" s="18"/>
      <c r="E39" s="18"/>
      <c r="F39" s="33"/>
      <c r="G39" s="18"/>
      <c r="H39" s="18"/>
      <c r="I39" s="18"/>
      <c r="J39" s="18"/>
      <c r="K39" s="18"/>
      <c r="L39" s="18"/>
      <c r="M39" s="18"/>
      <c r="N39" s="18"/>
    </row>
    <row r="40" spans="1:14" s="208" customFormat="1" ht="19.5" customHeight="1">
      <c r="F40" s="19"/>
      <c r="G40" s="20"/>
      <c r="H40" s="220" t="s">
        <v>1</v>
      </c>
      <c r="I40" s="220"/>
      <c r="J40" s="220"/>
      <c r="K40" s="17"/>
      <c r="L40" s="220" t="s">
        <v>2</v>
      </c>
      <c r="M40" s="220"/>
      <c r="N40" s="220"/>
    </row>
    <row r="41" spans="1:14" s="208" customFormat="1" ht="19.5" customHeight="1">
      <c r="F41" s="21"/>
      <c r="G41" s="211"/>
      <c r="H41" s="220" t="s">
        <v>3</v>
      </c>
      <c r="I41" s="220"/>
      <c r="J41" s="220"/>
      <c r="K41" s="17"/>
      <c r="L41" s="220" t="s">
        <v>3</v>
      </c>
      <c r="M41" s="220"/>
      <c r="N41" s="220"/>
    </row>
    <row r="42" spans="1:14" s="22" customFormat="1" ht="19.5" customHeight="1">
      <c r="A42" s="208" t="s">
        <v>60</v>
      </c>
      <c r="F42" s="207" t="s">
        <v>0</v>
      </c>
      <c r="G42" s="30"/>
      <c r="H42" s="95" t="s">
        <v>190</v>
      </c>
      <c r="I42" s="95"/>
      <c r="J42" s="95" t="s">
        <v>61</v>
      </c>
      <c r="K42" s="95"/>
      <c r="L42" s="95" t="s">
        <v>190</v>
      </c>
      <c r="M42" s="95"/>
      <c r="N42" s="95" t="s">
        <v>61</v>
      </c>
    </row>
    <row r="43" spans="1:14" s="22" customFormat="1" ht="24.75" customHeight="1">
      <c r="F43" s="207"/>
      <c r="G43" s="30"/>
      <c r="H43" s="206">
        <v>2021</v>
      </c>
      <c r="I43" s="95"/>
      <c r="J43" s="206">
        <v>2020</v>
      </c>
      <c r="K43" s="95"/>
      <c r="L43" s="206">
        <v>2021</v>
      </c>
      <c r="M43" s="95"/>
      <c r="N43" s="206">
        <v>2020</v>
      </c>
    </row>
    <row r="44" spans="1:14" s="22" customFormat="1" ht="19.5" customHeight="1">
      <c r="F44" s="207"/>
      <c r="G44" s="30"/>
      <c r="H44" s="206" t="s">
        <v>62</v>
      </c>
      <c r="I44" s="95"/>
      <c r="J44" s="206"/>
      <c r="K44" s="95"/>
      <c r="L44" s="206" t="s">
        <v>62</v>
      </c>
      <c r="M44" s="95"/>
      <c r="N44" s="206"/>
    </row>
    <row r="45" spans="1:14" s="22" customFormat="1" ht="15">
      <c r="F45" s="207"/>
      <c r="G45" s="30"/>
      <c r="H45" s="214" t="s">
        <v>63</v>
      </c>
      <c r="I45" s="214"/>
      <c r="J45" s="214"/>
      <c r="K45" s="214"/>
      <c r="L45" s="214"/>
      <c r="M45" s="214"/>
      <c r="N45" s="214"/>
    </row>
    <row r="46" spans="1:14" s="22" customFormat="1" ht="18.75" customHeight="1">
      <c r="A46" s="97" t="s">
        <v>12</v>
      </c>
      <c r="F46" s="34"/>
      <c r="G46" s="35"/>
      <c r="H46" s="35"/>
      <c r="I46" s="35"/>
      <c r="J46" s="35"/>
      <c r="K46" s="35"/>
      <c r="L46" s="17"/>
      <c r="M46" s="17"/>
      <c r="N46" s="17"/>
    </row>
    <row r="47" spans="1:14" s="22" customFormat="1" ht="23.25" customHeight="1">
      <c r="A47" s="22" t="s">
        <v>107</v>
      </c>
      <c r="F47" s="34"/>
      <c r="G47" s="35"/>
      <c r="H47" s="79">
        <v>211</v>
      </c>
      <c r="I47" s="35"/>
      <c r="J47" s="25">
        <v>9759</v>
      </c>
      <c r="K47" s="35"/>
      <c r="L47" s="17">
        <v>211</v>
      </c>
      <c r="M47" s="17"/>
      <c r="N47" s="25">
        <v>9759</v>
      </c>
    </row>
    <row r="48" spans="1:14" s="22" customFormat="1" ht="24.75" customHeight="1">
      <c r="A48" s="22" t="s">
        <v>45</v>
      </c>
      <c r="F48" s="212">
        <v>19</v>
      </c>
      <c r="G48" s="206"/>
      <c r="H48" s="25">
        <v>80647</v>
      </c>
      <c r="I48" s="25"/>
      <c r="J48" s="25">
        <v>89003</v>
      </c>
      <c r="K48" s="25"/>
      <c r="L48" s="25">
        <v>79102</v>
      </c>
      <c r="M48" s="25"/>
      <c r="N48" s="25">
        <v>87334</v>
      </c>
    </row>
    <row r="49" spans="1:19" s="22" customFormat="1" ht="24.75" customHeight="1">
      <c r="A49" s="22" t="s">
        <v>90</v>
      </c>
      <c r="F49" s="212" t="s">
        <v>139</v>
      </c>
      <c r="G49" s="206"/>
      <c r="H49" s="25">
        <v>12700</v>
      </c>
      <c r="I49" s="25"/>
      <c r="J49" s="25">
        <v>13403</v>
      </c>
      <c r="K49" s="25"/>
      <c r="L49" s="25">
        <v>11565</v>
      </c>
      <c r="M49" s="25"/>
      <c r="N49" s="25">
        <v>12892</v>
      </c>
    </row>
    <row r="50" spans="1:19" s="22" customFormat="1" ht="24.75" customHeight="1">
      <c r="A50" s="22" t="s">
        <v>98</v>
      </c>
      <c r="F50" s="38">
        <v>5</v>
      </c>
      <c r="G50" s="37"/>
      <c r="H50" s="25">
        <v>15031</v>
      </c>
      <c r="I50" s="39"/>
      <c r="J50" s="25">
        <v>18615</v>
      </c>
      <c r="K50" s="39"/>
      <c r="L50" s="25">
        <v>9114</v>
      </c>
      <c r="M50" s="27"/>
      <c r="N50" s="25">
        <v>12565</v>
      </c>
    </row>
    <row r="51" spans="1:19" s="22" customFormat="1" ht="24.75" customHeight="1">
      <c r="A51" s="22" t="s">
        <v>102</v>
      </c>
      <c r="F51" s="38"/>
      <c r="G51" s="37"/>
      <c r="H51" s="25">
        <v>10213</v>
      </c>
      <c r="I51" s="39"/>
      <c r="J51" s="25">
        <v>10412</v>
      </c>
      <c r="K51" s="39"/>
      <c r="L51" s="25">
        <v>10213</v>
      </c>
      <c r="M51" s="27"/>
      <c r="N51" s="25">
        <v>10412</v>
      </c>
    </row>
    <row r="52" spans="1:19" s="22" customFormat="1" ht="24.75" customHeight="1">
      <c r="A52" s="22" t="s">
        <v>173</v>
      </c>
      <c r="F52" s="38">
        <v>5</v>
      </c>
      <c r="G52" s="37"/>
      <c r="H52" s="25">
        <v>0</v>
      </c>
      <c r="I52" s="39"/>
      <c r="J52" s="25">
        <v>0</v>
      </c>
      <c r="K52" s="39"/>
      <c r="L52" s="25">
        <v>12000</v>
      </c>
      <c r="M52" s="27"/>
      <c r="N52" s="25">
        <v>0</v>
      </c>
    </row>
    <row r="53" spans="1:19" s="22" customFormat="1" ht="24.75" customHeight="1">
      <c r="A53" s="22" t="s">
        <v>115</v>
      </c>
      <c r="F53" s="38" t="s">
        <v>177</v>
      </c>
      <c r="G53" s="37"/>
      <c r="H53" s="25">
        <v>866</v>
      </c>
      <c r="I53" s="39"/>
      <c r="J53" s="25">
        <v>838</v>
      </c>
      <c r="K53" s="39"/>
      <c r="L53" s="25">
        <v>866</v>
      </c>
      <c r="M53" s="27"/>
      <c r="N53" s="25">
        <v>838</v>
      </c>
    </row>
    <row r="54" spans="1:19" s="22" customFormat="1" ht="24.75" customHeight="1">
      <c r="A54" s="22" t="s">
        <v>147</v>
      </c>
      <c r="F54" s="38"/>
      <c r="G54" s="37"/>
      <c r="H54" s="25">
        <v>1917</v>
      </c>
      <c r="I54" s="39"/>
      <c r="J54" s="25">
        <v>69</v>
      </c>
      <c r="K54" s="39"/>
      <c r="L54" s="25">
        <v>0</v>
      </c>
      <c r="M54" s="27"/>
      <c r="N54" s="25">
        <v>69</v>
      </c>
    </row>
    <row r="55" spans="1:19" s="22" customFormat="1" ht="24.75" customHeight="1">
      <c r="A55" s="187" t="s">
        <v>209</v>
      </c>
      <c r="F55" s="38">
        <v>24</v>
      </c>
      <c r="G55" s="37"/>
      <c r="H55" s="25">
        <v>11699</v>
      </c>
      <c r="I55" s="39"/>
      <c r="J55" s="25">
        <v>0</v>
      </c>
      <c r="K55" s="39"/>
      <c r="L55" s="25">
        <v>11699</v>
      </c>
      <c r="M55" s="27"/>
      <c r="N55" s="25">
        <v>0</v>
      </c>
    </row>
    <row r="56" spans="1:19" s="22" customFormat="1" ht="24.75" customHeight="1">
      <c r="A56" s="22" t="s">
        <v>206</v>
      </c>
      <c r="F56" s="38"/>
      <c r="G56" s="37"/>
      <c r="H56" s="25">
        <v>0</v>
      </c>
      <c r="I56" s="39"/>
      <c r="J56" s="25">
        <v>2010</v>
      </c>
      <c r="K56" s="39"/>
      <c r="L56" s="25">
        <v>0</v>
      </c>
      <c r="M56" s="27"/>
      <c r="N56" s="25">
        <v>2010</v>
      </c>
    </row>
    <row r="57" spans="1:19" s="22" customFormat="1" ht="24.75" customHeight="1">
      <c r="A57" s="96" t="s">
        <v>13</v>
      </c>
      <c r="F57" s="38"/>
      <c r="G57" s="37"/>
      <c r="H57" s="104">
        <f>SUM(H47:H56)</f>
        <v>133284</v>
      </c>
      <c r="I57" s="36"/>
      <c r="J57" s="104">
        <f>SUM(J47:J56)</f>
        <v>144109</v>
      </c>
      <c r="K57" s="36"/>
      <c r="L57" s="104">
        <f>SUM(L47:L56)</f>
        <v>134770</v>
      </c>
      <c r="M57" s="36"/>
      <c r="N57" s="104">
        <f>SUM(N47:N56)</f>
        <v>135879</v>
      </c>
    </row>
    <row r="58" spans="1:19" s="22" customFormat="1" ht="10.9" customHeight="1">
      <c r="F58" s="207"/>
      <c r="G58" s="30"/>
      <c r="H58" s="105"/>
      <c r="I58" s="27"/>
      <c r="J58" s="105"/>
      <c r="K58" s="27"/>
      <c r="L58" s="105"/>
      <c r="M58" s="27"/>
      <c r="N58" s="105"/>
    </row>
    <row r="59" spans="1:19" s="22" customFormat="1" ht="24.6" customHeight="1">
      <c r="A59" s="190" t="s">
        <v>14</v>
      </c>
      <c r="F59" s="207"/>
      <c r="H59" s="105"/>
      <c r="I59" s="27"/>
      <c r="J59" s="105"/>
      <c r="K59" s="27"/>
      <c r="L59" s="105"/>
      <c r="M59" s="31"/>
      <c r="N59" s="105"/>
    </row>
    <row r="60" spans="1:19" s="22" customFormat="1" ht="24" customHeight="1">
      <c r="A60" s="189" t="s">
        <v>148</v>
      </c>
      <c r="F60" s="191" t="s">
        <v>177</v>
      </c>
      <c r="G60" s="192"/>
      <c r="H60" s="193">
        <v>2623</v>
      </c>
      <c r="I60" s="194"/>
      <c r="J60" s="193">
        <v>3275</v>
      </c>
      <c r="K60" s="194"/>
      <c r="L60" s="193">
        <v>2623</v>
      </c>
      <c r="M60" s="195"/>
      <c r="N60" s="193">
        <v>3275</v>
      </c>
    </row>
    <row r="61" spans="1:19" s="22" customFormat="1" ht="24" customHeight="1">
      <c r="A61" s="187" t="s">
        <v>149</v>
      </c>
      <c r="B61" s="40"/>
      <c r="F61" s="212" t="s">
        <v>178</v>
      </c>
      <c r="H61" s="139">
        <v>14165</v>
      </c>
      <c r="I61" s="27"/>
      <c r="J61" s="139">
        <v>12951</v>
      </c>
      <c r="K61" s="27"/>
      <c r="L61" s="139">
        <v>10916</v>
      </c>
      <c r="M61" s="27"/>
      <c r="N61" s="139">
        <v>9828</v>
      </c>
      <c r="O61" s="173"/>
      <c r="P61" s="172"/>
      <c r="Q61" s="173"/>
      <c r="R61" s="172"/>
      <c r="S61" s="173"/>
    </row>
    <row r="62" spans="1:19" s="22" customFormat="1" ht="24.75" customHeight="1">
      <c r="A62" s="187" t="s">
        <v>150</v>
      </c>
      <c r="B62" s="40"/>
      <c r="F62" s="212"/>
      <c r="H62" s="139"/>
      <c r="I62" s="27"/>
      <c r="J62" s="139"/>
      <c r="K62" s="27"/>
      <c r="L62" s="139"/>
      <c r="M62" s="27"/>
      <c r="N62" s="139"/>
      <c r="O62" s="173"/>
      <c r="P62" s="172"/>
      <c r="Q62" s="173"/>
      <c r="R62" s="172"/>
      <c r="S62" s="173"/>
    </row>
    <row r="63" spans="1:19" s="22" customFormat="1" ht="24.75" customHeight="1">
      <c r="A63" s="40"/>
      <c r="B63" s="187" t="s">
        <v>151</v>
      </c>
      <c r="F63" s="212">
        <v>23</v>
      </c>
      <c r="H63" s="139">
        <v>21225</v>
      </c>
      <c r="I63" s="27"/>
      <c r="J63" s="139">
        <v>21718</v>
      </c>
      <c r="K63" s="27"/>
      <c r="L63" s="139">
        <v>21225</v>
      </c>
      <c r="M63" s="27"/>
      <c r="N63" s="139">
        <v>21718</v>
      </c>
      <c r="O63" s="173"/>
      <c r="P63" s="172"/>
      <c r="Q63" s="173"/>
      <c r="R63" s="172"/>
      <c r="S63" s="173"/>
    </row>
    <row r="64" spans="1:19" s="22" customFormat="1" ht="24.75" customHeight="1">
      <c r="A64" s="187" t="s">
        <v>152</v>
      </c>
      <c r="B64" s="40"/>
      <c r="F64" s="207" t="s">
        <v>174</v>
      </c>
      <c r="H64" s="25">
        <v>10316</v>
      </c>
      <c r="I64" s="27"/>
      <c r="J64" s="25">
        <v>10316</v>
      </c>
      <c r="K64" s="27"/>
      <c r="L64" s="139">
        <v>10126</v>
      </c>
      <c r="M64" s="27"/>
      <c r="N64" s="25">
        <v>10126</v>
      </c>
      <c r="O64" s="173"/>
      <c r="P64" s="172"/>
      <c r="Q64" s="173"/>
      <c r="R64" s="172"/>
      <c r="S64" s="173"/>
    </row>
    <row r="65" spans="1:19" s="22" customFormat="1" ht="24.75" customHeight="1">
      <c r="A65" s="188" t="s">
        <v>187</v>
      </c>
      <c r="B65" s="40"/>
      <c r="F65" s="207"/>
      <c r="H65" s="104">
        <f>SUM(H60:H64)</f>
        <v>48329</v>
      </c>
      <c r="I65" s="27"/>
      <c r="J65" s="104">
        <f>SUM(J60:J64)</f>
        <v>48260</v>
      </c>
      <c r="K65" s="27"/>
      <c r="L65" s="104">
        <f>SUM(L60:L64)</f>
        <v>44890</v>
      </c>
      <c r="M65" s="31"/>
      <c r="N65" s="104">
        <f>SUM(N60:N64)</f>
        <v>44947</v>
      </c>
      <c r="O65" s="173"/>
      <c r="P65" s="172"/>
      <c r="Q65" s="173"/>
      <c r="R65" s="172"/>
      <c r="S65" s="173"/>
    </row>
    <row r="66" spans="1:19" s="22" customFormat="1" ht="24.75" customHeight="1">
      <c r="A66" s="188" t="s">
        <v>15</v>
      </c>
      <c r="F66" s="207"/>
      <c r="H66" s="104">
        <f>SUM(H57+H65)</f>
        <v>181613</v>
      </c>
      <c r="I66" s="27"/>
      <c r="J66" s="104">
        <f>SUM(J57+J65)</f>
        <v>192369</v>
      </c>
      <c r="K66" s="27"/>
      <c r="L66" s="104">
        <f>SUM(L57+L65)</f>
        <v>179660</v>
      </c>
      <c r="M66" s="31"/>
      <c r="N66" s="104">
        <f>SUM(N57+N65)</f>
        <v>180826</v>
      </c>
      <c r="O66" s="171"/>
      <c r="P66" s="172"/>
      <c r="Q66" s="173"/>
      <c r="R66" s="172"/>
      <c r="S66" s="171"/>
    </row>
    <row r="67" spans="1:19" s="22" customFormat="1" ht="3.75" customHeight="1">
      <c r="A67" s="41"/>
      <c r="F67" s="207"/>
      <c r="H67" s="106"/>
      <c r="I67" s="27"/>
      <c r="J67" s="78"/>
      <c r="K67" s="27"/>
      <c r="L67" s="106"/>
      <c r="M67" s="31"/>
      <c r="N67" s="106"/>
    </row>
    <row r="68" spans="1:19" s="2" customFormat="1" ht="24" customHeight="1">
      <c r="A68" s="124" t="s">
        <v>55</v>
      </c>
      <c r="B68" s="112"/>
      <c r="C68" s="112"/>
      <c r="D68" s="112"/>
      <c r="E68" s="112"/>
      <c r="F68" s="59"/>
      <c r="G68" s="125"/>
      <c r="H68" s="125"/>
      <c r="I68" s="112"/>
      <c r="J68" s="112"/>
      <c r="K68" s="112"/>
      <c r="L68" s="112"/>
      <c r="M68" s="112"/>
    </row>
    <row r="69" spans="1:19" s="2" customFormat="1" ht="24" customHeight="1">
      <c r="A69" s="126" t="s">
        <v>73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8"/>
    </row>
    <row r="70" spans="1:19" s="2" customFormat="1" ht="24" customHeight="1">
      <c r="A70" s="208" t="s">
        <v>189</v>
      </c>
      <c r="B70" s="18"/>
      <c r="C70" s="18"/>
      <c r="D70" s="18"/>
      <c r="E70" s="18"/>
      <c r="F70" s="33"/>
      <c r="G70" s="18"/>
      <c r="H70" s="18"/>
      <c r="I70" s="18"/>
      <c r="J70" s="18"/>
      <c r="K70" s="18"/>
      <c r="L70" s="18"/>
      <c r="M70" s="18"/>
      <c r="N70" s="18"/>
    </row>
    <row r="71" spans="1:19" s="208" customFormat="1" ht="19.5" customHeight="1">
      <c r="F71" s="19"/>
      <c r="G71" s="20"/>
      <c r="H71" s="220" t="s">
        <v>1</v>
      </c>
      <c r="I71" s="220"/>
      <c r="J71" s="220"/>
      <c r="K71" s="17"/>
      <c r="L71" s="220" t="s">
        <v>2</v>
      </c>
      <c r="M71" s="220"/>
      <c r="N71" s="220"/>
    </row>
    <row r="72" spans="1:19" s="208" customFormat="1" ht="19.5" customHeight="1">
      <c r="F72" s="21"/>
      <c r="G72" s="211"/>
      <c r="H72" s="220" t="s">
        <v>3</v>
      </c>
      <c r="I72" s="220"/>
      <c r="J72" s="220"/>
      <c r="K72" s="17"/>
      <c r="L72" s="220" t="s">
        <v>3</v>
      </c>
      <c r="M72" s="220"/>
      <c r="N72" s="220"/>
    </row>
    <row r="73" spans="1:19" s="22" customFormat="1" ht="19.5" customHeight="1">
      <c r="A73" s="208" t="s">
        <v>60</v>
      </c>
      <c r="F73" s="207" t="s">
        <v>0</v>
      </c>
      <c r="G73" s="30"/>
      <c r="H73" s="95" t="s">
        <v>190</v>
      </c>
      <c r="I73" s="95"/>
      <c r="J73" s="95" t="s">
        <v>61</v>
      </c>
      <c r="K73" s="95"/>
      <c r="L73" s="95" t="s">
        <v>190</v>
      </c>
      <c r="M73" s="95"/>
      <c r="N73" s="95" t="s">
        <v>61</v>
      </c>
    </row>
    <row r="74" spans="1:19" s="22" customFormat="1" ht="24.75" customHeight="1">
      <c r="F74" s="207"/>
      <c r="G74" s="30"/>
      <c r="H74" s="206">
        <v>2021</v>
      </c>
      <c r="I74" s="95"/>
      <c r="J74" s="206">
        <v>2020</v>
      </c>
      <c r="K74" s="95"/>
      <c r="L74" s="206">
        <v>2021</v>
      </c>
      <c r="M74" s="95"/>
      <c r="N74" s="206">
        <v>2020</v>
      </c>
    </row>
    <row r="75" spans="1:19" s="22" customFormat="1" ht="19.5" customHeight="1">
      <c r="F75" s="207"/>
      <c r="G75" s="30"/>
      <c r="H75" s="206" t="s">
        <v>62</v>
      </c>
      <c r="I75" s="95"/>
      <c r="J75" s="206"/>
      <c r="K75" s="95"/>
      <c r="L75" s="206" t="s">
        <v>62</v>
      </c>
      <c r="M75" s="95"/>
      <c r="N75" s="206"/>
    </row>
    <row r="76" spans="1:19" s="22" customFormat="1" ht="15">
      <c r="F76" s="207"/>
      <c r="G76" s="30"/>
      <c r="H76" s="214" t="s">
        <v>63</v>
      </c>
      <c r="I76" s="214"/>
      <c r="J76" s="214"/>
      <c r="K76" s="214"/>
      <c r="L76" s="214"/>
      <c r="M76" s="214"/>
      <c r="N76" s="214"/>
    </row>
    <row r="77" spans="1:19" s="22" customFormat="1" ht="24.75" customHeight="1">
      <c r="A77" s="97" t="s">
        <v>16</v>
      </c>
      <c r="F77" s="207"/>
      <c r="G77" s="30"/>
    </row>
    <row r="78" spans="1:19" s="22" customFormat="1" ht="24.75" customHeight="1">
      <c r="A78" s="78" t="s">
        <v>17</v>
      </c>
      <c r="F78" s="207">
        <v>25</v>
      </c>
      <c r="G78" s="30"/>
    </row>
    <row r="79" spans="1:19" s="22" customFormat="1" ht="24.75" customHeight="1" thickBot="1">
      <c r="A79" s="78"/>
      <c r="B79" s="22" t="s">
        <v>19</v>
      </c>
      <c r="F79" s="207"/>
      <c r="G79" s="30"/>
      <c r="H79" s="141">
        <v>1470000</v>
      </c>
      <c r="I79" s="27"/>
      <c r="J79" s="141">
        <v>1470000</v>
      </c>
      <c r="K79" s="27"/>
      <c r="L79" s="141">
        <v>1470000</v>
      </c>
      <c r="M79" s="27"/>
      <c r="N79" s="141">
        <v>1470000</v>
      </c>
    </row>
    <row r="80" spans="1:19" s="22" customFormat="1" ht="24.75" customHeight="1" thickTop="1">
      <c r="A80" s="78"/>
      <c r="B80" s="22" t="s">
        <v>18</v>
      </c>
      <c r="C80" s="44"/>
      <c r="F80" s="207"/>
      <c r="G80" s="30"/>
      <c r="H80" s="29">
        <v>1417564</v>
      </c>
      <c r="I80" s="27"/>
      <c r="J80" s="29">
        <v>1417564</v>
      </c>
      <c r="K80" s="27"/>
      <c r="L80" s="29">
        <v>1417564</v>
      </c>
      <c r="M80" s="29"/>
      <c r="N80" s="29">
        <v>1417564</v>
      </c>
    </row>
    <row r="81" spans="1:18" s="22" customFormat="1" ht="24.75" customHeight="1">
      <c r="A81" s="102" t="s">
        <v>20</v>
      </c>
      <c r="B81" s="211"/>
      <c r="C81" s="43"/>
      <c r="F81" s="207"/>
      <c r="G81" s="30"/>
      <c r="H81" s="29">
        <v>-285000</v>
      </c>
      <c r="I81" s="27"/>
      <c r="J81" s="29">
        <v>-285000</v>
      </c>
      <c r="K81" s="27"/>
      <c r="L81" s="29">
        <v>-285000</v>
      </c>
      <c r="M81" s="29"/>
      <c r="N81" s="29">
        <v>-285000</v>
      </c>
    </row>
    <row r="82" spans="1:18" s="22" customFormat="1" ht="24.75" customHeight="1">
      <c r="A82" s="78" t="s">
        <v>21</v>
      </c>
      <c r="B82" s="211"/>
      <c r="C82" s="43"/>
      <c r="F82" s="207"/>
      <c r="H82" s="142">
        <v>-649178</v>
      </c>
      <c r="I82" s="142"/>
      <c r="J82" s="142">
        <v>-681534</v>
      </c>
      <c r="K82" s="142"/>
      <c r="L82" s="142">
        <v>-644574</v>
      </c>
      <c r="M82" s="27"/>
      <c r="N82" s="27">
        <v>-712985</v>
      </c>
    </row>
    <row r="83" spans="1:18" s="26" customFormat="1" ht="23.25" customHeight="1">
      <c r="A83" s="96" t="s">
        <v>153</v>
      </c>
      <c r="F83" s="45"/>
      <c r="G83" s="210"/>
      <c r="H83" s="107">
        <f>SUM(H80:H82)</f>
        <v>483386</v>
      </c>
      <c r="I83" s="31"/>
      <c r="J83" s="107">
        <f>SUM(J80:J82)</f>
        <v>451030</v>
      </c>
      <c r="K83" s="31"/>
      <c r="L83" s="107">
        <f>SUM(L80:L82)</f>
        <v>487990</v>
      </c>
      <c r="M83" s="31"/>
      <c r="N83" s="107">
        <f>SUM(N80:N82)</f>
        <v>419579</v>
      </c>
    </row>
    <row r="84" spans="1:18" s="22" customFormat="1" ht="24.75" customHeight="1">
      <c r="A84" s="78" t="s">
        <v>22</v>
      </c>
      <c r="F84" s="212"/>
      <c r="G84" s="206"/>
      <c r="H84" s="139">
        <v>-557</v>
      </c>
      <c r="I84" s="27"/>
      <c r="J84" s="139">
        <v>-529</v>
      </c>
      <c r="K84" s="27"/>
      <c r="L84" s="25">
        <v>0</v>
      </c>
      <c r="M84" s="27"/>
      <c r="N84" s="25">
        <v>0</v>
      </c>
    </row>
    <row r="85" spans="1:18" s="22" customFormat="1" ht="24.75" customHeight="1">
      <c r="A85" s="103" t="s">
        <v>75</v>
      </c>
      <c r="F85" s="212"/>
      <c r="G85" s="206"/>
      <c r="H85" s="108">
        <f>SUM(H83:H84)</f>
        <v>482829</v>
      </c>
      <c r="I85" s="27"/>
      <c r="J85" s="108">
        <f>SUM(J83:J84)</f>
        <v>450501</v>
      </c>
      <c r="K85" s="27"/>
      <c r="L85" s="108">
        <f>SUM(L83:L84)</f>
        <v>487990</v>
      </c>
      <c r="M85" s="27"/>
      <c r="N85" s="108">
        <f>SUM(N83:N84)</f>
        <v>419579</v>
      </c>
      <c r="O85" s="42"/>
      <c r="P85" s="42"/>
    </row>
    <row r="86" spans="1:18" s="22" customFormat="1" ht="3.75" customHeight="1">
      <c r="A86" s="46"/>
      <c r="F86" s="212"/>
      <c r="G86" s="206"/>
      <c r="H86" s="100"/>
      <c r="I86" s="27"/>
      <c r="J86" s="100"/>
      <c r="K86" s="27"/>
      <c r="L86" s="100"/>
      <c r="M86" s="27"/>
      <c r="N86" s="100"/>
      <c r="O86" s="42"/>
      <c r="P86" s="42"/>
    </row>
    <row r="87" spans="1:18" s="35" customFormat="1" ht="24" customHeight="1" thickBot="1">
      <c r="A87" s="26" t="s">
        <v>64</v>
      </c>
      <c r="F87" s="34"/>
      <c r="H87" s="101">
        <f>H66+H85</f>
        <v>664442</v>
      </c>
      <c r="I87" s="100"/>
      <c r="J87" s="101">
        <f>J66+J85</f>
        <v>642870</v>
      </c>
      <c r="K87" s="100"/>
      <c r="L87" s="101">
        <f>L66+L85</f>
        <v>667650</v>
      </c>
      <c r="M87" s="100"/>
      <c r="N87" s="101">
        <f>N66+N85</f>
        <v>600405</v>
      </c>
      <c r="O87" s="158"/>
      <c r="P87" s="158"/>
      <c r="Q87" s="158"/>
      <c r="R87" s="17"/>
    </row>
    <row r="88" spans="1:18" s="2" customFormat="1" ht="24" customHeight="1" thickTop="1">
      <c r="A88" s="124" t="s">
        <v>55</v>
      </c>
      <c r="B88" s="112"/>
      <c r="C88" s="112"/>
      <c r="D88" s="112"/>
      <c r="E88" s="112"/>
      <c r="F88" s="59"/>
      <c r="G88" s="125"/>
      <c r="H88" s="125"/>
      <c r="I88" s="112"/>
      <c r="J88" s="112"/>
      <c r="K88" s="112"/>
      <c r="L88" s="112"/>
      <c r="M88" s="112"/>
      <c r="N88" s="47"/>
    </row>
    <row r="89" spans="1:18" s="2" customFormat="1" ht="24" customHeight="1">
      <c r="A89" s="112" t="s">
        <v>80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47"/>
    </row>
    <row r="90" spans="1:18" s="208" customFormat="1" ht="22.5" customHeight="1">
      <c r="F90" s="30"/>
      <c r="G90" s="30"/>
      <c r="H90" s="218" t="s">
        <v>65</v>
      </c>
      <c r="I90" s="218"/>
      <c r="J90" s="218"/>
      <c r="K90" s="20"/>
      <c r="L90" s="218" t="s">
        <v>66</v>
      </c>
      <c r="M90" s="218"/>
      <c r="N90" s="218"/>
    </row>
    <row r="91" spans="1:18" s="22" customFormat="1" ht="22.5" customHeight="1">
      <c r="F91" s="30"/>
      <c r="G91" s="30"/>
      <c r="H91" s="215" t="s">
        <v>67</v>
      </c>
      <c r="I91" s="215"/>
      <c r="J91" s="215"/>
      <c r="K91" s="210"/>
      <c r="L91" s="215" t="s">
        <v>68</v>
      </c>
      <c r="M91" s="215"/>
      <c r="N91" s="215"/>
    </row>
    <row r="92" spans="1:18" s="22" customFormat="1" ht="22.5" customHeight="1">
      <c r="F92" s="30"/>
      <c r="G92" s="30"/>
      <c r="H92" s="216" t="s">
        <v>69</v>
      </c>
      <c r="I92" s="216"/>
      <c r="J92" s="216"/>
      <c r="K92" s="210"/>
      <c r="L92" s="216" t="s">
        <v>69</v>
      </c>
      <c r="M92" s="216"/>
      <c r="N92" s="216"/>
    </row>
    <row r="93" spans="1:18" s="22" customFormat="1" ht="22.5" customHeight="1">
      <c r="F93" s="30"/>
      <c r="G93" s="30"/>
      <c r="H93" s="216" t="s">
        <v>191</v>
      </c>
      <c r="I93" s="216"/>
      <c r="J93" s="216"/>
      <c r="K93" s="210"/>
      <c r="L93" s="216" t="s">
        <v>191</v>
      </c>
      <c r="M93" s="216"/>
      <c r="N93" s="216"/>
    </row>
    <row r="94" spans="1:18" s="22" customFormat="1" ht="22.5" customHeight="1">
      <c r="F94" s="207" t="s">
        <v>0</v>
      </c>
      <c r="G94" s="207"/>
      <c r="H94" s="206">
        <v>2021</v>
      </c>
      <c r="I94" s="95"/>
      <c r="J94" s="206">
        <v>2020</v>
      </c>
      <c r="K94" s="95"/>
      <c r="L94" s="206">
        <v>2021</v>
      </c>
      <c r="M94" s="95"/>
      <c r="N94" s="206">
        <v>2020</v>
      </c>
    </row>
    <row r="95" spans="1:18" s="22" customFormat="1" ht="22.5" customHeight="1">
      <c r="F95" s="207"/>
      <c r="G95" s="207"/>
      <c r="H95" s="214" t="s">
        <v>63</v>
      </c>
      <c r="I95" s="214"/>
      <c r="J95" s="214"/>
      <c r="K95" s="214"/>
      <c r="L95" s="214"/>
      <c r="M95" s="214"/>
      <c r="N95" s="214"/>
    </row>
    <row r="96" spans="1:18" s="22" customFormat="1" ht="22.5" customHeight="1">
      <c r="A96" s="97" t="s">
        <v>23</v>
      </c>
      <c r="F96" s="207"/>
      <c r="G96" s="30"/>
      <c r="H96" s="30"/>
      <c r="J96" s="30"/>
      <c r="L96" s="42"/>
      <c r="M96" s="42"/>
      <c r="N96" s="42"/>
    </row>
    <row r="97" spans="1:14" s="22" customFormat="1" ht="22.5" customHeight="1">
      <c r="A97" s="102" t="s">
        <v>83</v>
      </c>
      <c r="F97" s="184"/>
      <c r="G97" s="30"/>
      <c r="H97" s="48">
        <v>27015</v>
      </c>
      <c r="I97" s="48"/>
      <c r="J97" s="48">
        <v>9877</v>
      </c>
      <c r="K97" s="48"/>
      <c r="L97" s="48">
        <v>0</v>
      </c>
      <c r="M97" s="48"/>
      <c r="N97" s="48">
        <v>0</v>
      </c>
    </row>
    <row r="98" spans="1:14" s="22" customFormat="1" ht="22.5" customHeight="1">
      <c r="A98" s="102" t="s">
        <v>92</v>
      </c>
      <c r="F98" s="184">
        <v>5</v>
      </c>
      <c r="G98" s="30"/>
      <c r="H98" s="48">
        <v>43691</v>
      </c>
      <c r="I98" s="48"/>
      <c r="J98" s="48">
        <v>31574</v>
      </c>
      <c r="K98" s="48"/>
      <c r="L98" s="48">
        <v>44044</v>
      </c>
      <c r="M98" s="48"/>
      <c r="N98" s="48">
        <v>32596</v>
      </c>
    </row>
    <row r="99" spans="1:14" s="22" customFormat="1" ht="22.5" customHeight="1">
      <c r="A99" s="102" t="s">
        <v>106</v>
      </c>
      <c r="F99" s="184">
        <v>5</v>
      </c>
      <c r="G99" s="30"/>
      <c r="H99" s="48">
        <v>2939</v>
      </c>
      <c r="I99" s="48"/>
      <c r="J99" s="48">
        <v>997</v>
      </c>
      <c r="K99" s="48"/>
      <c r="L99" s="48">
        <v>2993</v>
      </c>
      <c r="M99" s="48"/>
      <c r="N99" s="48">
        <v>1780</v>
      </c>
    </row>
    <row r="100" spans="1:14" s="22" customFormat="1" ht="22.5" customHeight="1">
      <c r="A100" s="102" t="s">
        <v>204</v>
      </c>
      <c r="F100" s="184"/>
      <c r="G100" s="30"/>
      <c r="H100" s="48"/>
      <c r="I100" s="48"/>
      <c r="J100" s="48"/>
      <c r="K100" s="48"/>
      <c r="L100" s="48"/>
      <c r="M100" s="48"/>
      <c r="N100" s="48"/>
    </row>
    <row r="101" spans="1:14" s="22" customFormat="1" ht="22.5" customHeight="1">
      <c r="A101" s="102"/>
      <c r="B101" s="22" t="s">
        <v>205</v>
      </c>
      <c r="F101" s="184" t="s">
        <v>198</v>
      </c>
      <c r="G101" s="30"/>
      <c r="H101" s="48">
        <v>9802</v>
      </c>
      <c r="I101" s="48"/>
      <c r="J101" s="48">
        <v>0</v>
      </c>
      <c r="K101" s="48"/>
      <c r="L101" s="48">
        <v>9802</v>
      </c>
      <c r="M101" s="48"/>
      <c r="N101" s="48">
        <v>0</v>
      </c>
    </row>
    <row r="102" spans="1:14" s="22" customFormat="1" ht="22.5" customHeight="1">
      <c r="A102" s="102" t="s">
        <v>51</v>
      </c>
      <c r="F102" s="184"/>
      <c r="G102" s="30"/>
      <c r="H102" s="48">
        <v>825</v>
      </c>
      <c r="I102" s="48"/>
      <c r="J102" s="48">
        <v>325</v>
      </c>
      <c r="K102" s="48"/>
      <c r="L102" s="48">
        <v>816</v>
      </c>
      <c r="M102" s="48"/>
      <c r="N102" s="48">
        <v>313</v>
      </c>
    </row>
    <row r="103" spans="1:14" s="22" customFormat="1" ht="22.5" customHeight="1">
      <c r="A103" s="58" t="s">
        <v>52</v>
      </c>
      <c r="F103" s="184"/>
      <c r="G103" s="30"/>
      <c r="H103" s="50">
        <f>SUM(H97:H102)</f>
        <v>84272</v>
      </c>
      <c r="I103" s="48"/>
      <c r="J103" s="50">
        <f>SUM(J97:J102)</f>
        <v>42773</v>
      </c>
      <c r="K103" s="48"/>
      <c r="L103" s="50">
        <f>SUM(L97:L102)</f>
        <v>57655</v>
      </c>
      <c r="M103" s="48"/>
      <c r="N103" s="50">
        <f>SUM(N97:N102)</f>
        <v>34689</v>
      </c>
    </row>
    <row r="104" spans="1:14" s="26" customFormat="1" ht="16.5" customHeight="1">
      <c r="A104" s="41"/>
      <c r="F104" s="185"/>
      <c r="H104" s="53"/>
      <c r="I104" s="31"/>
      <c r="J104" s="53"/>
      <c r="K104" s="31"/>
      <c r="L104" s="53"/>
      <c r="M104" s="31"/>
      <c r="N104" s="53"/>
    </row>
    <row r="105" spans="1:14" s="26" customFormat="1" ht="22.5" customHeight="1">
      <c r="A105" s="174" t="s">
        <v>50</v>
      </c>
      <c r="F105" s="185"/>
      <c r="H105" s="51"/>
      <c r="I105" s="32"/>
      <c r="J105" s="51"/>
      <c r="K105" s="32"/>
      <c r="L105" s="51"/>
      <c r="M105" s="32"/>
      <c r="N105" s="51"/>
    </row>
    <row r="106" spans="1:14" s="22" customFormat="1" ht="22.5" customHeight="1">
      <c r="A106" s="102" t="s">
        <v>56</v>
      </c>
      <c r="F106" s="184">
        <v>5</v>
      </c>
      <c r="H106" s="48">
        <v>45272</v>
      </c>
      <c r="I106" s="27"/>
      <c r="J106" s="48">
        <v>37646</v>
      </c>
      <c r="K106" s="48"/>
      <c r="L106" s="48">
        <v>35199</v>
      </c>
      <c r="M106" s="48"/>
      <c r="N106" s="48">
        <v>30946</v>
      </c>
    </row>
    <row r="107" spans="1:14" s="22" customFormat="1" ht="22.5" customHeight="1">
      <c r="A107" s="102" t="s">
        <v>84</v>
      </c>
      <c r="F107" s="184"/>
      <c r="H107" s="48">
        <v>2058</v>
      </c>
      <c r="I107" s="27"/>
      <c r="J107" s="48">
        <v>2240</v>
      </c>
      <c r="K107" s="48"/>
      <c r="L107" s="48">
        <v>1956</v>
      </c>
      <c r="M107" s="48"/>
      <c r="N107" s="48">
        <v>2206</v>
      </c>
    </row>
    <row r="108" spans="1:14" s="22" customFormat="1" ht="22.5" customHeight="1">
      <c r="A108" s="102" t="s">
        <v>46</v>
      </c>
      <c r="F108" s="184">
        <v>5</v>
      </c>
      <c r="G108" s="30"/>
      <c r="H108" s="48">
        <v>12868</v>
      </c>
      <c r="I108" s="48"/>
      <c r="J108" s="48">
        <v>11565</v>
      </c>
      <c r="K108" s="48"/>
      <c r="L108" s="48">
        <v>10783</v>
      </c>
      <c r="M108" s="48"/>
      <c r="N108" s="48">
        <v>9674</v>
      </c>
    </row>
    <row r="109" spans="1:14" s="22" customFormat="1" ht="22.5" customHeight="1">
      <c r="A109" s="102" t="s">
        <v>79</v>
      </c>
      <c r="F109" s="184">
        <v>24</v>
      </c>
      <c r="G109" s="30"/>
      <c r="H109" s="52">
        <v>11699</v>
      </c>
      <c r="I109" s="48"/>
      <c r="J109" s="52">
        <v>99</v>
      </c>
      <c r="K109" s="48"/>
      <c r="L109" s="52">
        <v>11699</v>
      </c>
      <c r="M109" s="48"/>
      <c r="N109" s="52">
        <v>99</v>
      </c>
    </row>
    <row r="110" spans="1:14" s="22" customFormat="1" ht="22.5" customHeight="1">
      <c r="A110" s="58" t="s">
        <v>24</v>
      </c>
      <c r="F110" s="184"/>
      <c r="G110" s="30"/>
      <c r="H110" s="50">
        <f>SUM(H106:H109)</f>
        <v>71897</v>
      </c>
      <c r="I110" s="48"/>
      <c r="J110" s="50">
        <f>SUM(J106:J109)</f>
        <v>51550</v>
      </c>
      <c r="K110" s="48"/>
      <c r="L110" s="50">
        <f>SUM(L106:L109)</f>
        <v>59637</v>
      </c>
      <c r="M110" s="48"/>
      <c r="N110" s="50">
        <f>SUM(N106:N109)</f>
        <v>42925</v>
      </c>
    </row>
    <row r="111" spans="1:14" s="26" customFormat="1" ht="22.5" customHeight="1">
      <c r="A111" s="58" t="s">
        <v>164</v>
      </c>
      <c r="F111" s="185"/>
      <c r="G111" s="209"/>
      <c r="H111" s="51">
        <f>H103-H110</f>
        <v>12375</v>
      </c>
      <c r="I111" s="51"/>
      <c r="J111" s="51">
        <f>J103-J110</f>
        <v>-8777</v>
      </c>
      <c r="K111" s="51"/>
      <c r="L111" s="51">
        <f>L103-L110</f>
        <v>-1982</v>
      </c>
      <c r="M111" s="51"/>
      <c r="N111" s="51">
        <f>N103-N110</f>
        <v>-8236</v>
      </c>
    </row>
    <row r="112" spans="1:14" s="26" customFormat="1" ht="22.5" customHeight="1">
      <c r="A112" s="102" t="s">
        <v>110</v>
      </c>
      <c r="F112" s="184">
        <v>5</v>
      </c>
      <c r="G112" s="209"/>
      <c r="H112" s="48">
        <v>48</v>
      </c>
      <c r="I112" s="32"/>
      <c r="J112" s="48">
        <v>13</v>
      </c>
      <c r="K112" s="32"/>
      <c r="L112" s="48">
        <v>49</v>
      </c>
      <c r="M112" s="32"/>
      <c r="N112" s="48">
        <v>92</v>
      </c>
    </row>
    <row r="113" spans="1:14" s="22" customFormat="1" ht="22.5" customHeight="1">
      <c r="A113" s="102" t="s">
        <v>25</v>
      </c>
      <c r="F113" s="184">
        <v>5</v>
      </c>
      <c r="G113" s="30"/>
      <c r="H113" s="48">
        <v>58</v>
      </c>
      <c r="I113" s="48"/>
      <c r="J113" s="48">
        <v>62</v>
      </c>
      <c r="K113" s="48"/>
      <c r="L113" s="48">
        <v>87</v>
      </c>
      <c r="M113" s="48"/>
      <c r="N113" s="48">
        <v>62</v>
      </c>
    </row>
    <row r="114" spans="1:14" s="22" customFormat="1" ht="22.5" customHeight="1">
      <c r="A114" s="102" t="s">
        <v>208</v>
      </c>
      <c r="F114" s="184"/>
      <c r="G114" s="30"/>
      <c r="H114" s="48"/>
      <c r="I114" s="48"/>
      <c r="J114" s="48"/>
      <c r="K114" s="48"/>
      <c r="L114" s="48"/>
      <c r="M114" s="48"/>
      <c r="N114" s="48"/>
    </row>
    <row r="115" spans="1:14" s="22" customFormat="1" ht="22.5" customHeight="1">
      <c r="B115" s="102" t="s">
        <v>207</v>
      </c>
      <c r="F115" s="184">
        <v>10</v>
      </c>
      <c r="G115" s="30"/>
      <c r="H115" s="48">
        <v>0</v>
      </c>
      <c r="I115" s="48"/>
      <c r="J115" s="48">
        <v>0</v>
      </c>
      <c r="K115" s="48"/>
      <c r="L115" s="48">
        <v>67032</v>
      </c>
      <c r="M115" s="48"/>
      <c r="N115" s="48">
        <v>0</v>
      </c>
    </row>
    <row r="116" spans="1:14" s="22" customFormat="1" ht="22.5" customHeight="1">
      <c r="A116" s="102" t="s">
        <v>200</v>
      </c>
      <c r="F116" s="184"/>
      <c r="G116" s="30"/>
      <c r="H116" s="48">
        <v>0</v>
      </c>
      <c r="I116" s="48"/>
      <c r="J116" s="48">
        <v>64</v>
      </c>
      <c r="K116" s="48"/>
      <c r="L116" s="48">
        <v>0</v>
      </c>
      <c r="M116" s="48"/>
      <c r="N116" s="48">
        <v>64</v>
      </c>
    </row>
    <row r="117" spans="1:14" s="22" customFormat="1" ht="22.5" customHeight="1">
      <c r="A117" s="102" t="s">
        <v>201</v>
      </c>
      <c r="F117" s="184"/>
      <c r="G117" s="30"/>
      <c r="H117" s="48"/>
      <c r="I117" s="48"/>
      <c r="J117" s="48"/>
      <c r="K117" s="48"/>
      <c r="L117" s="48"/>
      <c r="M117" s="48"/>
      <c r="N117" s="48"/>
    </row>
    <row r="118" spans="1:14" s="22" customFormat="1" ht="22.5" customHeight="1">
      <c r="A118" s="102"/>
      <c r="B118" s="102" t="s">
        <v>199</v>
      </c>
      <c r="F118" s="184" t="s">
        <v>175</v>
      </c>
      <c r="G118" s="30"/>
      <c r="H118" s="48">
        <v>200</v>
      </c>
      <c r="I118" s="48"/>
      <c r="J118" s="48">
        <v>585</v>
      </c>
      <c r="K118" s="48"/>
      <c r="L118" s="48">
        <v>163</v>
      </c>
      <c r="M118" s="48"/>
      <c r="N118" s="48">
        <v>1119</v>
      </c>
    </row>
    <row r="119" spans="1:14" s="26" customFormat="1" ht="22.5" customHeight="1">
      <c r="A119" s="58" t="s">
        <v>76</v>
      </c>
      <c r="F119" s="184"/>
      <c r="G119" s="209"/>
      <c r="H119" s="53">
        <f>H111+H112-H113+H116+H118+H115</f>
        <v>12565</v>
      </c>
      <c r="I119" s="51"/>
      <c r="J119" s="53">
        <f>J111+J112-J113+J116+J118+J115</f>
        <v>-8177</v>
      </c>
      <c r="K119" s="51"/>
      <c r="L119" s="53">
        <f>L111+L112-L113+L116+L118+L115</f>
        <v>65175</v>
      </c>
      <c r="M119" s="51"/>
      <c r="N119" s="53">
        <f>N111+N112-N113+N116+N118+N115</f>
        <v>-7023</v>
      </c>
    </row>
    <row r="120" spans="1:14" s="26" customFormat="1" ht="22.5" customHeight="1">
      <c r="A120" s="102" t="s">
        <v>132</v>
      </c>
      <c r="F120" s="186">
        <v>18</v>
      </c>
      <c r="G120" s="209"/>
      <c r="H120" s="52">
        <v>3407</v>
      </c>
      <c r="I120" s="27"/>
      <c r="J120" s="52">
        <v>0</v>
      </c>
      <c r="K120" s="27"/>
      <c r="L120" s="52">
        <v>695</v>
      </c>
      <c r="M120" s="27"/>
      <c r="N120" s="52">
        <v>0</v>
      </c>
    </row>
    <row r="121" spans="1:14" s="26" customFormat="1" ht="22.5" customHeight="1">
      <c r="A121" s="58" t="s">
        <v>77</v>
      </c>
      <c r="F121" s="184"/>
      <c r="G121" s="209"/>
      <c r="H121" s="53">
        <f>H119-H120</f>
        <v>9158</v>
      </c>
      <c r="I121" s="27"/>
      <c r="J121" s="53">
        <f>J119-J120</f>
        <v>-8177</v>
      </c>
      <c r="K121" s="27"/>
      <c r="L121" s="53">
        <f>L119-L120</f>
        <v>64480</v>
      </c>
      <c r="M121" s="27"/>
      <c r="N121" s="53">
        <f>N119-N120</f>
        <v>-7023</v>
      </c>
    </row>
    <row r="122" spans="1:14" s="26" customFormat="1" ht="22.5" customHeight="1">
      <c r="A122" s="58" t="s">
        <v>140</v>
      </c>
      <c r="F122" s="184"/>
      <c r="G122" s="209"/>
      <c r="H122" s="51"/>
      <c r="I122" s="27"/>
      <c r="J122" s="51"/>
      <c r="K122" s="27"/>
      <c r="L122" s="51"/>
      <c r="M122" s="27"/>
      <c r="N122" s="51"/>
    </row>
    <row r="123" spans="1:14" s="22" customFormat="1" ht="22.5" customHeight="1">
      <c r="A123" s="102" t="s">
        <v>141</v>
      </c>
      <c r="F123" s="184"/>
      <c r="G123" s="30"/>
      <c r="H123" s="48">
        <v>0</v>
      </c>
      <c r="I123" s="27"/>
      <c r="J123" s="48">
        <v>0</v>
      </c>
      <c r="K123" s="48"/>
      <c r="L123" s="48">
        <v>0</v>
      </c>
      <c r="M123" s="48"/>
      <c r="N123" s="48">
        <v>0</v>
      </c>
    </row>
    <row r="124" spans="1:14" s="26" customFormat="1" ht="22.5" customHeight="1" thickBot="1">
      <c r="A124" s="58" t="s">
        <v>142</v>
      </c>
      <c r="F124" s="184"/>
      <c r="G124" s="209"/>
      <c r="H124" s="54">
        <f>SUM(H121:H123)</f>
        <v>9158</v>
      </c>
      <c r="I124" s="27"/>
      <c r="J124" s="54">
        <f>SUM(J121:J123)</f>
        <v>-8177</v>
      </c>
      <c r="K124" s="27"/>
      <c r="L124" s="54">
        <f>SUM(L121:L123)</f>
        <v>64480</v>
      </c>
      <c r="M124" s="27"/>
      <c r="N124" s="54">
        <f>SUM(N121:N123)</f>
        <v>-7023</v>
      </c>
    </row>
    <row r="125" spans="1:14" s="26" customFormat="1" ht="13.5" hidden="1" customHeight="1" thickTop="1">
      <c r="A125" s="58"/>
      <c r="F125" s="184"/>
      <c r="G125" s="209"/>
      <c r="H125" s="51"/>
      <c r="I125" s="27"/>
      <c r="J125" s="51"/>
      <c r="K125" s="27"/>
      <c r="L125" s="51"/>
      <c r="M125" s="27"/>
      <c r="N125" s="51"/>
    </row>
    <row r="126" spans="1:14" s="2" customFormat="1" ht="24" customHeight="1" thickTop="1">
      <c r="A126" s="124" t="s">
        <v>55</v>
      </c>
      <c r="B126" s="112"/>
      <c r="C126" s="112"/>
      <c r="D126" s="112"/>
      <c r="E126" s="112"/>
      <c r="F126" s="59"/>
      <c r="G126" s="125"/>
      <c r="H126" s="125"/>
      <c r="I126" s="112"/>
      <c r="J126" s="112"/>
      <c r="K126" s="112"/>
      <c r="L126" s="112"/>
      <c r="M126" s="112"/>
      <c r="N126" s="47"/>
    </row>
    <row r="127" spans="1:14" s="2" customFormat="1" ht="24" customHeight="1">
      <c r="A127" s="112" t="s">
        <v>80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47"/>
    </row>
    <row r="128" spans="1:14" s="2" customFormat="1" ht="6" customHeight="1">
      <c r="A128" s="217"/>
      <c r="B128" s="217"/>
      <c r="C128" s="217"/>
      <c r="D128" s="217"/>
      <c r="E128" s="217"/>
      <c r="F128" s="217"/>
      <c r="G128" s="217"/>
      <c r="H128" s="217"/>
      <c r="I128" s="217"/>
      <c r="J128" s="217"/>
      <c r="K128" s="217"/>
      <c r="L128" s="217"/>
      <c r="M128" s="217"/>
      <c r="N128" s="18"/>
    </row>
    <row r="129" spans="1:14" s="208" customFormat="1" ht="22.5" customHeight="1">
      <c r="F129" s="30"/>
      <c r="G129" s="30"/>
      <c r="H129" s="218" t="s">
        <v>65</v>
      </c>
      <c r="I129" s="218"/>
      <c r="J129" s="218"/>
      <c r="K129" s="20"/>
      <c r="L129" s="218" t="s">
        <v>66</v>
      </c>
      <c r="M129" s="218"/>
      <c r="N129" s="218"/>
    </row>
    <row r="130" spans="1:14" s="22" customFormat="1" ht="22.5" customHeight="1">
      <c r="F130" s="30"/>
      <c r="G130" s="30"/>
      <c r="H130" s="215" t="s">
        <v>67</v>
      </c>
      <c r="I130" s="215"/>
      <c r="J130" s="215"/>
      <c r="K130" s="210"/>
      <c r="L130" s="215" t="s">
        <v>68</v>
      </c>
      <c r="M130" s="215"/>
      <c r="N130" s="215"/>
    </row>
    <row r="131" spans="1:14" s="22" customFormat="1" ht="22.5" customHeight="1">
      <c r="F131" s="30"/>
      <c r="G131" s="30"/>
      <c r="H131" s="216" t="s">
        <v>69</v>
      </c>
      <c r="I131" s="216"/>
      <c r="J131" s="216"/>
      <c r="K131" s="210"/>
      <c r="L131" s="216" t="s">
        <v>69</v>
      </c>
      <c r="M131" s="216"/>
      <c r="N131" s="216"/>
    </row>
    <row r="132" spans="1:14" s="22" customFormat="1" ht="22.5" customHeight="1">
      <c r="F132" s="30"/>
      <c r="G132" s="30"/>
      <c r="H132" s="216" t="s">
        <v>191</v>
      </c>
      <c r="I132" s="216"/>
      <c r="J132" s="216"/>
      <c r="K132" s="210"/>
      <c r="L132" s="216" t="s">
        <v>191</v>
      </c>
      <c r="M132" s="216"/>
      <c r="N132" s="216"/>
    </row>
    <row r="133" spans="1:14" s="22" customFormat="1" ht="22.5" customHeight="1">
      <c r="F133" s="207" t="s">
        <v>0</v>
      </c>
      <c r="G133" s="207"/>
      <c r="H133" s="206">
        <v>2021</v>
      </c>
      <c r="I133" s="95"/>
      <c r="J133" s="206">
        <v>2020</v>
      </c>
      <c r="K133" s="95"/>
      <c r="L133" s="206">
        <v>2021</v>
      </c>
      <c r="M133" s="95"/>
      <c r="N133" s="206">
        <v>2020</v>
      </c>
    </row>
    <row r="134" spans="1:14" s="22" customFormat="1" ht="21.75" customHeight="1">
      <c r="F134" s="207"/>
      <c r="G134" s="207"/>
      <c r="H134" s="214" t="s">
        <v>63</v>
      </c>
      <c r="I134" s="214"/>
      <c r="J134" s="214"/>
      <c r="K134" s="214"/>
      <c r="L134" s="214"/>
      <c r="M134" s="214"/>
      <c r="N134" s="214"/>
    </row>
    <row r="135" spans="1:14" s="26" customFormat="1" ht="21.75" hidden="1" customHeight="1">
      <c r="A135" s="26" t="s">
        <v>165</v>
      </c>
      <c r="F135" s="49"/>
      <c r="G135" s="49"/>
      <c r="H135" s="49"/>
      <c r="I135" s="49"/>
      <c r="J135" s="49"/>
      <c r="K135" s="49"/>
      <c r="L135" s="49"/>
      <c r="M135" s="49"/>
      <c r="N135" s="49"/>
    </row>
    <row r="136" spans="1:14" s="26" customFormat="1" ht="21.75" hidden="1" customHeight="1">
      <c r="A136" s="26" t="s">
        <v>166</v>
      </c>
      <c r="F136" s="49"/>
      <c r="G136" s="49"/>
      <c r="H136" s="49"/>
      <c r="I136" s="49"/>
      <c r="J136" s="49"/>
      <c r="K136" s="49"/>
      <c r="L136" s="49"/>
      <c r="M136" s="49"/>
      <c r="N136" s="48"/>
    </row>
    <row r="137" spans="1:14" s="22" customFormat="1" ht="21.75" hidden="1" customHeight="1">
      <c r="A137" s="22" t="s">
        <v>167</v>
      </c>
      <c r="F137" s="207">
        <v>22</v>
      </c>
      <c r="G137" s="207"/>
      <c r="H137" s="48">
        <v>0</v>
      </c>
      <c r="I137" s="207"/>
      <c r="J137" s="48">
        <v>0</v>
      </c>
      <c r="K137" s="207"/>
      <c r="L137" s="48">
        <v>0</v>
      </c>
      <c r="M137" s="207"/>
      <c r="N137" s="48">
        <v>0</v>
      </c>
    </row>
    <row r="138" spans="1:14" s="22" customFormat="1" ht="21.75" hidden="1" customHeight="1">
      <c r="A138" s="22" t="s">
        <v>168</v>
      </c>
      <c r="F138" s="207"/>
      <c r="G138" s="207"/>
      <c r="H138" s="52">
        <v>0</v>
      </c>
      <c r="I138" s="207"/>
      <c r="J138" s="52">
        <v>0</v>
      </c>
      <c r="K138" s="207"/>
      <c r="L138" s="52">
        <v>0</v>
      </c>
      <c r="M138" s="207"/>
      <c r="N138" s="52">
        <v>0</v>
      </c>
    </row>
    <row r="139" spans="1:14" s="26" customFormat="1" ht="21.75" hidden="1" customHeight="1">
      <c r="A139" s="26" t="s">
        <v>169</v>
      </c>
      <c r="F139" s="49"/>
      <c r="G139" s="49"/>
      <c r="H139" s="48"/>
      <c r="I139" s="49"/>
      <c r="J139" s="48"/>
      <c r="K139" s="49"/>
      <c r="L139" s="48"/>
      <c r="M139" s="49"/>
      <c r="N139" s="48"/>
    </row>
    <row r="140" spans="1:14" s="26" customFormat="1" ht="21.75" hidden="1" customHeight="1">
      <c r="B140" s="26" t="s">
        <v>170</v>
      </c>
      <c r="F140" s="49"/>
      <c r="G140" s="49"/>
      <c r="H140" s="52">
        <v>0</v>
      </c>
      <c r="I140" s="49"/>
      <c r="J140" s="52">
        <v>0</v>
      </c>
      <c r="K140" s="49"/>
      <c r="L140" s="52">
        <v>0</v>
      </c>
      <c r="M140" s="49"/>
      <c r="N140" s="52">
        <v>0</v>
      </c>
    </row>
    <row r="141" spans="1:14" s="26" customFormat="1" ht="21.75" hidden="1" customHeight="1" thickBot="1">
      <c r="A141" s="26" t="s">
        <v>171</v>
      </c>
      <c r="F141" s="49"/>
      <c r="G141" s="49"/>
      <c r="H141" s="54">
        <f>H124+H140</f>
        <v>9158</v>
      </c>
      <c r="I141" s="49"/>
      <c r="J141" s="54">
        <f>J124+J140</f>
        <v>-8177</v>
      </c>
      <c r="K141" s="49"/>
      <c r="L141" s="54">
        <f>L124+L140</f>
        <v>64480</v>
      </c>
      <c r="M141" s="49"/>
      <c r="N141" s="54">
        <f>N124+N140</f>
        <v>-7023</v>
      </c>
    </row>
    <row r="142" spans="1:14" s="208" customFormat="1" ht="24.75" customHeight="1">
      <c r="A142" s="58" t="s">
        <v>116</v>
      </c>
      <c r="B142" s="78"/>
      <c r="D142" s="78"/>
      <c r="F142" s="21"/>
      <c r="G142" s="211"/>
      <c r="H142" s="109"/>
      <c r="I142" s="110"/>
      <c r="J142" s="109"/>
      <c r="K142" s="110"/>
      <c r="L142" s="110"/>
      <c r="M142" s="110"/>
      <c r="N142" s="110"/>
    </row>
    <row r="143" spans="1:14" s="22" customFormat="1" ht="24.75" customHeight="1">
      <c r="A143" s="41"/>
      <c r="B143" s="211" t="s">
        <v>156</v>
      </c>
      <c r="F143" s="24"/>
      <c r="H143" s="48">
        <v>9170</v>
      </c>
      <c r="I143" s="29"/>
      <c r="J143" s="48">
        <v>-8169</v>
      </c>
      <c r="K143" s="29"/>
      <c r="L143" s="48">
        <v>64480</v>
      </c>
      <c r="M143" s="29"/>
      <c r="N143" s="48">
        <v>-7023</v>
      </c>
    </row>
    <row r="144" spans="1:14" s="22" customFormat="1" ht="24.75" customHeight="1">
      <c r="A144" s="41"/>
      <c r="B144" s="102" t="s">
        <v>47</v>
      </c>
      <c r="F144" s="207"/>
      <c r="G144" s="30"/>
      <c r="H144" s="48">
        <v>-12</v>
      </c>
      <c r="I144" s="29"/>
      <c r="J144" s="48">
        <v>-8</v>
      </c>
      <c r="K144" s="29"/>
      <c r="L144" s="28">
        <v>0</v>
      </c>
      <c r="M144" s="29"/>
      <c r="N144" s="28">
        <v>0</v>
      </c>
    </row>
    <row r="145" spans="1:14" s="22" customFormat="1" ht="24.75" customHeight="1" thickBot="1">
      <c r="A145" s="58" t="s">
        <v>77</v>
      </c>
      <c r="B145" s="96"/>
      <c r="C145" s="58"/>
      <c r="D145" s="96"/>
      <c r="F145" s="207"/>
      <c r="G145" s="30"/>
      <c r="H145" s="54">
        <f>SUM(H143:H144)</f>
        <v>9158</v>
      </c>
      <c r="I145" s="29"/>
      <c r="J145" s="54">
        <f>SUM(J143:J144)</f>
        <v>-8177</v>
      </c>
      <c r="K145" s="29"/>
      <c r="L145" s="54">
        <f>SUM(L143:L144)</f>
        <v>64480</v>
      </c>
      <c r="M145" s="29"/>
      <c r="N145" s="54">
        <f>SUM(N143:N144)</f>
        <v>-7023</v>
      </c>
    </row>
    <row r="146" spans="1:14" s="208" customFormat="1" ht="16.5" customHeight="1" thickTop="1">
      <c r="F146" s="21"/>
      <c r="G146" s="211"/>
      <c r="H146" s="55"/>
      <c r="I146" s="56"/>
      <c r="J146" s="55"/>
      <c r="K146" s="56"/>
      <c r="L146" s="55"/>
      <c r="M146" s="56"/>
      <c r="N146" s="55"/>
    </row>
    <row r="147" spans="1:14" s="22" customFormat="1" ht="24.75" customHeight="1">
      <c r="A147" s="58" t="s">
        <v>143</v>
      </c>
      <c r="F147" s="24"/>
      <c r="H147" s="48"/>
      <c r="I147" s="27"/>
      <c r="J147" s="48"/>
      <c r="K147" s="27"/>
      <c r="L147" s="48"/>
      <c r="M147" s="27"/>
      <c r="N147" s="48"/>
    </row>
    <row r="148" spans="1:14" s="22" customFormat="1" ht="24.75" customHeight="1">
      <c r="A148" s="41"/>
      <c r="B148" s="211" t="s">
        <v>156</v>
      </c>
      <c r="F148" s="207"/>
      <c r="G148" s="30"/>
      <c r="H148" s="48">
        <v>9170</v>
      </c>
      <c r="I148" s="29"/>
      <c r="J148" s="196">
        <v>-8169</v>
      </c>
      <c r="K148" s="29"/>
      <c r="L148" s="48">
        <v>64480</v>
      </c>
      <c r="M148" s="29"/>
      <c r="N148" s="48">
        <v>-7023</v>
      </c>
    </row>
    <row r="149" spans="1:14" s="22" customFormat="1" ht="24.75" customHeight="1">
      <c r="A149" s="41"/>
      <c r="B149" s="211" t="s">
        <v>47</v>
      </c>
      <c r="F149" s="207"/>
      <c r="G149" s="30"/>
      <c r="H149" s="48">
        <v>-12</v>
      </c>
      <c r="I149" s="29"/>
      <c r="J149" s="196">
        <v>-8</v>
      </c>
      <c r="K149" s="29"/>
      <c r="L149" s="28">
        <v>0</v>
      </c>
      <c r="M149" s="29"/>
      <c r="N149" s="28">
        <v>0</v>
      </c>
    </row>
    <row r="150" spans="1:14" s="26" customFormat="1" ht="24.75" customHeight="1" thickBot="1">
      <c r="A150" s="58" t="s">
        <v>142</v>
      </c>
      <c r="F150" s="49"/>
      <c r="G150" s="209"/>
      <c r="H150" s="54">
        <f>SUM(H148:H149)</f>
        <v>9158</v>
      </c>
      <c r="I150" s="31"/>
      <c r="J150" s="54">
        <f>SUM(J148:J149)</f>
        <v>-8177</v>
      </c>
      <c r="K150" s="31"/>
      <c r="L150" s="54">
        <f>SUM(L148:L149)</f>
        <v>64480</v>
      </c>
      <c r="M150" s="31"/>
      <c r="N150" s="54">
        <f>SUM(N148:N149)</f>
        <v>-7023</v>
      </c>
    </row>
    <row r="151" spans="1:14" s="26" customFormat="1" ht="15.75" customHeight="1" thickTop="1">
      <c r="A151" s="58"/>
      <c r="F151" s="49"/>
      <c r="G151" s="209"/>
      <c r="H151" s="51"/>
      <c r="I151" s="31"/>
      <c r="J151" s="51"/>
      <c r="K151" s="31"/>
      <c r="L151" s="51"/>
      <c r="M151" s="31"/>
      <c r="N151" s="51"/>
    </row>
    <row r="152" spans="1:14" s="22" customFormat="1" ht="24.75" customHeight="1">
      <c r="A152" s="58" t="s">
        <v>93</v>
      </c>
      <c r="F152" s="207"/>
      <c r="G152" s="30"/>
    </row>
    <row r="153" spans="1:14" s="22" customFormat="1" ht="24.75" customHeight="1" thickBot="1">
      <c r="A153" s="22" t="s">
        <v>48</v>
      </c>
      <c r="F153" s="184">
        <v>26</v>
      </c>
      <c r="G153" s="30"/>
      <c r="H153" s="197">
        <v>5.0000000000000001E-3</v>
      </c>
      <c r="I153" s="57"/>
      <c r="J153" s="197">
        <v>-4.0000000000000001E-3</v>
      </c>
      <c r="K153" s="57"/>
      <c r="L153" s="197">
        <v>3.2000000000000001E-2</v>
      </c>
      <c r="M153" s="57"/>
      <c r="N153" s="197">
        <v>-3.0000000000000001E-3</v>
      </c>
    </row>
    <row r="154" spans="1:14" s="7" customFormat="1" ht="24" customHeight="1" thickTop="1">
      <c r="A154" s="124" t="s">
        <v>55</v>
      </c>
      <c r="B154" s="112"/>
      <c r="C154" s="112"/>
      <c r="D154" s="112"/>
      <c r="E154" s="112"/>
      <c r="F154" s="59"/>
      <c r="G154" s="125"/>
      <c r="H154" s="125"/>
      <c r="I154" s="112"/>
      <c r="J154" s="112"/>
      <c r="K154" s="112"/>
      <c r="L154" s="112"/>
      <c r="M154" s="112"/>
      <c r="N154" s="47"/>
    </row>
    <row r="155" spans="1:14" s="7" customFormat="1" ht="24" customHeight="1">
      <c r="A155" s="112" t="s">
        <v>80</v>
      </c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47"/>
    </row>
    <row r="156" spans="1:14" s="208" customFormat="1" ht="22.5" customHeight="1">
      <c r="F156" s="30"/>
      <c r="G156" s="30"/>
      <c r="H156" s="218" t="s">
        <v>65</v>
      </c>
      <c r="I156" s="218"/>
      <c r="J156" s="218"/>
      <c r="K156" s="20"/>
      <c r="L156" s="218" t="s">
        <v>66</v>
      </c>
      <c r="M156" s="218"/>
      <c r="N156" s="218"/>
    </row>
    <row r="157" spans="1:14" s="22" customFormat="1" ht="22.5" customHeight="1">
      <c r="F157" s="30"/>
      <c r="G157" s="30"/>
      <c r="H157" s="215" t="s">
        <v>67</v>
      </c>
      <c r="I157" s="215"/>
      <c r="J157" s="215"/>
      <c r="K157" s="210"/>
      <c r="L157" s="215" t="s">
        <v>68</v>
      </c>
      <c r="M157" s="215"/>
      <c r="N157" s="215"/>
    </row>
    <row r="158" spans="1:14" s="22" customFormat="1" ht="22.5" customHeight="1">
      <c r="F158" s="30"/>
      <c r="G158" s="30"/>
      <c r="H158" s="216" t="s">
        <v>192</v>
      </c>
      <c r="I158" s="216"/>
      <c r="J158" s="216"/>
      <c r="K158" s="210"/>
      <c r="L158" s="216" t="s">
        <v>192</v>
      </c>
      <c r="M158" s="216"/>
      <c r="N158" s="216"/>
    </row>
    <row r="159" spans="1:14" s="22" customFormat="1" ht="22.5" customHeight="1">
      <c r="F159" s="30"/>
      <c r="G159" s="30"/>
      <c r="H159" s="216" t="s">
        <v>191</v>
      </c>
      <c r="I159" s="216"/>
      <c r="J159" s="216"/>
      <c r="K159" s="210"/>
      <c r="L159" s="216" t="s">
        <v>191</v>
      </c>
      <c r="M159" s="216"/>
      <c r="N159" s="216"/>
    </row>
    <row r="160" spans="1:14" s="22" customFormat="1" ht="22.5" customHeight="1">
      <c r="F160" s="207" t="s">
        <v>0</v>
      </c>
      <c r="G160" s="207"/>
      <c r="H160" s="206">
        <v>2021</v>
      </c>
      <c r="I160" s="95"/>
      <c r="J160" s="206">
        <v>2020</v>
      </c>
      <c r="K160" s="95"/>
      <c r="L160" s="206">
        <v>2021</v>
      </c>
      <c r="M160" s="95"/>
      <c r="N160" s="206">
        <v>2020</v>
      </c>
    </row>
    <row r="161" spans="1:14" s="22" customFormat="1" ht="22.5" customHeight="1">
      <c r="F161" s="207"/>
      <c r="G161" s="207"/>
      <c r="H161" s="214" t="s">
        <v>63</v>
      </c>
      <c r="I161" s="214"/>
      <c r="J161" s="214"/>
      <c r="K161" s="214"/>
      <c r="L161" s="214"/>
      <c r="M161" s="214"/>
      <c r="N161" s="214"/>
    </row>
    <row r="162" spans="1:14" s="3" customFormat="1" ht="22.5" customHeight="1">
      <c r="A162" s="97" t="s">
        <v>23</v>
      </c>
      <c r="B162" s="22"/>
      <c r="C162" s="22"/>
      <c r="D162" s="22"/>
      <c r="E162" s="22"/>
      <c r="F162" s="207"/>
      <c r="G162" s="30"/>
      <c r="H162" s="30"/>
      <c r="I162" s="22"/>
      <c r="J162" s="30"/>
      <c r="K162" s="22"/>
      <c r="L162" s="42"/>
      <c r="M162" s="42"/>
      <c r="N162" s="42"/>
    </row>
    <row r="163" spans="1:14" s="3" customFormat="1" ht="22.5" customHeight="1">
      <c r="A163" s="102" t="s">
        <v>83</v>
      </c>
      <c r="B163" s="22"/>
      <c r="C163" s="22"/>
      <c r="D163" s="22"/>
      <c r="E163" s="22"/>
      <c r="F163" s="207"/>
      <c r="G163" s="30"/>
      <c r="H163" s="48">
        <v>76879</v>
      </c>
      <c r="I163" s="48"/>
      <c r="J163" s="48">
        <v>25523</v>
      </c>
      <c r="K163" s="48"/>
      <c r="L163" s="48">
        <v>0</v>
      </c>
      <c r="M163" s="48"/>
      <c r="N163" s="48">
        <v>0</v>
      </c>
    </row>
    <row r="164" spans="1:14" s="3" customFormat="1" ht="22.5" customHeight="1">
      <c r="A164" s="102" t="s">
        <v>92</v>
      </c>
      <c r="B164" s="22"/>
      <c r="C164" s="22"/>
      <c r="D164" s="22"/>
      <c r="E164" s="22"/>
      <c r="F164" s="184">
        <v>5</v>
      </c>
      <c r="G164" s="30"/>
      <c r="H164" s="48">
        <v>126054</v>
      </c>
      <c r="I164" s="48"/>
      <c r="J164" s="48">
        <v>124178</v>
      </c>
      <c r="K164" s="48"/>
      <c r="L164" s="48">
        <v>131526</v>
      </c>
      <c r="M164" s="48"/>
      <c r="N164" s="48">
        <v>126460</v>
      </c>
    </row>
    <row r="165" spans="1:14" s="3" customFormat="1" ht="22.5" customHeight="1">
      <c r="A165" s="102" t="s">
        <v>106</v>
      </c>
      <c r="B165" s="22"/>
      <c r="C165" s="22"/>
      <c r="D165" s="22"/>
      <c r="E165" s="22"/>
      <c r="F165" s="184">
        <v>5</v>
      </c>
      <c r="G165" s="30"/>
      <c r="H165" s="48">
        <v>6031</v>
      </c>
      <c r="I165" s="48"/>
      <c r="J165" s="48">
        <v>2766</v>
      </c>
      <c r="K165" s="48"/>
      <c r="L165" s="48">
        <v>6254</v>
      </c>
      <c r="M165" s="48"/>
      <c r="N165" s="48">
        <v>3627</v>
      </c>
    </row>
    <row r="166" spans="1:14" s="22" customFormat="1" ht="22.5" customHeight="1">
      <c r="A166" s="102" t="s">
        <v>204</v>
      </c>
      <c r="F166" s="184"/>
      <c r="G166" s="30"/>
      <c r="H166" s="48"/>
      <c r="I166" s="48"/>
      <c r="J166" s="48"/>
      <c r="K166" s="48"/>
      <c r="L166" s="48"/>
      <c r="M166" s="48"/>
      <c r="N166" s="48"/>
    </row>
    <row r="167" spans="1:14" s="22" customFormat="1" ht="22.5" customHeight="1">
      <c r="A167" s="102"/>
      <c r="B167" s="22" t="s">
        <v>205</v>
      </c>
      <c r="F167" s="184" t="s">
        <v>198</v>
      </c>
      <c r="G167" s="30"/>
      <c r="H167" s="48">
        <v>9802</v>
      </c>
      <c r="I167" s="48"/>
      <c r="J167" s="48">
        <v>0</v>
      </c>
      <c r="K167" s="48"/>
      <c r="L167" s="48">
        <v>9802</v>
      </c>
      <c r="M167" s="48"/>
      <c r="N167" s="48">
        <v>0</v>
      </c>
    </row>
    <row r="168" spans="1:14" s="3" customFormat="1" ht="22.5" customHeight="1">
      <c r="A168" s="102" t="s">
        <v>51</v>
      </c>
      <c r="B168" s="22"/>
      <c r="C168" s="22"/>
      <c r="D168" s="22"/>
      <c r="E168" s="22"/>
      <c r="F168" s="184"/>
      <c r="G168" s="30"/>
      <c r="H168" s="48">
        <v>1375</v>
      </c>
      <c r="I168" s="48"/>
      <c r="J168" s="48">
        <v>1354</v>
      </c>
      <c r="K168" s="48"/>
      <c r="L168" s="48">
        <v>1352</v>
      </c>
      <c r="M168" s="48"/>
      <c r="N168" s="48">
        <v>1177</v>
      </c>
    </row>
    <row r="169" spans="1:14" s="3" customFormat="1" ht="22.5" customHeight="1">
      <c r="A169" s="58" t="s">
        <v>52</v>
      </c>
      <c r="B169" s="22"/>
      <c r="C169" s="22"/>
      <c r="D169" s="22"/>
      <c r="E169" s="22"/>
      <c r="F169" s="184"/>
      <c r="G169" s="30"/>
      <c r="H169" s="50">
        <f>SUM(H163:H168)</f>
        <v>220141</v>
      </c>
      <c r="I169" s="48"/>
      <c r="J169" s="50">
        <f>SUM(J163:J168)</f>
        <v>153821</v>
      </c>
      <c r="K169" s="48"/>
      <c r="L169" s="50">
        <f>SUM(L163:L168)</f>
        <v>148934</v>
      </c>
      <c r="M169" s="48"/>
      <c r="N169" s="50">
        <f>SUM(N163:N168)</f>
        <v>131264</v>
      </c>
    </row>
    <row r="170" spans="1:14" s="3" customFormat="1" ht="15.75" customHeight="1">
      <c r="A170" s="41"/>
      <c r="B170" s="26"/>
      <c r="C170" s="26"/>
      <c r="D170" s="26"/>
      <c r="E170" s="26"/>
      <c r="F170" s="185"/>
      <c r="G170" s="26"/>
      <c r="H170" s="53"/>
      <c r="I170" s="31"/>
      <c r="J170" s="53"/>
      <c r="K170" s="31"/>
      <c r="L170" s="53"/>
      <c r="M170" s="31"/>
      <c r="N170" s="53"/>
    </row>
    <row r="171" spans="1:14" s="3" customFormat="1" ht="22.5" customHeight="1">
      <c r="A171" s="174" t="s">
        <v>50</v>
      </c>
      <c r="B171" s="26"/>
      <c r="C171" s="26"/>
      <c r="D171" s="26"/>
      <c r="E171" s="26"/>
      <c r="F171" s="185"/>
      <c r="G171" s="26"/>
      <c r="H171" s="51"/>
      <c r="I171" s="32"/>
      <c r="J171" s="51"/>
      <c r="K171" s="32"/>
      <c r="L171" s="51"/>
      <c r="M171" s="32"/>
      <c r="N171" s="51"/>
    </row>
    <row r="172" spans="1:14" s="3" customFormat="1" ht="22.5" customHeight="1">
      <c r="A172" s="102" t="s">
        <v>56</v>
      </c>
      <c r="B172" s="22"/>
      <c r="C172" s="22"/>
      <c r="D172" s="22"/>
      <c r="E172" s="22"/>
      <c r="F172" s="184">
        <v>5</v>
      </c>
      <c r="G172" s="22"/>
      <c r="H172" s="48">
        <v>126014</v>
      </c>
      <c r="I172" s="27"/>
      <c r="J172" s="48">
        <v>121214</v>
      </c>
      <c r="K172" s="48"/>
      <c r="L172" s="48">
        <v>98004</v>
      </c>
      <c r="M172" s="48"/>
      <c r="N172" s="48">
        <v>99366</v>
      </c>
    </row>
    <row r="173" spans="1:14" s="3" customFormat="1" ht="22.5" customHeight="1">
      <c r="A173" s="102" t="s">
        <v>84</v>
      </c>
      <c r="B173" s="22"/>
      <c r="C173" s="22"/>
      <c r="D173" s="22"/>
      <c r="E173" s="22"/>
      <c r="F173" s="184"/>
      <c r="G173" s="22"/>
      <c r="H173" s="48">
        <v>6691</v>
      </c>
      <c r="I173" s="27"/>
      <c r="J173" s="48">
        <v>7925</v>
      </c>
      <c r="K173" s="48"/>
      <c r="L173" s="48">
        <v>6334</v>
      </c>
      <c r="M173" s="48"/>
      <c r="N173" s="48">
        <v>7806</v>
      </c>
    </row>
    <row r="174" spans="1:14" s="3" customFormat="1" ht="22.5" customHeight="1">
      <c r="A174" s="102" t="s">
        <v>46</v>
      </c>
      <c r="B174" s="22"/>
      <c r="C174" s="22"/>
      <c r="D174" s="22"/>
      <c r="E174" s="22"/>
      <c r="F174" s="184">
        <v>5</v>
      </c>
      <c r="G174" s="30"/>
      <c r="H174" s="48">
        <v>38834</v>
      </c>
      <c r="I174" s="48"/>
      <c r="J174" s="48">
        <v>35540</v>
      </c>
      <c r="K174" s="48"/>
      <c r="L174" s="48">
        <v>32570</v>
      </c>
      <c r="M174" s="48"/>
      <c r="N174" s="48">
        <v>29445</v>
      </c>
    </row>
    <row r="175" spans="1:14" s="3" customFormat="1" ht="22.5" customHeight="1">
      <c r="A175" s="102" t="s">
        <v>79</v>
      </c>
      <c r="B175" s="22"/>
      <c r="C175" s="22"/>
      <c r="D175" s="22"/>
      <c r="E175" s="22"/>
      <c r="F175" s="184">
        <v>24</v>
      </c>
      <c r="G175" s="30"/>
      <c r="H175" s="52">
        <v>11837</v>
      </c>
      <c r="I175" s="48"/>
      <c r="J175" s="52">
        <v>403</v>
      </c>
      <c r="K175" s="48"/>
      <c r="L175" s="52">
        <v>11783</v>
      </c>
      <c r="M175" s="48"/>
      <c r="N175" s="52">
        <v>403</v>
      </c>
    </row>
    <row r="176" spans="1:14" s="3" customFormat="1" ht="22.5" customHeight="1">
      <c r="A176" s="58" t="s">
        <v>24</v>
      </c>
      <c r="B176" s="22"/>
      <c r="C176" s="22"/>
      <c r="D176" s="22"/>
      <c r="E176" s="22"/>
      <c r="F176" s="184"/>
      <c r="G176" s="30"/>
      <c r="H176" s="50">
        <f>SUM(H172:H175)</f>
        <v>183376</v>
      </c>
      <c r="I176" s="48"/>
      <c r="J176" s="50">
        <f>SUM(J172:J175)</f>
        <v>165082</v>
      </c>
      <c r="K176" s="48"/>
      <c r="L176" s="50">
        <f>SUM(L172:L175)</f>
        <v>148691</v>
      </c>
      <c r="M176" s="48"/>
      <c r="N176" s="50">
        <f>SUM(N172:N175)</f>
        <v>137020</v>
      </c>
    </row>
    <row r="177" spans="1:14" s="3" customFormat="1" ht="22.5" customHeight="1">
      <c r="A177" s="58" t="s">
        <v>164</v>
      </c>
      <c r="B177" s="26"/>
      <c r="C177" s="26"/>
      <c r="D177" s="26"/>
      <c r="E177" s="26"/>
      <c r="F177" s="185"/>
      <c r="G177" s="209"/>
      <c r="H177" s="51">
        <f>H169-H176</f>
        <v>36765</v>
      </c>
      <c r="I177" s="51"/>
      <c r="J177" s="51">
        <f>J169-J176</f>
        <v>-11261</v>
      </c>
      <c r="K177" s="51"/>
      <c r="L177" s="51">
        <f>L169-L176</f>
        <v>243</v>
      </c>
      <c r="M177" s="51"/>
      <c r="N177" s="51">
        <f>N169-N176</f>
        <v>-5756</v>
      </c>
    </row>
    <row r="178" spans="1:14" s="3" customFormat="1" ht="22.5" customHeight="1">
      <c r="A178" s="102" t="s">
        <v>110</v>
      </c>
      <c r="B178" s="26"/>
      <c r="C178" s="26"/>
      <c r="D178" s="26"/>
      <c r="E178" s="26"/>
      <c r="F178" s="184">
        <v>5</v>
      </c>
      <c r="G178" s="209"/>
      <c r="H178" s="48">
        <v>149</v>
      </c>
      <c r="I178" s="32"/>
      <c r="J178" s="48">
        <v>124</v>
      </c>
      <c r="K178" s="32"/>
      <c r="L178" s="48">
        <v>146</v>
      </c>
      <c r="M178" s="32"/>
      <c r="N178" s="48">
        <v>412</v>
      </c>
    </row>
    <row r="179" spans="1:14" s="3" customFormat="1" ht="22.5" customHeight="1">
      <c r="A179" s="102" t="s">
        <v>25</v>
      </c>
      <c r="B179" s="22"/>
      <c r="C179" s="22"/>
      <c r="D179" s="22"/>
      <c r="E179" s="22"/>
      <c r="F179" s="184">
        <v>5</v>
      </c>
      <c r="G179" s="30"/>
      <c r="H179" s="48">
        <v>181</v>
      </c>
      <c r="I179" s="48"/>
      <c r="J179" s="48">
        <v>578</v>
      </c>
      <c r="K179" s="48"/>
      <c r="L179" s="48">
        <v>217</v>
      </c>
      <c r="M179" s="48"/>
      <c r="N179" s="48">
        <v>513</v>
      </c>
    </row>
    <row r="180" spans="1:14" s="3" customFormat="1" ht="22.5" customHeight="1">
      <c r="A180" s="102" t="s">
        <v>208</v>
      </c>
      <c r="B180" s="22"/>
      <c r="C180" s="22"/>
      <c r="D180" s="22"/>
      <c r="E180" s="22"/>
      <c r="F180" s="184"/>
      <c r="G180" s="30"/>
      <c r="H180" s="48"/>
      <c r="I180" s="48"/>
      <c r="J180" s="48"/>
      <c r="K180" s="48"/>
      <c r="L180" s="48"/>
      <c r="M180" s="48"/>
      <c r="N180" s="48"/>
    </row>
    <row r="181" spans="1:14" s="22" customFormat="1" ht="22.5" customHeight="1">
      <c r="B181" s="102" t="s">
        <v>207</v>
      </c>
      <c r="F181" s="184">
        <v>10</v>
      </c>
      <c r="G181" s="30"/>
      <c r="H181" s="48">
        <v>0</v>
      </c>
      <c r="I181" s="48"/>
      <c r="J181" s="48">
        <v>0</v>
      </c>
      <c r="K181" s="48"/>
      <c r="L181" s="48">
        <v>67032</v>
      </c>
      <c r="M181" s="48"/>
      <c r="N181" s="48">
        <v>0</v>
      </c>
    </row>
    <row r="182" spans="1:14" ht="22.5" customHeight="1">
      <c r="A182" s="102" t="s">
        <v>200</v>
      </c>
      <c r="B182" s="22"/>
      <c r="C182" s="22"/>
      <c r="D182" s="22"/>
      <c r="E182" s="22"/>
      <c r="F182" s="184"/>
      <c r="G182" s="30"/>
      <c r="H182" s="48">
        <v>0</v>
      </c>
      <c r="I182" s="48"/>
      <c r="J182" s="48">
        <v>1248</v>
      </c>
      <c r="K182" s="48"/>
      <c r="L182" s="48">
        <v>0</v>
      </c>
      <c r="M182" s="48"/>
      <c r="N182" s="48">
        <v>1248</v>
      </c>
    </row>
    <row r="183" spans="1:14" ht="22.5" customHeight="1">
      <c r="A183" s="102" t="s">
        <v>154</v>
      </c>
      <c r="B183" s="22"/>
      <c r="C183" s="22"/>
      <c r="D183" s="22"/>
      <c r="E183" s="22"/>
      <c r="F183" s="184"/>
      <c r="G183" s="30"/>
      <c r="H183" s="48"/>
      <c r="I183" s="48"/>
      <c r="J183" s="48"/>
      <c r="K183" s="48"/>
      <c r="L183" s="48"/>
      <c r="M183" s="48"/>
      <c r="N183" s="48"/>
    </row>
    <row r="184" spans="1:14" ht="22.5" customHeight="1">
      <c r="A184" s="102"/>
      <c r="B184" s="102" t="s">
        <v>155</v>
      </c>
      <c r="C184" s="22"/>
      <c r="D184" s="22"/>
      <c r="E184" s="22"/>
      <c r="F184" s="184" t="s">
        <v>175</v>
      </c>
      <c r="G184" s="30"/>
      <c r="H184" s="48">
        <v>-1882</v>
      </c>
      <c r="I184" s="48"/>
      <c r="J184" s="48">
        <v>1950</v>
      </c>
      <c r="K184" s="48"/>
      <c r="L184" s="48">
        <v>-1902</v>
      </c>
      <c r="M184" s="48"/>
      <c r="N184" s="48">
        <v>2142</v>
      </c>
    </row>
    <row r="185" spans="1:14" ht="22.5" customHeight="1">
      <c r="A185" s="58" t="s">
        <v>76</v>
      </c>
      <c r="B185" s="26"/>
      <c r="C185" s="26"/>
      <c r="D185" s="26"/>
      <c r="E185" s="26"/>
      <c r="F185" s="184"/>
      <c r="G185" s="209"/>
      <c r="H185" s="53">
        <f>H177+H178-H179-H184-H182+H181</f>
        <v>38615</v>
      </c>
      <c r="I185" s="51"/>
      <c r="J185" s="53">
        <f>J177+J178-J179-J184+J182+J181</f>
        <v>-12417</v>
      </c>
      <c r="K185" s="51"/>
      <c r="L185" s="53">
        <f>L177+L178-L179-L184-L182+L181</f>
        <v>69106</v>
      </c>
      <c r="M185" s="51"/>
      <c r="N185" s="53">
        <f>N177+N178-N179-N184+N182+N181</f>
        <v>-6751</v>
      </c>
    </row>
    <row r="186" spans="1:14" ht="22.5" customHeight="1">
      <c r="A186" s="102" t="s">
        <v>132</v>
      </c>
      <c r="B186" s="26"/>
      <c r="C186" s="26"/>
      <c r="D186" s="26"/>
      <c r="E186" s="26"/>
      <c r="F186" s="186">
        <v>18</v>
      </c>
      <c r="G186" s="209"/>
      <c r="H186" s="48">
        <v>6287</v>
      </c>
      <c r="I186" s="27"/>
      <c r="J186" s="52">
        <v>0</v>
      </c>
      <c r="K186" s="27"/>
      <c r="L186" s="52">
        <v>695</v>
      </c>
      <c r="M186" s="27"/>
      <c r="N186" s="52">
        <v>0</v>
      </c>
    </row>
    <row r="187" spans="1:14" ht="22.5" customHeight="1">
      <c r="A187" s="58" t="s">
        <v>77</v>
      </c>
      <c r="B187" s="26"/>
      <c r="C187" s="26"/>
      <c r="D187" s="26"/>
      <c r="E187" s="26"/>
      <c r="F187" s="184"/>
      <c r="G187" s="209"/>
      <c r="H187" s="53">
        <f>H185-H186</f>
        <v>32328</v>
      </c>
      <c r="I187" s="29"/>
      <c r="J187" s="53">
        <f>J185-J186</f>
        <v>-12417</v>
      </c>
      <c r="K187" s="29"/>
      <c r="L187" s="53">
        <f>L185-L186</f>
        <v>68411</v>
      </c>
      <c r="M187" s="29"/>
      <c r="N187" s="53">
        <f>N185-N186</f>
        <v>-6751</v>
      </c>
    </row>
    <row r="188" spans="1:14" ht="22.5" customHeight="1">
      <c r="A188" s="58" t="s">
        <v>140</v>
      </c>
      <c r="B188" s="26"/>
      <c r="C188" s="26"/>
      <c r="D188" s="26"/>
      <c r="E188" s="26"/>
      <c r="F188" s="184"/>
      <c r="G188" s="209"/>
      <c r="H188" s="51"/>
      <c r="I188" s="27"/>
      <c r="J188" s="51"/>
      <c r="K188" s="27"/>
      <c r="L188" s="51"/>
      <c r="M188" s="27"/>
      <c r="N188" s="51"/>
    </row>
    <row r="189" spans="1:14" ht="22.5" customHeight="1">
      <c r="A189" s="102" t="s">
        <v>141</v>
      </c>
      <c r="B189" s="22"/>
      <c r="C189" s="22"/>
      <c r="D189" s="22"/>
      <c r="E189" s="22"/>
      <c r="F189" s="184"/>
      <c r="G189" s="30"/>
      <c r="H189" s="48">
        <v>0</v>
      </c>
      <c r="I189" s="27"/>
      <c r="J189" s="48">
        <v>0</v>
      </c>
      <c r="K189" s="48"/>
      <c r="L189" s="48">
        <v>0</v>
      </c>
      <c r="M189" s="48"/>
      <c r="N189" s="48">
        <v>0</v>
      </c>
    </row>
    <row r="190" spans="1:14" ht="22.5" customHeight="1" thickBot="1">
      <c r="A190" s="58" t="s">
        <v>142</v>
      </c>
      <c r="B190" s="26"/>
      <c r="C190" s="26"/>
      <c r="D190" s="26"/>
      <c r="E190" s="26"/>
      <c r="F190" s="184"/>
      <c r="G190" s="209"/>
      <c r="H190" s="54">
        <f>SUM(H187:H189)</f>
        <v>32328</v>
      </c>
      <c r="I190" s="27"/>
      <c r="J190" s="54">
        <f>SUM(J187:J189)</f>
        <v>-12417</v>
      </c>
      <c r="K190" s="27"/>
      <c r="L190" s="54">
        <f>SUM(L187:L189)</f>
        <v>68411</v>
      </c>
      <c r="M190" s="27"/>
      <c r="N190" s="54">
        <f>SUM(N187:N189)</f>
        <v>-6751</v>
      </c>
    </row>
    <row r="191" spans="1:14" ht="24" customHeight="1" thickTop="1">
      <c r="A191" s="124" t="s">
        <v>55</v>
      </c>
      <c r="B191" s="112"/>
      <c r="C191" s="112"/>
      <c r="D191" s="112"/>
      <c r="E191" s="112"/>
      <c r="F191" s="59"/>
      <c r="G191" s="125"/>
      <c r="H191" s="125"/>
      <c r="I191" s="112"/>
      <c r="J191" s="112"/>
      <c r="K191" s="112"/>
      <c r="L191" s="112"/>
      <c r="M191" s="112"/>
      <c r="N191" s="47"/>
    </row>
    <row r="192" spans="1:14" ht="24" customHeight="1">
      <c r="A192" s="112" t="s">
        <v>80</v>
      </c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47"/>
    </row>
    <row r="193" spans="1:14" ht="24" customHeight="1">
      <c r="A193" s="217"/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18"/>
    </row>
    <row r="194" spans="1:14" ht="24" customHeight="1">
      <c r="A194" s="208"/>
      <c r="B194" s="208"/>
      <c r="C194" s="208"/>
      <c r="D194" s="208"/>
      <c r="E194" s="208"/>
      <c r="F194" s="30"/>
      <c r="G194" s="30"/>
      <c r="H194" s="218" t="s">
        <v>65</v>
      </c>
      <c r="I194" s="218"/>
      <c r="J194" s="218"/>
      <c r="K194" s="20"/>
      <c r="L194" s="218" t="s">
        <v>66</v>
      </c>
      <c r="M194" s="218"/>
      <c r="N194" s="218"/>
    </row>
    <row r="195" spans="1:14" ht="24" customHeight="1">
      <c r="A195" s="22"/>
      <c r="B195" s="22"/>
      <c r="C195" s="22"/>
      <c r="D195" s="22"/>
      <c r="E195" s="22"/>
      <c r="F195" s="30"/>
      <c r="G195" s="30"/>
      <c r="H195" s="215" t="s">
        <v>67</v>
      </c>
      <c r="I195" s="215"/>
      <c r="J195" s="215"/>
      <c r="K195" s="210"/>
      <c r="L195" s="215" t="s">
        <v>68</v>
      </c>
      <c r="M195" s="215"/>
      <c r="N195" s="215"/>
    </row>
    <row r="196" spans="1:14" ht="24" customHeight="1">
      <c r="A196" s="22"/>
      <c r="B196" s="22"/>
      <c r="C196" s="22"/>
      <c r="D196" s="22"/>
      <c r="E196" s="22"/>
      <c r="F196" s="30"/>
      <c r="G196" s="30"/>
      <c r="H196" s="216" t="s">
        <v>192</v>
      </c>
      <c r="I196" s="216"/>
      <c r="J196" s="216"/>
      <c r="K196" s="210"/>
      <c r="L196" s="216" t="s">
        <v>192</v>
      </c>
      <c r="M196" s="216"/>
      <c r="N196" s="216"/>
    </row>
    <row r="197" spans="1:14" ht="24" customHeight="1">
      <c r="A197" s="22"/>
      <c r="B197" s="22"/>
      <c r="C197" s="22"/>
      <c r="D197" s="22"/>
      <c r="E197" s="22"/>
      <c r="F197" s="30"/>
      <c r="G197" s="30"/>
      <c r="H197" s="216" t="s">
        <v>191</v>
      </c>
      <c r="I197" s="216"/>
      <c r="J197" s="216"/>
      <c r="K197" s="210"/>
      <c r="L197" s="216" t="s">
        <v>191</v>
      </c>
      <c r="M197" s="216"/>
      <c r="N197" s="216"/>
    </row>
    <row r="198" spans="1:14" ht="24" customHeight="1">
      <c r="A198" s="22"/>
      <c r="B198" s="22"/>
      <c r="C198" s="22"/>
      <c r="D198" s="22"/>
      <c r="E198" s="22"/>
      <c r="F198" s="207" t="s">
        <v>0</v>
      </c>
      <c r="G198" s="207"/>
      <c r="H198" s="206">
        <v>2021</v>
      </c>
      <c r="I198" s="95"/>
      <c r="J198" s="206">
        <v>2020</v>
      </c>
      <c r="K198" s="95"/>
      <c r="L198" s="206">
        <v>2021</v>
      </c>
      <c r="M198" s="95"/>
      <c r="N198" s="206">
        <v>2020</v>
      </c>
    </row>
    <row r="199" spans="1:14" ht="24" customHeight="1">
      <c r="A199" s="22"/>
      <c r="B199" s="22"/>
      <c r="C199" s="22"/>
      <c r="D199" s="22"/>
      <c r="E199" s="22"/>
      <c r="F199" s="207"/>
      <c r="G199" s="207"/>
      <c r="H199" s="214" t="s">
        <v>63</v>
      </c>
      <c r="I199" s="214"/>
      <c r="J199" s="214"/>
      <c r="K199" s="214"/>
      <c r="L199" s="214"/>
      <c r="M199" s="214"/>
      <c r="N199" s="214"/>
    </row>
    <row r="200" spans="1:14" ht="24" hidden="1" customHeight="1">
      <c r="A200" s="26" t="s">
        <v>165</v>
      </c>
      <c r="B200" s="26"/>
      <c r="C200" s="26"/>
      <c r="D200" s="26"/>
      <c r="E200" s="26"/>
      <c r="F200" s="49"/>
      <c r="G200" s="49"/>
      <c r="H200" s="49"/>
      <c r="I200" s="49"/>
      <c r="J200" s="49"/>
      <c r="K200" s="49"/>
      <c r="L200" s="49"/>
      <c r="M200" s="49"/>
      <c r="N200" s="49"/>
    </row>
    <row r="201" spans="1:14" ht="24" hidden="1" customHeight="1">
      <c r="A201" s="26" t="s">
        <v>166</v>
      </c>
      <c r="B201" s="26"/>
      <c r="C201" s="26"/>
      <c r="D201" s="26"/>
      <c r="E201" s="26"/>
      <c r="F201" s="49"/>
      <c r="G201" s="49"/>
      <c r="H201" s="49"/>
      <c r="I201" s="49"/>
      <c r="J201" s="49"/>
      <c r="K201" s="49"/>
      <c r="L201" s="49"/>
      <c r="M201" s="49"/>
      <c r="N201" s="48"/>
    </row>
    <row r="202" spans="1:14" ht="24" hidden="1" customHeight="1">
      <c r="A202" s="22" t="s">
        <v>167</v>
      </c>
      <c r="B202" s="22"/>
      <c r="C202" s="22"/>
      <c r="D202" s="22"/>
      <c r="E202" s="22"/>
      <c r="F202" s="207">
        <v>22</v>
      </c>
      <c r="G202" s="207"/>
      <c r="H202" s="48">
        <v>0</v>
      </c>
      <c r="I202" s="207"/>
      <c r="J202" s="48">
        <v>0</v>
      </c>
      <c r="K202" s="207"/>
      <c r="L202" s="48">
        <v>0</v>
      </c>
      <c r="M202" s="207"/>
      <c r="N202" s="48">
        <v>0</v>
      </c>
    </row>
    <row r="203" spans="1:14" ht="24" hidden="1" customHeight="1">
      <c r="A203" s="22" t="s">
        <v>168</v>
      </c>
      <c r="B203" s="22"/>
      <c r="C203" s="22"/>
      <c r="D203" s="22"/>
      <c r="E203" s="22"/>
      <c r="F203" s="207"/>
      <c r="G203" s="207"/>
      <c r="H203" s="52">
        <v>0</v>
      </c>
      <c r="I203" s="207"/>
      <c r="J203" s="52">
        <v>0</v>
      </c>
      <c r="K203" s="207"/>
      <c r="L203" s="52">
        <v>0</v>
      </c>
      <c r="M203" s="207"/>
      <c r="N203" s="52">
        <v>0</v>
      </c>
    </row>
    <row r="204" spans="1:14" ht="24" hidden="1" customHeight="1">
      <c r="A204" s="26" t="s">
        <v>140</v>
      </c>
      <c r="B204" s="22"/>
      <c r="C204" s="26"/>
      <c r="D204" s="26"/>
      <c r="E204" s="26"/>
      <c r="F204" s="49"/>
      <c r="G204" s="49"/>
      <c r="H204" s="48"/>
      <c r="I204" s="49"/>
      <c r="J204" s="48"/>
      <c r="K204" s="49"/>
      <c r="L204" s="48"/>
      <c r="M204" s="49"/>
      <c r="N204" s="48"/>
    </row>
    <row r="205" spans="1:14" ht="24" hidden="1" customHeight="1">
      <c r="A205" s="22"/>
      <c r="B205" s="22" t="s">
        <v>141</v>
      </c>
      <c r="C205" s="26"/>
      <c r="D205" s="26"/>
      <c r="E205" s="26"/>
      <c r="F205" s="49"/>
      <c r="G205" s="49"/>
      <c r="H205" s="52">
        <v>0</v>
      </c>
      <c r="I205" s="49"/>
      <c r="J205" s="52">
        <v>0</v>
      </c>
      <c r="K205" s="49"/>
      <c r="L205" s="52">
        <v>0</v>
      </c>
      <c r="M205" s="49"/>
      <c r="N205" s="52">
        <v>0</v>
      </c>
    </row>
    <row r="206" spans="1:14" ht="24" hidden="1" customHeight="1" thickBot="1">
      <c r="A206" s="26" t="s">
        <v>142</v>
      </c>
      <c r="B206" s="26"/>
      <c r="C206" s="26"/>
      <c r="D206" s="26"/>
      <c r="E206" s="26"/>
      <c r="F206" s="49"/>
      <c r="G206" s="49"/>
      <c r="H206" s="54">
        <f>H190+H205</f>
        <v>32328</v>
      </c>
      <c r="I206" s="49"/>
      <c r="J206" s="54">
        <f>J190+J205</f>
        <v>-12417</v>
      </c>
      <c r="K206" s="49"/>
      <c r="L206" s="54">
        <f>L190+L205</f>
        <v>68411</v>
      </c>
      <c r="M206" s="49"/>
      <c r="N206" s="54">
        <f>N190+N205</f>
        <v>-6751</v>
      </c>
    </row>
    <row r="207" spans="1:14" ht="24" customHeight="1">
      <c r="A207" s="58" t="s">
        <v>116</v>
      </c>
      <c r="B207" s="78"/>
      <c r="C207" s="208"/>
      <c r="D207" s="78"/>
      <c r="E207" s="208"/>
      <c r="F207" s="21"/>
      <c r="G207" s="211"/>
      <c r="H207" s="109"/>
      <c r="I207" s="110"/>
      <c r="J207" s="109"/>
      <c r="K207" s="110"/>
      <c r="L207" s="110"/>
      <c r="M207" s="110"/>
      <c r="N207" s="110"/>
    </row>
    <row r="208" spans="1:14" ht="24" customHeight="1">
      <c r="A208" s="41"/>
      <c r="B208" s="211" t="s">
        <v>156</v>
      </c>
      <c r="C208" s="22"/>
      <c r="D208" s="22"/>
      <c r="E208" s="22"/>
      <c r="F208" s="24"/>
      <c r="G208" s="22"/>
      <c r="H208" s="48">
        <v>32356</v>
      </c>
      <c r="I208" s="29"/>
      <c r="J208" s="48">
        <v>-12393</v>
      </c>
      <c r="K208" s="29"/>
      <c r="L208" s="48">
        <v>68411</v>
      </c>
      <c r="M208" s="29"/>
      <c r="N208" s="48">
        <v>-6751</v>
      </c>
    </row>
    <row r="209" spans="1:14" ht="24" customHeight="1">
      <c r="A209" s="41"/>
      <c r="B209" s="102" t="s">
        <v>47</v>
      </c>
      <c r="C209" s="22"/>
      <c r="D209" s="22"/>
      <c r="E209" s="22"/>
      <c r="F209" s="207"/>
      <c r="G209" s="30"/>
      <c r="H209" s="48">
        <v>-28</v>
      </c>
      <c r="I209" s="29"/>
      <c r="J209" s="48">
        <v>-24</v>
      </c>
      <c r="K209" s="29"/>
      <c r="L209" s="28">
        <v>0</v>
      </c>
      <c r="M209" s="29"/>
      <c r="N209" s="28">
        <v>0</v>
      </c>
    </row>
    <row r="210" spans="1:14" ht="24" customHeight="1" thickBot="1">
      <c r="A210" s="58" t="s">
        <v>77</v>
      </c>
      <c r="B210" s="96"/>
      <c r="C210" s="58"/>
      <c r="D210" s="96"/>
      <c r="E210" s="22"/>
      <c r="F210" s="207"/>
      <c r="G210" s="30"/>
      <c r="H210" s="54">
        <f>SUM(H208:H209)</f>
        <v>32328</v>
      </c>
      <c r="I210" s="29"/>
      <c r="J210" s="54">
        <f>SUM(J208:J209)</f>
        <v>-12417</v>
      </c>
      <c r="K210" s="29"/>
      <c r="L210" s="54">
        <f>SUM(L208:L209)</f>
        <v>68411</v>
      </c>
      <c r="M210" s="29"/>
      <c r="N210" s="54">
        <v>-6751</v>
      </c>
    </row>
    <row r="211" spans="1:14" ht="24" customHeight="1" thickTop="1">
      <c r="A211" s="208"/>
      <c r="B211" s="208"/>
      <c r="C211" s="208"/>
      <c r="D211" s="208"/>
      <c r="E211" s="208"/>
      <c r="F211" s="21"/>
      <c r="G211" s="211"/>
      <c r="H211" s="55"/>
      <c r="I211" s="56"/>
      <c r="J211" s="55"/>
      <c r="K211" s="56"/>
      <c r="L211" s="55"/>
      <c r="M211" s="56"/>
      <c r="N211" s="55"/>
    </row>
    <row r="212" spans="1:14" ht="24" customHeight="1">
      <c r="A212" s="58" t="s">
        <v>143</v>
      </c>
      <c r="B212" s="22"/>
      <c r="C212" s="22"/>
      <c r="D212" s="22"/>
      <c r="E212" s="22"/>
      <c r="F212" s="24"/>
      <c r="G212" s="22"/>
      <c r="H212" s="48"/>
      <c r="I212" s="27"/>
      <c r="J212" s="48"/>
      <c r="K212" s="27"/>
      <c r="L212" s="48"/>
      <c r="M212" s="27"/>
      <c r="N212" s="48"/>
    </row>
    <row r="213" spans="1:14" ht="24" customHeight="1">
      <c r="A213" s="41"/>
      <c r="B213" s="211" t="s">
        <v>156</v>
      </c>
      <c r="C213" s="22"/>
      <c r="D213" s="22"/>
      <c r="E213" s="22"/>
      <c r="F213" s="207"/>
      <c r="G213" s="30"/>
      <c r="H213" s="48">
        <v>32356</v>
      </c>
      <c r="I213" s="29"/>
      <c r="J213" s="48">
        <v>-12393</v>
      </c>
      <c r="K213" s="29"/>
      <c r="L213" s="48">
        <v>68411</v>
      </c>
      <c r="M213" s="29"/>
      <c r="N213" s="48">
        <v>-6751</v>
      </c>
    </row>
    <row r="214" spans="1:14" ht="24" customHeight="1">
      <c r="A214" s="41"/>
      <c r="B214" s="211" t="s">
        <v>47</v>
      </c>
      <c r="C214" s="22"/>
      <c r="D214" s="22"/>
      <c r="E214" s="22"/>
      <c r="F214" s="207"/>
      <c r="G214" s="30"/>
      <c r="H214" s="48">
        <v>-28</v>
      </c>
      <c r="I214" s="29"/>
      <c r="J214" s="48">
        <v>-24</v>
      </c>
      <c r="K214" s="29"/>
      <c r="L214" s="28">
        <v>0</v>
      </c>
      <c r="M214" s="29"/>
      <c r="N214" s="28">
        <v>0</v>
      </c>
    </row>
    <row r="215" spans="1:14" ht="24" customHeight="1" thickBot="1">
      <c r="A215" s="58" t="s">
        <v>142</v>
      </c>
      <c r="B215" s="26"/>
      <c r="C215" s="26"/>
      <c r="D215" s="26"/>
      <c r="E215" s="26"/>
      <c r="F215" s="49"/>
      <c r="G215" s="209"/>
      <c r="H215" s="54">
        <f>SUM(H213:H214)</f>
        <v>32328</v>
      </c>
      <c r="I215" s="31"/>
      <c r="J215" s="54">
        <f>SUM(J213:J214)</f>
        <v>-12417</v>
      </c>
      <c r="K215" s="31"/>
      <c r="L215" s="54">
        <f>SUM(L213:L214)</f>
        <v>68411</v>
      </c>
      <c r="M215" s="31"/>
      <c r="N215" s="54">
        <f>SUM(N213:N214)</f>
        <v>-6751</v>
      </c>
    </row>
    <row r="216" spans="1:14" ht="24" customHeight="1" thickTop="1">
      <c r="A216" s="58"/>
      <c r="B216" s="26"/>
      <c r="C216" s="26"/>
      <c r="D216" s="26"/>
      <c r="E216" s="26"/>
      <c r="F216" s="49"/>
      <c r="G216" s="209"/>
      <c r="H216" s="51"/>
      <c r="I216" s="31"/>
      <c r="J216" s="51"/>
      <c r="K216" s="31"/>
      <c r="L216" s="51"/>
      <c r="M216" s="31"/>
      <c r="N216" s="51"/>
    </row>
    <row r="217" spans="1:14" ht="24" customHeight="1">
      <c r="A217" s="58" t="s">
        <v>93</v>
      </c>
      <c r="B217" s="22"/>
      <c r="C217" s="22"/>
      <c r="D217" s="22"/>
      <c r="E217" s="22"/>
      <c r="F217" s="207"/>
      <c r="G217" s="30"/>
      <c r="H217" s="22"/>
      <c r="I217" s="22"/>
      <c r="J217" s="22"/>
      <c r="K217" s="22"/>
      <c r="L217" s="22"/>
      <c r="M217" s="22"/>
      <c r="N217" s="22"/>
    </row>
    <row r="218" spans="1:14" ht="24" customHeight="1" thickBot="1">
      <c r="A218" s="22" t="s">
        <v>48</v>
      </c>
      <c r="B218" s="22"/>
      <c r="C218" s="22"/>
      <c r="D218" s="22"/>
      <c r="E218" s="22"/>
      <c r="F218" s="184">
        <v>26</v>
      </c>
      <c r="G218" s="30"/>
      <c r="H218" s="197">
        <v>1.6E-2</v>
      </c>
      <c r="I218" s="57"/>
      <c r="J218" s="198">
        <v>-6.0000000000000001E-3</v>
      </c>
      <c r="K218" s="57"/>
      <c r="L218" s="197">
        <v>3.4000000000000002E-2</v>
      </c>
      <c r="M218" s="57"/>
      <c r="N218" s="198">
        <v>-3.0000000000000001E-3</v>
      </c>
    </row>
    <row r="219" spans="1:14" ht="24" customHeight="1" thickTop="1"/>
  </sheetData>
  <sheetProtection password="C6A5" sheet="1" objects="1" scenarios="1"/>
  <mergeCells count="54">
    <mergeCell ref="H131:J131"/>
    <mergeCell ref="L131:N131"/>
    <mergeCell ref="H132:J132"/>
    <mergeCell ref="L132:N132"/>
    <mergeCell ref="H134:N134"/>
    <mergeCell ref="A128:M128"/>
    <mergeCell ref="H129:J129"/>
    <mergeCell ref="L129:N129"/>
    <mergeCell ref="H130:J130"/>
    <mergeCell ref="L130:N130"/>
    <mergeCell ref="H95:N95"/>
    <mergeCell ref="H45:N45"/>
    <mergeCell ref="H92:J92"/>
    <mergeCell ref="L92:N92"/>
    <mergeCell ref="H93:J93"/>
    <mergeCell ref="L93:N93"/>
    <mergeCell ref="H90:J90"/>
    <mergeCell ref="L90:N90"/>
    <mergeCell ref="L91:N91"/>
    <mergeCell ref="H91:J91"/>
    <mergeCell ref="H71:J71"/>
    <mergeCell ref="L71:N71"/>
    <mergeCell ref="H72:J72"/>
    <mergeCell ref="L72:N72"/>
    <mergeCell ref="H76:N76"/>
    <mergeCell ref="H4:J4"/>
    <mergeCell ref="L4:N4"/>
    <mergeCell ref="L5:N5"/>
    <mergeCell ref="H40:J40"/>
    <mergeCell ref="L40:N40"/>
    <mergeCell ref="A24:E24"/>
    <mergeCell ref="L41:N41"/>
    <mergeCell ref="H5:J5"/>
    <mergeCell ref="H9:N9"/>
    <mergeCell ref="H41:J41"/>
    <mergeCell ref="H156:J156"/>
    <mergeCell ref="L156:N156"/>
    <mergeCell ref="H157:J157"/>
    <mergeCell ref="L157:N157"/>
    <mergeCell ref="H158:J158"/>
    <mergeCell ref="L158:N158"/>
    <mergeCell ref="H159:J159"/>
    <mergeCell ref="L159:N159"/>
    <mergeCell ref="H161:N161"/>
    <mergeCell ref="A193:M193"/>
    <mergeCell ref="H194:J194"/>
    <mergeCell ref="L194:N194"/>
    <mergeCell ref="H199:N199"/>
    <mergeCell ref="H195:J195"/>
    <mergeCell ref="L195:N195"/>
    <mergeCell ref="H196:J196"/>
    <mergeCell ref="L196:N196"/>
    <mergeCell ref="H197:J197"/>
    <mergeCell ref="L197:N197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91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6" manualBreakCount="6">
    <brk id="36" max="16383" man="1"/>
    <brk id="67" max="13" man="1"/>
    <brk id="87" max="16383" man="1"/>
    <brk id="125" max="13" man="1"/>
    <brk id="153" max="13" man="1"/>
    <brk id="190" max="13" man="1"/>
  </rowBreaks>
  <ignoredErrors>
    <ignoredError sqref="F49 F53 F60:F61 F118 F184 F28" twoDigitTextYear="1"/>
    <ignoredError sqref="J83 N83 H83 L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P24"/>
  <sheetViews>
    <sheetView showGridLines="0" view="pageBreakPreview" zoomScale="90" zoomScaleSheetLayoutView="90" workbookViewId="0">
      <selection activeCell="B11" sqref="B11"/>
    </sheetView>
  </sheetViews>
  <sheetFormatPr defaultColWidth="9.140625" defaultRowHeight="23.25" customHeight="1"/>
  <cols>
    <col min="1" max="1" width="49.140625" style="15" customWidth="1"/>
    <col min="2" max="2" width="6.7109375" style="13" customWidth="1"/>
    <col min="3" max="3" width="1.7109375" style="14" customWidth="1"/>
    <col min="4" max="4" width="15.85546875" style="14" customWidth="1"/>
    <col min="5" max="5" width="1.7109375" style="14" customWidth="1"/>
    <col min="6" max="6" width="15.140625" style="14" customWidth="1"/>
    <col min="7" max="7" width="1.85546875" style="14" customWidth="1"/>
    <col min="8" max="8" width="12.42578125" style="14" customWidth="1"/>
    <col min="9" max="9" width="2" style="14" customWidth="1"/>
    <col min="10" max="10" width="16.7109375" style="14" customWidth="1"/>
    <col min="11" max="11" width="2.140625" style="14" customWidth="1"/>
    <col min="12" max="12" width="13" style="14" customWidth="1"/>
    <col min="13" max="13" width="1.7109375" style="14" customWidth="1"/>
    <col min="14" max="14" width="12.5703125" style="14" customWidth="1"/>
    <col min="15" max="15" width="1" style="14" customWidth="1"/>
    <col min="16" max="16" width="18.7109375" style="14" bestFit="1" customWidth="1"/>
    <col min="17" max="16384" width="9.140625" style="14"/>
  </cols>
  <sheetData>
    <row r="1" spans="1:16" s="11" customFormat="1" ht="23.25" customHeight="1">
      <c r="A1" s="123" t="s">
        <v>72</v>
      </c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6" s="11" customFormat="1" ht="23.25" customHeight="1">
      <c r="A2" s="122" t="s">
        <v>81</v>
      </c>
      <c r="B2" s="18"/>
      <c r="C2" s="18"/>
      <c r="D2" s="66"/>
      <c r="E2" s="18"/>
      <c r="F2" s="18"/>
      <c r="G2" s="18"/>
      <c r="H2" s="18"/>
      <c r="I2" s="18"/>
      <c r="J2" s="18"/>
      <c r="K2" s="18"/>
      <c r="L2" s="18"/>
      <c r="M2" s="18"/>
      <c r="N2" s="18"/>
      <c r="P2" s="12"/>
    </row>
    <row r="3" spans="1:16" s="60" customFormat="1" ht="21" customHeight="1">
      <c r="A3" s="58"/>
      <c r="B3" s="59"/>
      <c r="N3" s="61"/>
      <c r="P3" s="143"/>
    </row>
    <row r="4" spans="1:16" s="64" customFormat="1" ht="21" customHeight="1">
      <c r="A4" s="62"/>
      <c r="B4" s="63"/>
      <c r="D4" s="221" t="s">
        <v>26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P4" s="143"/>
    </row>
    <row r="5" spans="1:16" s="60" customFormat="1" ht="21" customHeight="1">
      <c r="A5" s="65"/>
      <c r="B5" s="204"/>
      <c r="C5" s="204"/>
      <c r="D5" s="66"/>
      <c r="F5" s="66"/>
      <c r="G5" s="66"/>
      <c r="H5" s="66"/>
      <c r="I5" s="66"/>
      <c r="J5" s="66" t="s">
        <v>86</v>
      </c>
      <c r="L5" s="66"/>
      <c r="N5" s="66"/>
      <c r="O5" s="144"/>
    </row>
    <row r="6" spans="1:16" s="60" customFormat="1" ht="21" customHeight="1">
      <c r="A6" s="65"/>
      <c r="B6" s="59"/>
      <c r="C6" s="204"/>
      <c r="D6" s="66" t="s">
        <v>28</v>
      </c>
      <c r="F6" s="66" t="s">
        <v>27</v>
      </c>
      <c r="G6" s="66"/>
      <c r="H6" s="66"/>
      <c r="I6" s="66"/>
      <c r="J6" s="66" t="s">
        <v>85</v>
      </c>
      <c r="L6" s="66" t="s">
        <v>31</v>
      </c>
      <c r="N6" s="111"/>
      <c r="O6" s="144"/>
    </row>
    <row r="7" spans="1:16" s="60" customFormat="1" ht="21" customHeight="1">
      <c r="A7" s="65"/>
      <c r="B7" s="204" t="s">
        <v>0</v>
      </c>
      <c r="C7" s="204"/>
      <c r="D7" s="66" t="s">
        <v>57</v>
      </c>
      <c r="F7" s="66" t="s">
        <v>29</v>
      </c>
      <c r="G7" s="66"/>
      <c r="H7" s="66" t="s">
        <v>30</v>
      </c>
      <c r="I7" s="66"/>
      <c r="J7" s="66" t="s">
        <v>104</v>
      </c>
      <c r="L7" s="66" t="s">
        <v>32</v>
      </c>
      <c r="N7" s="170" t="s">
        <v>87</v>
      </c>
      <c r="O7" s="144"/>
    </row>
    <row r="8" spans="1:16" s="60" customFormat="1" ht="21" customHeight="1">
      <c r="A8" s="65"/>
      <c r="B8" s="204"/>
      <c r="C8" s="204"/>
      <c r="D8" s="222" t="s">
        <v>63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144"/>
    </row>
    <row r="9" spans="1:16" s="18" customFormat="1" ht="21.75" customHeight="1">
      <c r="A9" s="140" t="s">
        <v>193</v>
      </c>
      <c r="B9" s="202"/>
      <c r="C9" s="33"/>
      <c r="P9" s="87"/>
    </row>
    <row r="10" spans="1:16" s="213" customFormat="1" ht="21.75" customHeight="1">
      <c r="A10" s="114" t="s">
        <v>124</v>
      </c>
      <c r="D10" s="84">
        <v>1417564</v>
      </c>
      <c r="E10" s="84"/>
      <c r="F10" s="84">
        <v>-285000</v>
      </c>
      <c r="G10" s="84"/>
      <c r="H10" s="84">
        <v>-679287</v>
      </c>
      <c r="I10" s="84"/>
      <c r="J10" s="84">
        <f>SUM(D10:H10)</f>
        <v>453277</v>
      </c>
      <c r="K10" s="84"/>
      <c r="L10" s="84">
        <v>-500</v>
      </c>
      <c r="M10" s="84"/>
      <c r="N10" s="84">
        <f>SUM(J10:L10)</f>
        <v>452777</v>
      </c>
    </row>
    <row r="11" spans="1:16" s="18" customFormat="1" ht="21.75" customHeight="1">
      <c r="A11" s="114" t="s">
        <v>157</v>
      </c>
      <c r="B11" s="202"/>
      <c r="C11" s="33"/>
      <c r="D11" s="145"/>
      <c r="E11" s="88"/>
      <c r="F11" s="145"/>
      <c r="G11" s="89"/>
      <c r="H11" s="145"/>
      <c r="I11" s="89"/>
      <c r="J11" s="84"/>
      <c r="K11" s="84"/>
      <c r="L11" s="145"/>
      <c r="M11" s="84"/>
      <c r="N11" s="117"/>
    </row>
    <row r="12" spans="1:16" s="18" customFormat="1" ht="24" customHeight="1">
      <c r="A12" s="115" t="s">
        <v>179</v>
      </c>
      <c r="B12" s="202"/>
      <c r="C12" s="33"/>
      <c r="D12" s="145">
        <v>0</v>
      </c>
      <c r="E12" s="88"/>
      <c r="F12" s="145">
        <v>0</v>
      </c>
      <c r="G12" s="89"/>
      <c r="H12" s="145">
        <v>-12393</v>
      </c>
      <c r="I12" s="89"/>
      <c r="J12" s="145">
        <f>SUM(D12:H12)</f>
        <v>-12393</v>
      </c>
      <c r="K12" s="86"/>
      <c r="L12" s="145">
        <v>-24</v>
      </c>
      <c r="M12" s="86"/>
      <c r="N12" s="117">
        <f>SUM(J12:L12)</f>
        <v>-12417</v>
      </c>
    </row>
    <row r="13" spans="1:16" s="20" customFormat="1" ht="21.75" customHeight="1">
      <c r="A13" s="115" t="s">
        <v>180</v>
      </c>
      <c r="B13" s="199"/>
      <c r="C13" s="19"/>
      <c r="D13" s="145">
        <v>0</v>
      </c>
      <c r="E13" s="88"/>
      <c r="F13" s="145">
        <v>0</v>
      </c>
      <c r="G13" s="88"/>
      <c r="H13" s="146">
        <v>0</v>
      </c>
      <c r="I13" s="146"/>
      <c r="J13" s="145">
        <f>SUM(D13:H13)</f>
        <v>0</v>
      </c>
      <c r="K13" s="89"/>
      <c r="L13" s="145">
        <v>0</v>
      </c>
      <c r="M13" s="89"/>
      <c r="N13" s="117">
        <f>SUM(J13:L13)</f>
        <v>0</v>
      </c>
    </row>
    <row r="14" spans="1:16" s="20" customFormat="1" ht="21.75" customHeight="1">
      <c r="A14" s="113" t="s">
        <v>158</v>
      </c>
      <c r="B14" s="199"/>
      <c r="C14" s="19"/>
      <c r="D14" s="119">
        <f>SUM(D12:D13)</f>
        <v>0</v>
      </c>
      <c r="E14" s="88"/>
      <c r="F14" s="119">
        <f>SUM(F12:F13)</f>
        <v>0</v>
      </c>
      <c r="G14" s="88"/>
      <c r="H14" s="119">
        <f>SUM(H12:H13)</f>
        <v>-12393</v>
      </c>
      <c r="I14" s="89"/>
      <c r="J14" s="119">
        <f>SUM(J12:J13)</f>
        <v>-12393</v>
      </c>
      <c r="K14" s="89"/>
      <c r="L14" s="119">
        <f>SUM(L12:L13)</f>
        <v>-24</v>
      </c>
      <c r="M14" s="89"/>
      <c r="N14" s="119">
        <f>SUM(J14:L14)</f>
        <v>-12417</v>
      </c>
    </row>
    <row r="15" spans="1:16" s="18" customFormat="1" ht="21.75" customHeight="1" thickBot="1">
      <c r="A15" s="113" t="s">
        <v>194</v>
      </c>
      <c r="B15" s="49"/>
      <c r="C15" s="33"/>
      <c r="D15" s="120">
        <f>D10+D14</f>
        <v>1417564</v>
      </c>
      <c r="E15" s="121"/>
      <c r="F15" s="120">
        <f>F10+F14</f>
        <v>-285000</v>
      </c>
      <c r="G15" s="121"/>
      <c r="H15" s="120">
        <f>H10+H14</f>
        <v>-691680</v>
      </c>
      <c r="I15" s="121"/>
      <c r="J15" s="120">
        <f>J10+J14</f>
        <v>440884</v>
      </c>
      <c r="K15" s="121"/>
      <c r="L15" s="120">
        <f>L10+L14</f>
        <v>-524</v>
      </c>
      <c r="M15" s="121"/>
      <c r="N15" s="120">
        <f>N10+N14</f>
        <v>440360</v>
      </c>
    </row>
    <row r="16" spans="1:16" s="20" customFormat="1" ht="21.75" customHeight="1" thickTop="1">
      <c r="A16" s="113"/>
      <c r="B16" s="49"/>
      <c r="C16" s="203"/>
      <c r="D16" s="121"/>
      <c r="E16" s="67"/>
      <c r="F16" s="121"/>
      <c r="G16" s="67"/>
      <c r="H16" s="121"/>
      <c r="I16" s="67"/>
      <c r="J16" s="121"/>
      <c r="K16" s="67"/>
      <c r="L16" s="121"/>
      <c r="M16" s="67"/>
      <c r="N16" s="121"/>
    </row>
    <row r="17" spans="1:16" s="18" customFormat="1" ht="21.75" customHeight="1">
      <c r="A17" s="140" t="s">
        <v>195</v>
      </c>
      <c r="B17" s="202"/>
      <c r="C17" s="33"/>
      <c r="P17" s="87"/>
    </row>
    <row r="18" spans="1:16" s="18" customFormat="1" ht="21.75" customHeight="1">
      <c r="A18" s="113" t="s">
        <v>127</v>
      </c>
      <c r="B18" s="202"/>
      <c r="C18" s="33"/>
      <c r="D18" s="84">
        <v>1417564</v>
      </c>
      <c r="E18" s="84"/>
      <c r="F18" s="84">
        <v>-285000</v>
      </c>
      <c r="G18" s="84"/>
      <c r="H18" s="84">
        <v>-681534</v>
      </c>
      <c r="I18" s="84"/>
      <c r="J18" s="84">
        <f>SUM(D18:H18)</f>
        <v>451030</v>
      </c>
      <c r="K18" s="84"/>
      <c r="L18" s="84">
        <v>-529</v>
      </c>
      <c r="M18" s="84"/>
      <c r="N18" s="116">
        <f>SUM(J18:L18)</f>
        <v>450501</v>
      </c>
    </row>
    <row r="19" spans="1:16" s="18" customFormat="1" ht="21.75" customHeight="1">
      <c r="A19" s="114" t="s">
        <v>159</v>
      </c>
      <c r="B19" s="202"/>
      <c r="C19" s="33"/>
      <c r="D19" s="84"/>
      <c r="E19" s="85"/>
      <c r="F19" s="84"/>
      <c r="G19" s="86"/>
      <c r="H19" s="84"/>
      <c r="I19" s="86"/>
      <c r="J19" s="84"/>
      <c r="K19" s="84"/>
      <c r="L19" s="84"/>
      <c r="M19" s="84"/>
      <c r="N19" s="116"/>
    </row>
    <row r="20" spans="1:16" s="18" customFormat="1" ht="24" customHeight="1">
      <c r="A20" s="115" t="s">
        <v>186</v>
      </c>
      <c r="B20" s="202"/>
      <c r="C20" s="33"/>
      <c r="D20" s="145">
        <v>0</v>
      </c>
      <c r="E20" s="88"/>
      <c r="F20" s="145">
        <v>0</v>
      </c>
      <c r="G20" s="89"/>
      <c r="H20" s="145">
        <v>32356</v>
      </c>
      <c r="I20" s="89"/>
      <c r="J20" s="145">
        <f>SUM(D20:H20)</f>
        <v>32356</v>
      </c>
      <c r="K20" s="86"/>
      <c r="L20" s="145">
        <v>-28</v>
      </c>
      <c r="M20" s="86"/>
      <c r="N20" s="117">
        <f>SUM(J20:L20)</f>
        <v>32328</v>
      </c>
    </row>
    <row r="21" spans="1:16" s="20" customFormat="1" ht="21.75" customHeight="1">
      <c r="A21" s="115" t="s">
        <v>180</v>
      </c>
      <c r="B21" s="199"/>
      <c r="C21" s="19"/>
      <c r="D21" s="145">
        <v>0</v>
      </c>
      <c r="E21" s="88"/>
      <c r="F21" s="145">
        <v>0</v>
      </c>
      <c r="G21" s="88"/>
      <c r="H21" s="145">
        <v>0</v>
      </c>
      <c r="I21" s="146"/>
      <c r="J21" s="145">
        <f>SUM(D21:H21)</f>
        <v>0</v>
      </c>
      <c r="K21" s="89"/>
      <c r="L21" s="145">
        <v>0</v>
      </c>
      <c r="M21" s="89"/>
      <c r="N21" s="117">
        <f>SUM(J21:L21)</f>
        <v>0</v>
      </c>
    </row>
    <row r="22" spans="1:16" s="20" customFormat="1" ht="21.75" customHeight="1">
      <c r="A22" s="113" t="s">
        <v>142</v>
      </c>
      <c r="B22" s="199"/>
      <c r="C22" s="19"/>
      <c r="D22" s="119">
        <f>SUM(D20:D21)</f>
        <v>0</v>
      </c>
      <c r="E22" s="88"/>
      <c r="F22" s="119">
        <f>SUM(F20:F21)</f>
        <v>0</v>
      </c>
      <c r="G22" s="88"/>
      <c r="H22" s="119">
        <f>SUM(H20:H21)</f>
        <v>32356</v>
      </c>
      <c r="I22" s="89"/>
      <c r="J22" s="119">
        <f>SUM(J20:J21)</f>
        <v>32356</v>
      </c>
      <c r="K22" s="89"/>
      <c r="L22" s="119">
        <f>SUM(L20:L21)</f>
        <v>-28</v>
      </c>
      <c r="M22" s="89"/>
      <c r="N22" s="119">
        <f>SUM(J22:L22)</f>
        <v>32328</v>
      </c>
    </row>
    <row r="23" spans="1:16" s="18" customFormat="1" ht="21.75" customHeight="1" thickBot="1">
      <c r="A23" s="113" t="s">
        <v>196</v>
      </c>
      <c r="B23" s="49"/>
      <c r="C23" s="33"/>
      <c r="D23" s="120">
        <f>D22+D18</f>
        <v>1417564</v>
      </c>
      <c r="E23" s="121"/>
      <c r="F23" s="120">
        <f t="shared" ref="F23:N23" si="0">F22+F18</f>
        <v>-285000</v>
      </c>
      <c r="G23" s="121"/>
      <c r="H23" s="120">
        <f t="shared" si="0"/>
        <v>-649178</v>
      </c>
      <c r="I23" s="121"/>
      <c r="J23" s="120">
        <f t="shared" si="0"/>
        <v>483386</v>
      </c>
      <c r="K23" s="121"/>
      <c r="L23" s="120">
        <f t="shared" si="0"/>
        <v>-557</v>
      </c>
      <c r="M23" s="121"/>
      <c r="N23" s="120">
        <f t="shared" si="0"/>
        <v>482829</v>
      </c>
    </row>
    <row r="24" spans="1:16" ht="23.25" customHeight="1" thickTop="1"/>
  </sheetData>
  <sheetProtection password="C6A5" sheet="1" objects="1" scenarios="1"/>
  <mergeCells count="2">
    <mergeCell ref="D4:N4"/>
    <mergeCell ref="D8:N8"/>
  </mergeCells>
  <phoneticPr fontId="11" type="noConversion"/>
  <pageMargins left="0.9055118110236221" right="0.23622047244094491" top="0.43307086614173229" bottom="0.35433070866141736" header="0.31496062992125984" footer="0.31496062992125984"/>
  <pageSetup paperSize="9" firstPageNumber="10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37"/>
  <sheetViews>
    <sheetView showGridLines="0" view="pageBreakPreview" topLeftCell="A19" zoomScale="80" zoomScaleSheetLayoutView="80" workbookViewId="0">
      <selection activeCell="G14" sqref="G14"/>
    </sheetView>
  </sheetViews>
  <sheetFormatPr defaultColWidth="9.140625" defaultRowHeight="24.75" customHeight="1"/>
  <cols>
    <col min="1" max="3" width="2.7109375" style="10" customWidth="1"/>
    <col min="4" max="4" width="58.42578125" style="10" customWidth="1"/>
    <col min="5" max="5" width="10.42578125" style="6" customWidth="1"/>
    <col min="6" max="6" width="2.28515625" style="10" customWidth="1"/>
    <col min="7" max="7" width="16" style="10" customWidth="1"/>
    <col min="8" max="8" width="2.28515625" style="10" customWidth="1"/>
    <col min="9" max="9" width="14.85546875" style="10" customWidth="1"/>
    <col min="10" max="10" width="2.28515625" style="10" customWidth="1"/>
    <col min="11" max="11" width="14.85546875" style="10" customWidth="1"/>
    <col min="12" max="12" width="2.28515625" style="10" customWidth="1"/>
    <col min="13" max="13" width="14.85546875" style="10" customWidth="1"/>
    <col min="14" max="14" width="1.5703125" style="10" customWidth="1"/>
    <col min="15" max="16384" width="9.140625" style="10"/>
  </cols>
  <sheetData>
    <row r="1" spans="1:13" s="9" customFormat="1" ht="24.75" customHeight="1">
      <c r="A1" s="123" t="s">
        <v>72</v>
      </c>
      <c r="B1" s="74"/>
      <c r="C1" s="74"/>
      <c r="D1" s="74"/>
      <c r="E1" s="75"/>
      <c r="F1" s="74"/>
      <c r="G1" s="74"/>
      <c r="H1" s="74"/>
      <c r="I1" s="74"/>
      <c r="J1" s="74"/>
      <c r="K1" s="74"/>
      <c r="L1" s="74"/>
      <c r="M1" s="76"/>
    </row>
    <row r="2" spans="1:13" s="9" customFormat="1" ht="24.75" customHeight="1">
      <c r="A2" s="122" t="s">
        <v>81</v>
      </c>
      <c r="B2" s="202"/>
      <c r="C2" s="202"/>
      <c r="D2" s="202"/>
      <c r="E2" s="70"/>
      <c r="F2" s="202"/>
      <c r="G2" s="202"/>
      <c r="H2" s="202"/>
      <c r="I2" s="202"/>
      <c r="J2" s="202"/>
      <c r="K2" s="202"/>
      <c r="L2" s="202"/>
      <c r="M2" s="47"/>
    </row>
    <row r="3" spans="1:13" s="9" customFormat="1" ht="13.5" customHeight="1">
      <c r="A3" s="18"/>
      <c r="B3" s="18"/>
      <c r="C3" s="18"/>
      <c r="D3" s="18"/>
      <c r="E3" s="33"/>
      <c r="F3" s="18"/>
      <c r="G3" s="18"/>
      <c r="H3" s="18"/>
      <c r="I3" s="18"/>
      <c r="J3" s="18"/>
      <c r="K3" s="18"/>
      <c r="L3" s="18"/>
      <c r="M3" s="22"/>
    </row>
    <row r="4" spans="1:13" s="71" customFormat="1" ht="24.75" customHeight="1">
      <c r="A4" s="202"/>
      <c r="B4" s="202"/>
      <c r="C4" s="202"/>
      <c r="D4" s="202"/>
      <c r="E4" s="23"/>
      <c r="F4" s="200"/>
      <c r="G4" s="215" t="s">
        <v>33</v>
      </c>
      <c r="H4" s="215"/>
      <c r="I4" s="215"/>
      <c r="J4" s="215"/>
      <c r="K4" s="215"/>
      <c r="L4" s="215"/>
      <c r="M4" s="215"/>
    </row>
    <row r="5" spans="1:13" s="71" customFormat="1" ht="24.75" customHeight="1">
      <c r="A5" s="202"/>
      <c r="B5" s="202"/>
      <c r="C5" s="202"/>
      <c r="D5" s="202"/>
      <c r="E5" s="205"/>
      <c r="F5" s="201"/>
      <c r="G5" s="66" t="s">
        <v>28</v>
      </c>
      <c r="H5" s="60"/>
      <c r="I5" s="66" t="s">
        <v>27</v>
      </c>
      <c r="J5" s="66"/>
      <c r="K5" s="66"/>
      <c r="L5" s="201"/>
      <c r="M5" s="111"/>
    </row>
    <row r="6" spans="1:13" s="71" customFormat="1" ht="24.75" customHeight="1">
      <c r="A6" s="202"/>
      <c r="B6" s="202"/>
      <c r="C6" s="202"/>
      <c r="D6" s="202"/>
      <c r="E6" s="205" t="s">
        <v>0</v>
      </c>
      <c r="F6" s="201"/>
      <c r="G6" s="66" t="s">
        <v>57</v>
      </c>
      <c r="H6" s="60"/>
      <c r="I6" s="66" t="s">
        <v>29</v>
      </c>
      <c r="J6" s="66"/>
      <c r="K6" s="66" t="s">
        <v>30</v>
      </c>
      <c r="L6" s="201"/>
      <c r="M6" s="111" t="s">
        <v>88</v>
      </c>
    </row>
    <row r="7" spans="1:13" s="71" customFormat="1" ht="21" customHeight="1">
      <c r="A7" s="202"/>
      <c r="B7" s="202"/>
      <c r="C7" s="202"/>
      <c r="D7" s="202"/>
      <c r="E7" s="45"/>
      <c r="F7" s="200"/>
      <c r="G7" s="223" t="s">
        <v>63</v>
      </c>
      <c r="H7" s="223"/>
      <c r="I7" s="223"/>
      <c r="J7" s="223"/>
      <c r="K7" s="223"/>
      <c r="L7" s="223"/>
      <c r="M7" s="223"/>
    </row>
    <row r="8" spans="1:13" s="71" customFormat="1" ht="21.75" customHeight="1">
      <c r="A8" s="140" t="s">
        <v>193</v>
      </c>
      <c r="B8" s="202"/>
      <c r="C8" s="202"/>
      <c r="D8" s="202"/>
      <c r="E8" s="200"/>
      <c r="F8" s="200"/>
      <c r="G8" s="201"/>
      <c r="H8" s="201"/>
      <c r="I8" s="201"/>
      <c r="J8" s="201"/>
      <c r="K8" s="201"/>
      <c r="L8" s="201"/>
      <c r="M8" s="201"/>
    </row>
    <row r="9" spans="1:13" s="35" customFormat="1" ht="21.75" customHeight="1">
      <c r="A9" s="114" t="s">
        <v>124</v>
      </c>
      <c r="E9" s="34"/>
      <c r="F9" s="72"/>
      <c r="G9" s="147">
        <v>1417564</v>
      </c>
      <c r="H9" s="147"/>
      <c r="I9" s="147">
        <v>-285000</v>
      </c>
      <c r="J9" s="147"/>
      <c r="K9" s="147">
        <v>-714305</v>
      </c>
      <c r="L9" s="147"/>
      <c r="M9" s="147">
        <f>SUM(G9:K9)</f>
        <v>418259</v>
      </c>
    </row>
    <row r="10" spans="1:13" s="35" customFormat="1" ht="21.75" customHeight="1">
      <c r="A10" s="114" t="s">
        <v>71</v>
      </c>
      <c r="E10" s="34"/>
      <c r="F10" s="72"/>
      <c r="G10" s="146"/>
      <c r="H10" s="148"/>
      <c r="I10" s="146"/>
      <c r="J10" s="149"/>
      <c r="K10" s="146"/>
      <c r="L10" s="73"/>
      <c r="M10" s="116"/>
    </row>
    <row r="11" spans="1:13" s="35" customFormat="1" ht="21.75" customHeight="1">
      <c r="A11" s="160" t="s">
        <v>181</v>
      </c>
      <c r="E11" s="34"/>
      <c r="F11" s="72"/>
      <c r="G11" s="145">
        <v>0</v>
      </c>
      <c r="H11" s="148"/>
      <c r="I11" s="146">
        <v>0</v>
      </c>
      <c r="J11" s="149"/>
      <c r="K11" s="181">
        <v>-6751</v>
      </c>
      <c r="L11" s="182"/>
      <c r="M11" s="117">
        <f>SUM(E11:K11)</f>
        <v>-6751</v>
      </c>
    </row>
    <row r="12" spans="1:13" s="35" customFormat="1" ht="21.75" customHeight="1">
      <c r="A12" s="115" t="s">
        <v>180</v>
      </c>
      <c r="E12" s="204"/>
      <c r="G12" s="150">
        <v>0</v>
      </c>
      <c r="H12" s="148"/>
      <c r="I12" s="151">
        <v>0</v>
      </c>
      <c r="J12" s="149"/>
      <c r="K12" s="151">
        <v>0</v>
      </c>
      <c r="L12" s="72"/>
      <c r="M12" s="183">
        <f>SUM(E12:K12)</f>
        <v>0</v>
      </c>
    </row>
    <row r="13" spans="1:13" s="35" customFormat="1" ht="21.75" customHeight="1">
      <c r="A13" s="113" t="s">
        <v>70</v>
      </c>
      <c r="E13" s="204"/>
      <c r="G13" s="118">
        <f>SUM(G11:G12)</f>
        <v>0</v>
      </c>
      <c r="H13" s="68"/>
      <c r="I13" s="118">
        <f>SUM(I11:I12)</f>
        <v>0</v>
      </c>
      <c r="J13" s="68"/>
      <c r="K13" s="118">
        <f>SUM(K11:K12)</f>
        <v>-6751</v>
      </c>
      <c r="L13" s="72"/>
      <c r="M13" s="118">
        <f>SUM(G13:K13)</f>
        <v>-6751</v>
      </c>
    </row>
    <row r="14" spans="1:13" s="71" customFormat="1" ht="21.75" customHeight="1" thickBot="1">
      <c r="A14" s="113" t="s">
        <v>194</v>
      </c>
      <c r="E14" s="69"/>
      <c r="G14" s="120">
        <f>G13+G9</f>
        <v>1417564</v>
      </c>
      <c r="H14" s="121"/>
      <c r="I14" s="120">
        <f>I13+I9</f>
        <v>-285000</v>
      </c>
      <c r="J14" s="121"/>
      <c r="K14" s="120">
        <f>K13+K9</f>
        <v>-721056</v>
      </c>
      <c r="L14" s="121"/>
      <c r="M14" s="120">
        <f>M13+M9</f>
        <v>411508</v>
      </c>
    </row>
    <row r="15" spans="1:13" s="35" customFormat="1" ht="14.25" customHeight="1" thickTop="1">
      <c r="A15" s="122"/>
      <c r="E15" s="34"/>
      <c r="G15" s="121"/>
      <c r="I15" s="121"/>
      <c r="J15" s="71"/>
      <c r="K15" s="121"/>
      <c r="L15" s="71"/>
      <c r="M15" s="121"/>
    </row>
    <row r="16" spans="1:13" s="71" customFormat="1" ht="21.75" customHeight="1">
      <c r="A16" s="140" t="s">
        <v>195</v>
      </c>
      <c r="B16" s="202"/>
      <c r="C16" s="202"/>
      <c r="D16" s="202"/>
      <c r="E16" s="200"/>
      <c r="F16" s="200"/>
      <c r="G16" s="201"/>
      <c r="H16" s="201"/>
      <c r="I16" s="201"/>
      <c r="J16" s="201"/>
      <c r="K16" s="201"/>
      <c r="L16" s="201"/>
      <c r="M16" s="201"/>
    </row>
    <row r="17" spans="1:13" s="35" customFormat="1" ht="21.75" customHeight="1">
      <c r="A17" s="113" t="s">
        <v>127</v>
      </c>
      <c r="E17" s="34"/>
      <c r="F17" s="72"/>
      <c r="G17" s="147">
        <v>1417564</v>
      </c>
      <c r="H17" s="147"/>
      <c r="I17" s="147">
        <v>-285000</v>
      </c>
      <c r="J17" s="147"/>
      <c r="K17" s="116">
        <v>-712985</v>
      </c>
      <c r="L17" s="73"/>
      <c r="M17" s="116">
        <f>SUM(G17:K17)</f>
        <v>419579</v>
      </c>
    </row>
    <row r="18" spans="1:13" s="35" customFormat="1" ht="21.75" customHeight="1">
      <c r="A18" s="114" t="s">
        <v>71</v>
      </c>
      <c r="E18" s="34"/>
      <c r="F18" s="72"/>
      <c r="G18" s="146"/>
      <c r="H18" s="148"/>
      <c r="I18" s="146"/>
      <c r="J18" s="149"/>
      <c r="K18" s="116"/>
      <c r="L18" s="73"/>
      <c r="M18" s="116"/>
    </row>
    <row r="19" spans="1:13" s="35" customFormat="1" ht="21.75" customHeight="1">
      <c r="A19" s="160" t="s">
        <v>181</v>
      </c>
      <c r="E19" s="34"/>
      <c r="F19" s="72"/>
      <c r="G19" s="145">
        <v>0</v>
      </c>
      <c r="H19" s="148"/>
      <c r="I19" s="146">
        <v>0</v>
      </c>
      <c r="J19" s="149"/>
      <c r="K19" s="117">
        <v>68411</v>
      </c>
      <c r="L19" s="182"/>
      <c r="M19" s="117">
        <f>SUM(K19:L19)</f>
        <v>68411</v>
      </c>
    </row>
    <row r="20" spans="1:13" s="35" customFormat="1" ht="21.75" customHeight="1">
      <c r="A20" s="115" t="s">
        <v>180</v>
      </c>
      <c r="E20" s="204"/>
      <c r="G20" s="150">
        <v>0</v>
      </c>
      <c r="H20" s="148"/>
      <c r="I20" s="151">
        <v>0</v>
      </c>
      <c r="J20" s="149"/>
      <c r="K20" s="183">
        <v>0</v>
      </c>
      <c r="L20" s="72"/>
      <c r="M20" s="183">
        <v>0</v>
      </c>
    </row>
    <row r="21" spans="1:13" s="35" customFormat="1" ht="21.75" customHeight="1">
      <c r="A21" s="113" t="s">
        <v>70</v>
      </c>
      <c r="E21" s="204"/>
      <c r="G21" s="118">
        <f>SUM(G19:G20)</f>
        <v>0</v>
      </c>
      <c r="H21" s="177"/>
      <c r="I21" s="118">
        <f>SUM(I19:I20)</f>
        <v>0</v>
      </c>
      <c r="J21" s="177"/>
      <c r="K21" s="118">
        <f>SUM(K19:K20)</f>
        <v>68411</v>
      </c>
      <c r="L21" s="72"/>
      <c r="M21" s="118">
        <f>SUM(M19:M20)</f>
        <v>68411</v>
      </c>
    </row>
    <row r="22" spans="1:13" s="71" customFormat="1" ht="21.75" customHeight="1" thickBot="1">
      <c r="A22" s="113" t="s">
        <v>196</v>
      </c>
      <c r="E22" s="69"/>
      <c r="G22" s="120">
        <f>G17+G21</f>
        <v>1417564</v>
      </c>
      <c r="H22" s="121"/>
      <c r="I22" s="120">
        <f t="shared" ref="I22:M22" si="0">I17+I21</f>
        <v>-285000</v>
      </c>
      <c r="J22" s="121"/>
      <c r="K22" s="120">
        <f t="shared" si="0"/>
        <v>-644574</v>
      </c>
      <c r="L22" s="121"/>
      <c r="M22" s="120">
        <f t="shared" si="0"/>
        <v>487990</v>
      </c>
    </row>
    <row r="23" spans="1:13" s="35" customFormat="1" ht="15.75" thickTop="1">
      <c r="E23" s="34"/>
    </row>
    <row r="24" spans="1:13" s="35" customFormat="1" ht="15">
      <c r="A24" s="83"/>
      <c r="E24" s="34"/>
    </row>
    <row r="25" spans="1:13" s="35" customFormat="1" ht="15">
      <c r="A25" s="83"/>
      <c r="E25" s="34"/>
    </row>
    <row r="26" spans="1:13" s="35" customFormat="1" ht="15">
      <c r="E26" s="34"/>
    </row>
    <row r="27" spans="1:13" ht="21.75"/>
    <row r="28" spans="1:13" ht="21.75"/>
    <row r="29" spans="1:13" ht="21.75">
      <c r="A29" s="8"/>
    </row>
    <row r="30" spans="1:13" ht="21.75">
      <c r="A30" s="8"/>
    </row>
    <row r="31" spans="1:13" ht="21.75">
      <c r="A31" s="8"/>
    </row>
    <row r="32" spans="1:13" ht="21.75"/>
    <row r="33" spans="12:12" ht="21.75"/>
    <row r="34" spans="12:12" ht="21.75">
      <c r="L34" s="16"/>
    </row>
    <row r="35" spans="12:12" ht="21.75"/>
    <row r="36" spans="12:12" ht="21.75"/>
    <row r="37" spans="12:12" ht="21.75"/>
  </sheetData>
  <sheetProtection password="C6A5" sheet="1" objects="1" scenarios="1"/>
  <mergeCells count="2">
    <mergeCell ref="G4:M4"/>
    <mergeCell ref="G7:M7"/>
  </mergeCells>
  <phoneticPr fontId="11" type="noConversion"/>
  <pageMargins left="0.9055118110236221" right="0.51181102362204722" top="0.47244094488188981" bottom="0.39370078740157483" header="0.51181102362204722" footer="0.39370078740157483"/>
  <pageSetup paperSize="9" firstPageNumber="11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88"/>
  <sheetViews>
    <sheetView showGridLines="0" tabSelected="1" view="pageBreakPreview" zoomScaleNormal="80" zoomScaleSheetLayoutView="100" workbookViewId="0">
      <selection activeCell="H12" sqref="H12"/>
    </sheetView>
  </sheetViews>
  <sheetFormatPr defaultColWidth="10.85546875" defaultRowHeight="24" customHeight="1"/>
  <cols>
    <col min="1" max="3" width="1.85546875" style="22" customWidth="1"/>
    <col min="4" max="4" width="38.140625" style="22" customWidth="1"/>
    <col min="5" max="5" width="7.5703125" style="22" customWidth="1"/>
    <col min="6" max="6" width="12.28515625" style="34" customWidth="1"/>
    <col min="7" max="7" width="3.140625" style="35" customWidth="1"/>
    <col min="8" max="8" width="12.5703125" style="35" customWidth="1"/>
    <col min="9" max="9" width="2.5703125" style="35" customWidth="1"/>
    <col min="10" max="10" width="12.5703125" style="35" customWidth="1"/>
    <col min="11" max="11" width="2.7109375" style="35" customWidth="1"/>
    <col min="12" max="12" width="12.5703125" style="35" customWidth="1"/>
    <col min="13" max="13" width="15.7109375" style="35" customWidth="1"/>
    <col min="14" max="14" width="3.28515625" style="22" customWidth="1"/>
    <col min="15" max="15" width="15.28515625" style="22" customWidth="1"/>
    <col min="16" max="16384" width="10.85546875" style="22"/>
  </cols>
  <sheetData>
    <row r="1" spans="1:15" s="208" customFormat="1" ht="24" customHeight="1">
      <c r="A1" s="127" t="s">
        <v>55</v>
      </c>
      <c r="B1" s="18"/>
      <c r="C1" s="18"/>
      <c r="D1" s="18"/>
      <c r="E1" s="18"/>
      <c r="F1" s="161"/>
      <c r="G1" s="162"/>
      <c r="H1" s="162"/>
      <c r="I1" s="162"/>
      <c r="J1" s="162"/>
      <c r="K1" s="162"/>
      <c r="L1" s="163"/>
      <c r="M1" s="46"/>
    </row>
    <row r="2" spans="1:15" s="208" customFormat="1" ht="24" customHeight="1">
      <c r="A2" s="128" t="s">
        <v>82</v>
      </c>
      <c r="B2" s="18"/>
      <c r="C2" s="18"/>
      <c r="D2" s="18"/>
      <c r="E2" s="18"/>
      <c r="F2" s="161"/>
      <c r="G2" s="162"/>
      <c r="H2" s="162"/>
      <c r="I2" s="162"/>
      <c r="J2" s="162"/>
      <c r="K2" s="162"/>
      <c r="L2" s="163"/>
      <c r="M2" s="46"/>
    </row>
    <row r="3" spans="1:15" ht="19.5" customHeight="1">
      <c r="F3" s="220" t="s">
        <v>1</v>
      </c>
      <c r="G3" s="220"/>
      <c r="H3" s="220"/>
      <c r="I3" s="17"/>
      <c r="J3" s="220" t="s">
        <v>2</v>
      </c>
      <c r="K3" s="220"/>
      <c r="L3" s="220"/>
    </row>
    <row r="4" spans="1:15" ht="19.5" customHeight="1">
      <c r="F4" s="220" t="s">
        <v>3</v>
      </c>
      <c r="G4" s="220"/>
      <c r="H4" s="220"/>
      <c r="I4" s="17"/>
      <c r="J4" s="220" t="s">
        <v>3</v>
      </c>
      <c r="K4" s="220"/>
      <c r="L4" s="220"/>
    </row>
    <row r="5" spans="1:15" ht="19.5" customHeight="1">
      <c r="E5" s="212" t="s">
        <v>0</v>
      </c>
      <c r="F5" s="216" t="s">
        <v>192</v>
      </c>
      <c r="G5" s="216"/>
      <c r="H5" s="216"/>
      <c r="I5" s="210"/>
      <c r="J5" s="216" t="s">
        <v>192</v>
      </c>
      <c r="K5" s="216"/>
      <c r="L5" s="216"/>
    </row>
    <row r="6" spans="1:15" ht="19.5" customHeight="1">
      <c r="E6" s="212"/>
      <c r="F6" s="216" t="s">
        <v>191</v>
      </c>
      <c r="G6" s="216"/>
      <c r="H6" s="216"/>
      <c r="I6" s="210"/>
      <c r="J6" s="216" t="s">
        <v>191</v>
      </c>
      <c r="K6" s="216"/>
      <c r="L6" s="216"/>
    </row>
    <row r="7" spans="1:15" ht="19.5" customHeight="1">
      <c r="E7" s="212"/>
      <c r="F7" s="206">
        <v>2021</v>
      </c>
      <c r="G7" s="206"/>
      <c r="H7" s="206">
        <v>2020</v>
      </c>
      <c r="I7" s="206"/>
      <c r="J7" s="206">
        <v>2021</v>
      </c>
      <c r="K7" s="206"/>
      <c r="L7" s="206">
        <v>2020</v>
      </c>
    </row>
    <row r="8" spans="1:15" ht="19.5" customHeight="1">
      <c r="E8" s="212"/>
      <c r="F8" s="206"/>
      <c r="G8" s="206"/>
      <c r="H8" s="223" t="s">
        <v>63</v>
      </c>
      <c r="I8" s="223"/>
      <c r="J8" s="223"/>
      <c r="K8" s="206"/>
      <c r="L8" s="206"/>
    </row>
    <row r="9" spans="1:15" ht="19.5" customHeight="1">
      <c r="A9" s="129" t="s">
        <v>34</v>
      </c>
      <c r="J9" s="17"/>
      <c r="K9" s="17"/>
      <c r="L9" s="17"/>
    </row>
    <row r="10" spans="1:15" ht="19.5" customHeight="1">
      <c r="A10" s="130" t="s">
        <v>74</v>
      </c>
      <c r="F10" s="79">
        <v>32328</v>
      </c>
      <c r="G10" s="153"/>
      <c r="H10" s="79">
        <v>-12417</v>
      </c>
      <c r="I10" s="153"/>
      <c r="J10" s="17">
        <v>68411</v>
      </c>
      <c r="K10" s="164"/>
      <c r="L10" s="17">
        <v>-6751</v>
      </c>
      <c r="O10" s="42"/>
    </row>
    <row r="11" spans="1:15" ht="19.5" customHeight="1">
      <c r="A11" s="156" t="s">
        <v>94</v>
      </c>
      <c r="B11" s="152"/>
      <c r="C11" s="152"/>
      <c r="G11" s="153"/>
      <c r="H11" s="34"/>
      <c r="I11" s="153"/>
      <c r="J11" s="166"/>
      <c r="K11" s="164"/>
      <c r="L11" s="166"/>
      <c r="O11" s="42"/>
    </row>
    <row r="12" spans="1:15" ht="19.5" customHeight="1">
      <c r="A12" s="156"/>
      <c r="B12" s="156" t="s">
        <v>95</v>
      </c>
      <c r="C12" s="152"/>
      <c r="G12" s="153"/>
      <c r="H12" s="34"/>
      <c r="I12" s="153"/>
      <c r="J12" s="79"/>
      <c r="K12" s="164"/>
      <c r="L12" s="166"/>
      <c r="O12" s="42"/>
    </row>
    <row r="13" spans="1:15" ht="19.5" customHeight="1">
      <c r="A13" s="102" t="s">
        <v>204</v>
      </c>
      <c r="G13" s="153"/>
      <c r="H13" s="34"/>
      <c r="I13" s="153"/>
      <c r="J13" s="79"/>
      <c r="K13" s="164"/>
      <c r="L13" s="166"/>
      <c r="O13" s="42"/>
    </row>
    <row r="14" spans="1:15" ht="19.5" customHeight="1">
      <c r="A14" s="102"/>
      <c r="B14" s="22" t="s">
        <v>205</v>
      </c>
      <c r="F14" s="79">
        <v>-9802</v>
      </c>
      <c r="G14" s="153"/>
      <c r="H14" s="79">
        <v>0</v>
      </c>
      <c r="I14" s="153"/>
      <c r="J14" s="79">
        <v>-9802</v>
      </c>
      <c r="K14" s="164"/>
      <c r="L14" s="79">
        <v>0</v>
      </c>
      <c r="O14" s="42"/>
    </row>
    <row r="15" spans="1:15" ht="19.5" customHeight="1">
      <c r="A15" s="178" t="s">
        <v>144</v>
      </c>
      <c r="F15" s="79">
        <v>-1882</v>
      </c>
      <c r="G15" s="153"/>
      <c r="H15" s="79">
        <v>1950</v>
      </c>
      <c r="I15" s="153"/>
      <c r="J15" s="17">
        <v>-1902</v>
      </c>
      <c r="K15" s="164"/>
      <c r="L15" s="17">
        <v>2142</v>
      </c>
    </row>
    <row r="16" spans="1:15" ht="19.5" customHeight="1">
      <c r="A16" s="102" t="s">
        <v>208</v>
      </c>
      <c r="F16" s="79"/>
      <c r="G16" s="153"/>
      <c r="H16" s="79"/>
      <c r="I16" s="153"/>
      <c r="J16" s="17"/>
      <c r="K16" s="164"/>
      <c r="L16" s="17"/>
    </row>
    <row r="17" spans="1:15" ht="19.5" customHeight="1">
      <c r="B17" s="102" t="s">
        <v>207</v>
      </c>
      <c r="F17" s="79">
        <v>0</v>
      </c>
      <c r="G17" s="153"/>
      <c r="H17" s="79">
        <v>0</v>
      </c>
      <c r="I17" s="153"/>
      <c r="J17" s="17">
        <v>-67032</v>
      </c>
      <c r="K17" s="164"/>
      <c r="L17" s="79">
        <v>0</v>
      </c>
    </row>
    <row r="18" spans="1:15" ht="19.5" customHeight="1">
      <c r="A18" s="102" t="s">
        <v>200</v>
      </c>
      <c r="F18" s="79">
        <v>0</v>
      </c>
      <c r="G18" s="153"/>
      <c r="H18" s="79">
        <v>-1248</v>
      </c>
      <c r="I18" s="153"/>
      <c r="J18" s="79">
        <v>0</v>
      </c>
      <c r="K18" s="164"/>
      <c r="L18" s="79">
        <v>-1248</v>
      </c>
    </row>
    <row r="19" spans="1:15" ht="19.5" customHeight="1">
      <c r="A19" s="157" t="s">
        <v>185</v>
      </c>
      <c r="F19" s="79">
        <v>0</v>
      </c>
      <c r="G19" s="153"/>
      <c r="H19" s="79">
        <v>145</v>
      </c>
      <c r="I19" s="153"/>
      <c r="J19" s="154">
        <v>0</v>
      </c>
      <c r="K19" s="164"/>
      <c r="L19" s="154">
        <v>0</v>
      </c>
      <c r="O19" s="77"/>
    </row>
    <row r="20" spans="1:15" ht="19.5" customHeight="1">
      <c r="A20" s="131" t="s">
        <v>99</v>
      </c>
      <c r="E20" s="77"/>
      <c r="F20" s="79">
        <v>24510</v>
      </c>
      <c r="G20" s="153"/>
      <c r="H20" s="79">
        <v>28574</v>
      </c>
      <c r="I20" s="153"/>
      <c r="J20" s="17">
        <v>19118</v>
      </c>
      <c r="K20" s="164"/>
      <c r="L20" s="17">
        <v>21243</v>
      </c>
      <c r="O20" s="77"/>
    </row>
    <row r="21" spans="1:15" ht="19.5" customHeight="1">
      <c r="A21" s="131" t="s">
        <v>100</v>
      </c>
      <c r="E21" s="77"/>
      <c r="F21" s="79">
        <v>429</v>
      </c>
      <c r="G21" s="153"/>
      <c r="H21" s="79">
        <v>150</v>
      </c>
      <c r="I21" s="153"/>
      <c r="J21" s="17">
        <v>409</v>
      </c>
      <c r="K21" s="164"/>
      <c r="L21" s="17">
        <v>150</v>
      </c>
      <c r="O21" s="77"/>
    </row>
    <row r="22" spans="1:15" ht="19.5" customHeight="1">
      <c r="A22" s="132" t="s">
        <v>160</v>
      </c>
      <c r="F22" s="79">
        <v>138</v>
      </c>
      <c r="G22" s="153"/>
      <c r="H22" s="79">
        <v>26</v>
      </c>
      <c r="I22" s="153"/>
      <c r="J22" s="154">
        <v>84</v>
      </c>
      <c r="K22" s="164"/>
      <c r="L22" s="154">
        <v>26</v>
      </c>
      <c r="O22" s="77"/>
    </row>
    <row r="23" spans="1:15" ht="19.5" customHeight="1">
      <c r="A23" s="132" t="s">
        <v>202</v>
      </c>
      <c r="F23" s="79">
        <v>101</v>
      </c>
      <c r="G23" s="153"/>
      <c r="H23" s="79">
        <v>0</v>
      </c>
      <c r="I23" s="153"/>
      <c r="J23" s="154">
        <v>88</v>
      </c>
      <c r="K23" s="164"/>
      <c r="L23" s="79">
        <v>0</v>
      </c>
      <c r="O23" s="77"/>
    </row>
    <row r="24" spans="1:15" ht="19.5" customHeight="1">
      <c r="A24" s="133" t="s">
        <v>91</v>
      </c>
      <c r="F24" s="79">
        <v>1214</v>
      </c>
      <c r="G24" s="153"/>
      <c r="H24" s="79">
        <v>1009</v>
      </c>
      <c r="I24" s="153"/>
      <c r="J24" s="79">
        <v>1088</v>
      </c>
      <c r="K24" s="164"/>
      <c r="L24" s="79">
        <v>892</v>
      </c>
      <c r="O24" s="77"/>
    </row>
    <row r="25" spans="1:15" ht="19.5" customHeight="1">
      <c r="A25" s="133" t="s">
        <v>210</v>
      </c>
      <c r="F25" s="79">
        <v>11699</v>
      </c>
      <c r="G25" s="153"/>
      <c r="H25" s="79">
        <v>270</v>
      </c>
      <c r="I25" s="153"/>
      <c r="J25" s="79">
        <v>11699</v>
      </c>
      <c r="K25" s="164"/>
      <c r="L25" s="79">
        <v>270</v>
      </c>
      <c r="O25" s="77"/>
    </row>
    <row r="26" spans="1:15" ht="19.5" customHeight="1">
      <c r="A26" s="133" t="s">
        <v>206</v>
      </c>
      <c r="F26" s="79">
        <v>440</v>
      </c>
      <c r="G26" s="153"/>
      <c r="H26" s="79">
        <v>2038</v>
      </c>
      <c r="I26" s="153"/>
      <c r="J26" s="79">
        <v>440</v>
      </c>
      <c r="K26" s="164"/>
      <c r="L26" s="79">
        <v>2038</v>
      </c>
      <c r="O26" s="77"/>
    </row>
    <row r="27" spans="1:15" ht="19.5" customHeight="1">
      <c r="A27" s="132" t="s">
        <v>35</v>
      </c>
      <c r="F27" s="79">
        <v>-149</v>
      </c>
      <c r="G27" s="153"/>
      <c r="H27" s="79">
        <v>-124</v>
      </c>
      <c r="I27" s="153"/>
      <c r="J27" s="79">
        <v>-146</v>
      </c>
      <c r="K27" s="164"/>
      <c r="L27" s="79">
        <v>-412</v>
      </c>
      <c r="O27" s="77"/>
    </row>
    <row r="28" spans="1:15" ht="19.5" customHeight="1">
      <c r="A28" s="132" t="s">
        <v>136</v>
      </c>
      <c r="F28" s="159">
        <v>-18</v>
      </c>
      <c r="G28" s="153"/>
      <c r="H28" s="159">
        <v>0</v>
      </c>
      <c r="I28" s="153"/>
      <c r="J28" s="79">
        <v>-18</v>
      </c>
      <c r="K28" s="164"/>
      <c r="L28" s="79">
        <v>0</v>
      </c>
      <c r="O28" s="77"/>
    </row>
    <row r="29" spans="1:15" ht="19.5" customHeight="1">
      <c r="A29" s="132" t="s">
        <v>25</v>
      </c>
      <c r="F29" s="159">
        <v>181</v>
      </c>
      <c r="G29" s="153"/>
      <c r="H29" s="159">
        <v>578</v>
      </c>
      <c r="I29" s="153"/>
      <c r="J29" s="79">
        <v>217</v>
      </c>
      <c r="K29" s="164"/>
      <c r="L29" s="79">
        <v>513</v>
      </c>
      <c r="O29" s="77"/>
    </row>
    <row r="30" spans="1:15" ht="19.5" customHeight="1">
      <c r="A30" s="132" t="s">
        <v>133</v>
      </c>
      <c r="F30" s="167">
        <v>6287</v>
      </c>
      <c r="G30" s="153"/>
      <c r="H30" s="167">
        <v>0</v>
      </c>
      <c r="I30" s="153"/>
      <c r="J30" s="169">
        <v>695</v>
      </c>
      <c r="K30" s="153"/>
      <c r="L30" s="169">
        <v>0</v>
      </c>
      <c r="O30" s="77"/>
    </row>
    <row r="31" spans="1:15" ht="19.5" customHeight="1">
      <c r="A31" s="130"/>
      <c r="F31" s="79">
        <f>SUM(F10:F30)</f>
        <v>65476</v>
      </c>
      <c r="H31" s="79">
        <f>SUM(H10:H30)</f>
        <v>20951</v>
      </c>
      <c r="J31" s="79">
        <f>SUM(J10:J30)</f>
        <v>23349</v>
      </c>
      <c r="L31" s="79">
        <f>SUM(L10:L30)</f>
        <v>18863</v>
      </c>
      <c r="O31" s="79"/>
    </row>
    <row r="32" spans="1:15" ht="19.5" customHeight="1">
      <c r="A32" s="94" t="s">
        <v>36</v>
      </c>
      <c r="F32" s="79"/>
      <c r="H32" s="79"/>
      <c r="J32" s="79"/>
      <c r="K32" s="17"/>
      <c r="L32" s="79"/>
      <c r="O32" s="79"/>
    </row>
    <row r="33" spans="1:13" ht="19.5" customHeight="1">
      <c r="A33" s="22" t="s">
        <v>41</v>
      </c>
      <c r="B33" s="26"/>
      <c r="F33" s="154">
        <v>-1160</v>
      </c>
      <c r="G33" s="153"/>
      <c r="H33" s="154">
        <v>14916</v>
      </c>
      <c r="I33" s="153"/>
      <c r="J33" s="154">
        <v>1105</v>
      </c>
      <c r="K33" s="164"/>
      <c r="L33" s="154">
        <v>13326</v>
      </c>
    </row>
    <row r="34" spans="1:13" ht="19.5" customHeight="1">
      <c r="A34" s="22" t="s">
        <v>89</v>
      </c>
      <c r="B34" s="26"/>
      <c r="F34" s="154">
        <v>-877</v>
      </c>
      <c r="G34" s="153"/>
      <c r="H34" s="154">
        <v>-1136</v>
      </c>
      <c r="I34" s="153"/>
      <c r="J34" s="154">
        <v>-2713</v>
      </c>
      <c r="K34" s="164"/>
      <c r="L34" s="154">
        <v>-787</v>
      </c>
    </row>
    <row r="35" spans="1:13" ht="19.5" customHeight="1">
      <c r="A35" s="22" t="s">
        <v>37</v>
      </c>
      <c r="B35" s="26"/>
      <c r="F35" s="154">
        <v>-3305</v>
      </c>
      <c r="G35" s="153"/>
      <c r="H35" s="154">
        <v>-1865</v>
      </c>
      <c r="I35" s="153"/>
      <c r="J35" s="154">
        <v>-2865</v>
      </c>
      <c r="K35" s="164"/>
      <c r="L35" s="154">
        <v>-359</v>
      </c>
    </row>
    <row r="36" spans="1:13" ht="19.5" customHeight="1">
      <c r="A36" s="22" t="s">
        <v>101</v>
      </c>
      <c r="B36" s="26"/>
      <c r="F36" s="154">
        <v>604</v>
      </c>
      <c r="G36" s="153"/>
      <c r="H36" s="154">
        <v>10681</v>
      </c>
      <c r="I36" s="153"/>
      <c r="J36" s="154">
        <v>604</v>
      </c>
      <c r="K36" s="164"/>
      <c r="L36" s="154">
        <v>10681</v>
      </c>
    </row>
    <row r="37" spans="1:13" ht="19.5" customHeight="1">
      <c r="A37" s="22" t="s">
        <v>123</v>
      </c>
      <c r="B37" s="26"/>
      <c r="F37" s="154">
        <v>2100</v>
      </c>
      <c r="G37" s="153"/>
      <c r="H37" s="154">
        <v>-517</v>
      </c>
      <c r="I37" s="153"/>
      <c r="J37" s="154">
        <v>2100</v>
      </c>
      <c r="K37" s="164"/>
      <c r="L37" s="154">
        <v>-500</v>
      </c>
    </row>
    <row r="38" spans="1:13" ht="19.5" customHeight="1">
      <c r="A38" s="22" t="s">
        <v>9</v>
      </c>
      <c r="B38" s="26"/>
      <c r="F38" s="79">
        <v>9</v>
      </c>
      <c r="G38" s="153"/>
      <c r="H38" s="79">
        <v>-2976</v>
      </c>
      <c r="I38" s="153"/>
      <c r="J38" s="79">
        <v>8</v>
      </c>
      <c r="K38" s="164"/>
      <c r="L38" s="79">
        <v>-2976</v>
      </c>
    </row>
    <row r="39" spans="1:13" ht="19.5" customHeight="1">
      <c r="A39" s="22" t="s">
        <v>45</v>
      </c>
      <c r="B39" s="80"/>
      <c r="F39" s="79">
        <v>882</v>
      </c>
      <c r="G39" s="153"/>
      <c r="H39" s="79">
        <v>-4841</v>
      </c>
      <c r="I39" s="153"/>
      <c r="J39" s="79">
        <v>1006</v>
      </c>
      <c r="K39" s="164"/>
      <c r="L39" s="79">
        <v>-4346</v>
      </c>
    </row>
    <row r="40" spans="1:13" ht="19.5" customHeight="1">
      <c r="A40" s="22" t="s">
        <v>90</v>
      </c>
      <c r="B40" s="80"/>
      <c r="F40" s="79">
        <v>-659</v>
      </c>
      <c r="G40" s="153"/>
      <c r="H40" s="79">
        <v>7112</v>
      </c>
      <c r="I40" s="153"/>
      <c r="J40" s="79">
        <v>-1283</v>
      </c>
      <c r="K40" s="164"/>
      <c r="L40" s="79">
        <v>6652</v>
      </c>
      <c r="M40" s="72"/>
    </row>
    <row r="41" spans="1:13" ht="19.5" customHeight="1">
      <c r="A41" s="22" t="s">
        <v>98</v>
      </c>
      <c r="B41" s="80"/>
      <c r="F41" s="154">
        <v>-3082</v>
      </c>
      <c r="G41" s="153"/>
      <c r="H41" s="154">
        <v>-6820</v>
      </c>
      <c r="I41" s="153"/>
      <c r="J41" s="154">
        <v>-2985</v>
      </c>
      <c r="K41" s="164"/>
      <c r="L41" s="154">
        <v>-6444</v>
      </c>
    </row>
    <row r="42" spans="1:13" ht="19.5" customHeight="1">
      <c r="A42" s="22" t="s">
        <v>102</v>
      </c>
      <c r="B42" s="80"/>
      <c r="F42" s="154">
        <v>-199</v>
      </c>
      <c r="G42" s="153"/>
      <c r="H42" s="154">
        <v>-1585</v>
      </c>
      <c r="I42" s="153"/>
      <c r="J42" s="154">
        <v>-199</v>
      </c>
      <c r="K42" s="164"/>
      <c r="L42" s="154">
        <v>-1585</v>
      </c>
    </row>
    <row r="43" spans="1:13" ht="19.5" customHeight="1">
      <c r="A43" s="22" t="s">
        <v>134</v>
      </c>
      <c r="E43" s="212"/>
      <c r="F43" s="154">
        <v>-2450</v>
      </c>
      <c r="G43" s="206"/>
      <c r="H43" s="79">
        <v>0</v>
      </c>
      <c r="I43" s="212"/>
      <c r="J43" s="154">
        <v>-2450</v>
      </c>
      <c r="K43" s="206"/>
      <c r="L43" s="180">
        <v>0</v>
      </c>
    </row>
    <row r="44" spans="1:13" s="208" customFormat="1" ht="18.75" customHeight="1">
      <c r="A44" s="127" t="s">
        <v>55</v>
      </c>
      <c r="B44" s="18"/>
      <c r="C44" s="18"/>
      <c r="D44" s="18"/>
      <c r="E44" s="18"/>
      <c r="F44" s="161"/>
      <c r="G44" s="162"/>
      <c r="H44" s="162"/>
      <c r="I44" s="162"/>
      <c r="J44" s="162"/>
      <c r="K44" s="162"/>
      <c r="L44" s="163"/>
      <c r="M44" s="46"/>
    </row>
    <row r="45" spans="1:13" s="208" customFormat="1" ht="24" customHeight="1">
      <c r="A45" s="128" t="s">
        <v>82</v>
      </c>
      <c r="B45" s="18"/>
      <c r="C45" s="18"/>
      <c r="D45" s="18"/>
      <c r="E45" s="18"/>
      <c r="F45" s="161"/>
      <c r="G45" s="162"/>
      <c r="H45" s="162"/>
      <c r="I45" s="162"/>
      <c r="J45" s="162"/>
      <c r="K45" s="162"/>
      <c r="L45" s="163"/>
      <c r="M45" s="46"/>
    </row>
    <row r="46" spans="1:13" ht="19.5" customHeight="1">
      <c r="F46" s="220" t="s">
        <v>1</v>
      </c>
      <c r="G46" s="220"/>
      <c r="H46" s="220"/>
      <c r="I46" s="17"/>
      <c r="J46" s="220" t="s">
        <v>2</v>
      </c>
      <c r="K46" s="220"/>
      <c r="L46" s="220"/>
    </row>
    <row r="47" spans="1:13" ht="19.5" customHeight="1">
      <c r="F47" s="220" t="s">
        <v>3</v>
      </c>
      <c r="G47" s="220"/>
      <c r="H47" s="220"/>
      <c r="I47" s="17"/>
      <c r="J47" s="220" t="s">
        <v>3</v>
      </c>
      <c r="K47" s="220"/>
      <c r="L47" s="220"/>
    </row>
    <row r="48" spans="1:13" ht="19.5" customHeight="1">
      <c r="E48" s="212" t="s">
        <v>0</v>
      </c>
      <c r="F48" s="216" t="s">
        <v>192</v>
      </c>
      <c r="G48" s="216"/>
      <c r="H48" s="216"/>
      <c r="I48" s="210"/>
      <c r="J48" s="216" t="s">
        <v>192</v>
      </c>
      <c r="K48" s="216"/>
      <c r="L48" s="216"/>
    </row>
    <row r="49" spans="1:14" ht="19.5" customHeight="1">
      <c r="E49" s="212"/>
      <c r="F49" s="216" t="s">
        <v>191</v>
      </c>
      <c r="G49" s="216"/>
      <c r="H49" s="216"/>
      <c r="I49" s="210"/>
      <c r="J49" s="216" t="s">
        <v>191</v>
      </c>
      <c r="K49" s="216"/>
      <c r="L49" s="216"/>
    </row>
    <row r="50" spans="1:14" ht="19.5" customHeight="1">
      <c r="E50" s="212"/>
      <c r="F50" s="206">
        <v>2021</v>
      </c>
      <c r="G50" s="206"/>
      <c r="H50" s="206">
        <v>2020</v>
      </c>
      <c r="I50" s="206"/>
      <c r="J50" s="206">
        <v>2021</v>
      </c>
      <c r="K50" s="206"/>
      <c r="L50" s="206">
        <v>2020</v>
      </c>
    </row>
    <row r="51" spans="1:14" ht="19.5" customHeight="1">
      <c r="E51" s="212"/>
      <c r="F51" s="206"/>
      <c r="G51" s="206"/>
      <c r="H51" s="223" t="s">
        <v>63</v>
      </c>
      <c r="I51" s="223"/>
      <c r="J51" s="223"/>
      <c r="K51" s="206"/>
      <c r="L51" s="206"/>
    </row>
    <row r="52" spans="1:14" ht="15" customHeight="1">
      <c r="A52" s="22" t="s">
        <v>117</v>
      </c>
      <c r="B52" s="80"/>
      <c r="F52" s="169">
        <v>-493</v>
      </c>
      <c r="G52" s="153"/>
      <c r="H52" s="169">
        <v>-19636</v>
      </c>
      <c r="I52" s="153"/>
      <c r="J52" s="169">
        <v>-493</v>
      </c>
      <c r="K52" s="164"/>
      <c r="L52" s="169">
        <v>-19636</v>
      </c>
    </row>
    <row r="53" spans="1:14" ht="21.75" customHeight="1">
      <c r="A53" s="22" t="s">
        <v>96</v>
      </c>
      <c r="B53" s="80"/>
      <c r="F53" s="79">
        <f>SUM(F31:F42)+F43+F52</f>
        <v>56846</v>
      </c>
      <c r="G53" s="79"/>
      <c r="H53" s="79">
        <f>SUM(H31:H42)+H43+H52</f>
        <v>14284</v>
      </c>
      <c r="I53" s="79"/>
      <c r="J53" s="79">
        <f>SUM(J31:J42)+J43+J52</f>
        <v>15184</v>
      </c>
      <c r="K53" s="79"/>
      <c r="L53" s="79">
        <v>12889</v>
      </c>
    </row>
    <row r="54" spans="1:14" ht="21.75" customHeight="1">
      <c r="A54" s="22" t="s">
        <v>58</v>
      </c>
      <c r="B54" s="80"/>
      <c r="F54" s="79">
        <v>-3932</v>
      </c>
      <c r="G54" s="79"/>
      <c r="H54" s="154">
        <v>-3217</v>
      </c>
      <c r="I54" s="79"/>
      <c r="J54" s="79">
        <v>-3932</v>
      </c>
      <c r="K54" s="79"/>
      <c r="L54" s="79">
        <v>-3212</v>
      </c>
    </row>
    <row r="55" spans="1:14" ht="21.75" customHeight="1">
      <c r="A55" s="22" t="s">
        <v>203</v>
      </c>
      <c r="B55" s="80"/>
      <c r="F55" s="79">
        <v>-3676</v>
      </c>
      <c r="G55" s="79"/>
      <c r="H55" s="154">
        <v>0</v>
      </c>
      <c r="I55" s="79"/>
      <c r="J55" s="79">
        <v>0</v>
      </c>
      <c r="K55" s="79"/>
      <c r="L55" s="79">
        <v>0</v>
      </c>
    </row>
    <row r="56" spans="1:14" ht="21.75" customHeight="1">
      <c r="A56" s="22" t="s">
        <v>146</v>
      </c>
      <c r="B56" s="80"/>
      <c r="F56" s="168">
        <v>14352</v>
      </c>
      <c r="G56" s="153"/>
      <c r="H56" s="168">
        <v>0</v>
      </c>
      <c r="I56" s="153"/>
      <c r="J56" s="168">
        <v>14352</v>
      </c>
      <c r="K56" s="164"/>
      <c r="L56" s="168">
        <v>0</v>
      </c>
    </row>
    <row r="57" spans="1:14" s="208" customFormat="1" ht="21.75" customHeight="1">
      <c r="A57" s="26" t="s">
        <v>96</v>
      </c>
      <c r="B57" s="26"/>
      <c r="C57" s="26"/>
      <c r="D57" s="26"/>
      <c r="E57" s="26"/>
      <c r="F57" s="93">
        <f>SUM(F53:F56)</f>
        <v>63590</v>
      </c>
      <c r="G57" s="71"/>
      <c r="H57" s="93">
        <f>SUM(H53:H56)</f>
        <v>11067</v>
      </c>
      <c r="I57" s="71"/>
      <c r="J57" s="93">
        <f>SUM(J53:J56)</f>
        <v>25604</v>
      </c>
      <c r="K57" s="71"/>
      <c r="L57" s="93">
        <f>SUM(L53:L56)</f>
        <v>9677</v>
      </c>
      <c r="M57" s="46"/>
    </row>
    <row r="58" spans="1:14" s="208" customFormat="1" ht="9" customHeight="1">
      <c r="A58" s="26"/>
      <c r="B58" s="26"/>
      <c r="C58" s="26"/>
      <c r="D58" s="26"/>
      <c r="E58" s="26"/>
      <c r="F58" s="138"/>
      <c r="G58" s="71"/>
      <c r="H58" s="138"/>
      <c r="I58" s="71"/>
      <c r="J58" s="138"/>
      <c r="K58" s="71"/>
      <c r="L58" s="138"/>
      <c r="M58" s="46"/>
    </row>
    <row r="59" spans="1:14" s="24" customFormat="1" ht="18.75" customHeight="1">
      <c r="A59" s="135" t="s">
        <v>38</v>
      </c>
      <c r="B59" s="22"/>
      <c r="C59" s="22"/>
      <c r="D59" s="22"/>
      <c r="E59" s="22"/>
      <c r="F59" s="81"/>
      <c r="G59" s="81"/>
      <c r="H59" s="81"/>
      <c r="I59" s="81"/>
      <c r="J59" s="81"/>
      <c r="K59" s="81"/>
      <c r="L59" s="81"/>
      <c r="M59" s="34"/>
      <c r="N59" s="90"/>
    </row>
    <row r="60" spans="1:14" s="24" customFormat="1" ht="20.25" customHeight="1">
      <c r="A60" s="80" t="s">
        <v>49</v>
      </c>
      <c r="B60" s="22"/>
      <c r="C60" s="22"/>
      <c r="D60" s="22"/>
      <c r="E60" s="22"/>
      <c r="F60" s="159">
        <v>156</v>
      </c>
      <c r="G60" s="155"/>
      <c r="H60" s="159">
        <v>657</v>
      </c>
      <c r="I60" s="155"/>
      <c r="J60" s="79">
        <v>153</v>
      </c>
      <c r="K60" s="155"/>
      <c r="L60" s="79">
        <v>1368</v>
      </c>
      <c r="M60" s="34"/>
      <c r="N60" s="90"/>
    </row>
    <row r="61" spans="1:14" s="24" customFormat="1" ht="20.25" customHeight="1">
      <c r="A61" s="80" t="s">
        <v>182</v>
      </c>
      <c r="B61" s="22"/>
      <c r="C61" s="22"/>
      <c r="D61" s="22"/>
      <c r="E61" s="22"/>
      <c r="F61" s="159">
        <v>0</v>
      </c>
      <c r="G61" s="155"/>
      <c r="H61" s="159">
        <v>-1</v>
      </c>
      <c r="I61" s="155"/>
      <c r="J61" s="79">
        <v>0</v>
      </c>
      <c r="K61" s="155">
        <v>0</v>
      </c>
      <c r="L61" s="79">
        <v>-1</v>
      </c>
      <c r="M61" s="34"/>
      <c r="N61" s="90"/>
    </row>
    <row r="62" spans="1:14" s="24" customFormat="1" ht="20.25" customHeight="1">
      <c r="A62" s="80" t="s">
        <v>103</v>
      </c>
      <c r="B62" s="22"/>
      <c r="C62" s="22"/>
      <c r="D62" s="22"/>
      <c r="E62" s="22"/>
      <c r="F62" s="159">
        <v>0</v>
      </c>
      <c r="G62" s="155"/>
      <c r="H62" s="159">
        <v>0</v>
      </c>
      <c r="I62" s="155"/>
      <c r="J62" s="79">
        <v>250</v>
      </c>
      <c r="K62" s="155"/>
      <c r="L62" s="79">
        <v>9700</v>
      </c>
      <c r="M62" s="34"/>
      <c r="N62" s="90"/>
    </row>
    <row r="63" spans="1:14" s="24" customFormat="1" ht="19.5" customHeight="1">
      <c r="A63" s="80" t="s">
        <v>172</v>
      </c>
      <c r="B63" s="22"/>
      <c r="C63" s="22"/>
      <c r="D63" s="22"/>
      <c r="E63" s="22"/>
      <c r="F63" s="159">
        <v>0</v>
      </c>
      <c r="G63" s="155"/>
      <c r="H63" s="159">
        <v>0</v>
      </c>
      <c r="I63" s="155"/>
      <c r="J63" s="79">
        <v>0</v>
      </c>
      <c r="K63" s="155"/>
      <c r="L63" s="79">
        <v>-2700</v>
      </c>
      <c r="M63" s="34"/>
      <c r="N63" s="90"/>
    </row>
    <row r="64" spans="1:14" s="24" customFormat="1" ht="21.75" customHeight="1">
      <c r="A64" s="80" t="s">
        <v>122</v>
      </c>
      <c r="B64" s="22"/>
      <c r="C64" s="22"/>
      <c r="D64" s="22"/>
      <c r="E64" s="22"/>
      <c r="F64" s="159">
        <v>20000</v>
      </c>
      <c r="G64" s="155"/>
      <c r="H64" s="159">
        <v>55000</v>
      </c>
      <c r="I64" s="155"/>
      <c r="J64" s="79">
        <v>20000</v>
      </c>
      <c r="K64" s="155"/>
      <c r="L64" s="79">
        <v>50000</v>
      </c>
      <c r="M64" s="34"/>
      <c r="N64" s="90"/>
    </row>
    <row r="65" spans="1:14" ht="21.75" customHeight="1">
      <c r="A65" s="80" t="s">
        <v>161</v>
      </c>
      <c r="F65" s="159">
        <v>-30000</v>
      </c>
      <c r="G65" s="155"/>
      <c r="H65" s="159">
        <v>-30000</v>
      </c>
      <c r="I65" s="155"/>
      <c r="J65" s="79">
        <v>-10000</v>
      </c>
      <c r="K65" s="155"/>
      <c r="L65" s="79">
        <v>-30000</v>
      </c>
      <c r="N65" s="42"/>
    </row>
    <row r="66" spans="1:14" ht="21.75" customHeight="1">
      <c r="A66" s="80" t="s">
        <v>162</v>
      </c>
      <c r="F66" s="159">
        <v>0</v>
      </c>
      <c r="G66" s="155"/>
      <c r="H66" s="159">
        <v>-75</v>
      </c>
      <c r="I66" s="155"/>
      <c r="J66" s="79">
        <v>0</v>
      </c>
      <c r="K66" s="155"/>
      <c r="L66" s="79">
        <v>-75</v>
      </c>
      <c r="N66" s="42"/>
    </row>
    <row r="67" spans="1:14" ht="21.75" customHeight="1">
      <c r="A67" s="80" t="s">
        <v>183</v>
      </c>
      <c r="F67" s="159">
        <v>-6320</v>
      </c>
      <c r="G67" s="155"/>
      <c r="H67" s="159">
        <v>0</v>
      </c>
      <c r="I67" s="155"/>
      <c r="J67" s="79">
        <v>-6320</v>
      </c>
      <c r="K67" s="155"/>
      <c r="L67" s="79">
        <v>0</v>
      </c>
      <c r="N67" s="42"/>
    </row>
    <row r="68" spans="1:14" ht="21.75" customHeight="1">
      <c r="A68" s="80" t="s">
        <v>118</v>
      </c>
      <c r="F68" s="159">
        <v>-26421</v>
      </c>
      <c r="G68" s="155"/>
      <c r="H68" s="159">
        <v>-60148</v>
      </c>
      <c r="I68" s="155"/>
      <c r="J68" s="79">
        <v>-24536</v>
      </c>
      <c r="K68" s="155"/>
      <c r="L68" s="79">
        <v>-58335</v>
      </c>
      <c r="N68" s="42"/>
    </row>
    <row r="69" spans="1:14" ht="21.75" customHeight="1">
      <c r="A69" s="22" t="s">
        <v>135</v>
      </c>
      <c r="B69" s="24"/>
      <c r="C69" s="24"/>
      <c r="D69" s="24"/>
      <c r="E69" s="24"/>
      <c r="F69" s="159">
        <v>-3450</v>
      </c>
      <c r="G69" s="165"/>
      <c r="H69" s="159">
        <v>-490</v>
      </c>
      <c r="I69" s="165"/>
      <c r="J69" s="79">
        <v>-3121</v>
      </c>
      <c r="K69" s="154"/>
      <c r="L69" s="79">
        <v>-490</v>
      </c>
    </row>
    <row r="70" spans="1:14" ht="21.75" customHeight="1">
      <c r="A70" s="136" t="s">
        <v>184</v>
      </c>
      <c r="F70" s="93">
        <f>SUM(F60:F69)</f>
        <v>-46035</v>
      </c>
      <c r="H70" s="93">
        <f>SUM(H60:H69)</f>
        <v>-35057</v>
      </c>
      <c r="J70" s="93">
        <f>SUM(J60:J69)</f>
        <v>-23574</v>
      </c>
      <c r="K70" s="17"/>
      <c r="L70" s="93">
        <f>SUM(L60:L69)</f>
        <v>-30533</v>
      </c>
    </row>
    <row r="71" spans="1:14" ht="8.25" customHeight="1">
      <c r="H71" s="34"/>
    </row>
    <row r="72" spans="1:14" ht="13.5" customHeight="1">
      <c r="A72" s="137" t="s">
        <v>39</v>
      </c>
      <c r="B72" s="80"/>
      <c r="F72" s="79"/>
      <c r="H72" s="79"/>
      <c r="J72" s="79"/>
      <c r="K72" s="17"/>
      <c r="L72" s="79"/>
    </row>
    <row r="73" spans="1:14" ht="19.5" customHeight="1">
      <c r="A73" s="40" t="s">
        <v>53</v>
      </c>
      <c r="B73" s="80"/>
      <c r="F73" s="79">
        <v>-21</v>
      </c>
      <c r="G73" s="153"/>
      <c r="H73" s="79">
        <v>0</v>
      </c>
      <c r="I73" s="153"/>
      <c r="J73" s="79">
        <v>-21</v>
      </c>
      <c r="K73" s="154"/>
      <c r="L73" s="79">
        <v>0</v>
      </c>
    </row>
    <row r="74" spans="1:14" ht="18.75" customHeight="1">
      <c r="A74" s="40" t="s">
        <v>54</v>
      </c>
      <c r="F74" s="79">
        <v>-9548</v>
      </c>
      <c r="G74" s="153"/>
      <c r="H74" s="79">
        <v>-746</v>
      </c>
      <c r="I74" s="153"/>
      <c r="J74" s="79">
        <v>-9548</v>
      </c>
      <c r="K74" s="164"/>
      <c r="L74" s="79">
        <v>-746</v>
      </c>
    </row>
    <row r="75" spans="1:14" ht="21.75" customHeight="1">
      <c r="A75" s="80" t="s">
        <v>176</v>
      </c>
      <c r="F75" s="79">
        <v>0</v>
      </c>
      <c r="G75" s="153"/>
      <c r="H75" s="79">
        <v>0</v>
      </c>
      <c r="I75" s="153"/>
      <c r="J75" s="79">
        <v>12000</v>
      </c>
      <c r="K75" s="164"/>
      <c r="L75" s="79">
        <v>0</v>
      </c>
    </row>
    <row r="76" spans="1:14" ht="21.75" customHeight="1">
      <c r="A76" s="40" t="s">
        <v>163</v>
      </c>
      <c r="F76" s="79">
        <v>-750</v>
      </c>
      <c r="G76" s="153"/>
      <c r="H76" s="79">
        <v>-1073</v>
      </c>
      <c r="I76" s="153"/>
      <c r="J76" s="79">
        <v>-750</v>
      </c>
      <c r="K76" s="164"/>
      <c r="L76" s="79">
        <v>-1073</v>
      </c>
    </row>
    <row r="77" spans="1:14" ht="17.25" customHeight="1">
      <c r="A77" s="136" t="s">
        <v>145</v>
      </c>
      <c r="E77" s="207"/>
      <c r="F77" s="93">
        <f>SUM(F73:F76)</f>
        <v>-10319</v>
      </c>
      <c r="H77" s="93">
        <f>SUM(H73:H76)</f>
        <v>-1819</v>
      </c>
      <c r="I77" s="82"/>
      <c r="J77" s="93">
        <f>SUM(J73:J76)</f>
        <v>1681</v>
      </c>
      <c r="K77" s="82"/>
      <c r="L77" s="93">
        <f>SUM(L73:L76)</f>
        <v>-1819</v>
      </c>
    </row>
    <row r="78" spans="1:14" ht="9" customHeight="1">
      <c r="A78" s="136"/>
      <c r="E78" s="207"/>
      <c r="F78" s="138"/>
      <c r="H78" s="138"/>
      <c r="I78" s="82"/>
      <c r="J78" s="138"/>
      <c r="K78" s="82"/>
      <c r="L78" s="138"/>
    </row>
    <row r="79" spans="1:14" ht="15.75" customHeight="1">
      <c r="A79" s="136" t="s">
        <v>130</v>
      </c>
      <c r="E79" s="207"/>
      <c r="F79" s="138"/>
      <c r="G79" s="138"/>
      <c r="H79" s="22"/>
      <c r="I79" s="138"/>
      <c r="J79" s="138"/>
      <c r="K79" s="138"/>
      <c r="L79" s="22"/>
    </row>
    <row r="80" spans="1:14" ht="18.75" customHeight="1">
      <c r="B80" s="136" t="s">
        <v>131</v>
      </c>
      <c r="E80" s="207"/>
      <c r="F80" s="138">
        <f>F77+F70+F57</f>
        <v>7236</v>
      </c>
      <c r="G80" s="138"/>
      <c r="H80" s="138">
        <f>H77+H70+H57</f>
        <v>-25809</v>
      </c>
      <c r="I80" s="138"/>
      <c r="J80" s="138">
        <f>J77+J70+J57</f>
        <v>3711</v>
      </c>
      <c r="K80" s="138"/>
      <c r="L80" s="138">
        <f>L77+L70+L57</f>
        <v>-22675</v>
      </c>
    </row>
    <row r="81" spans="1:15" ht="19.5" customHeight="1">
      <c r="A81" s="131" t="s">
        <v>40</v>
      </c>
      <c r="E81" s="207"/>
      <c r="F81" s="169">
        <v>10042</v>
      </c>
      <c r="H81" s="169">
        <v>33953</v>
      </c>
      <c r="I81" s="17"/>
      <c r="J81" s="169">
        <v>7999</v>
      </c>
      <c r="K81" s="17"/>
      <c r="L81" s="169">
        <v>29750</v>
      </c>
    </row>
    <row r="82" spans="1:15" ht="21.75" customHeight="1" thickBot="1">
      <c r="A82" s="136" t="s">
        <v>197</v>
      </c>
      <c r="B82" s="83"/>
      <c r="F82" s="134">
        <f>SUM(F80:F81)</f>
        <v>17278</v>
      </c>
      <c r="H82" s="134">
        <f>SUM(H80:H81)</f>
        <v>8144</v>
      </c>
      <c r="J82" s="134">
        <f>SUM(J80:J81)</f>
        <v>11710</v>
      </c>
      <c r="L82" s="134">
        <f>SUM(L80:L81)</f>
        <v>7075</v>
      </c>
    </row>
    <row r="83" spans="1:15" ht="9" customHeight="1" thickTop="1">
      <c r="H83" s="34"/>
    </row>
    <row r="84" spans="1:15" s="26" customFormat="1" ht="15" customHeight="1">
      <c r="A84" s="26" t="s">
        <v>111</v>
      </c>
      <c r="F84" s="175"/>
      <c r="G84" s="71"/>
      <c r="H84" s="175"/>
      <c r="I84" s="71"/>
      <c r="J84" s="71"/>
      <c r="K84" s="71"/>
      <c r="L84" s="71"/>
      <c r="M84" s="71"/>
    </row>
    <row r="85" spans="1:15" ht="16.5" customHeight="1">
      <c r="A85" s="22" t="s">
        <v>119</v>
      </c>
      <c r="F85" s="79">
        <v>0</v>
      </c>
      <c r="G85" s="153"/>
      <c r="H85" s="79">
        <v>1300</v>
      </c>
      <c r="I85" s="153"/>
      <c r="J85" s="79">
        <v>0</v>
      </c>
      <c r="K85" s="164"/>
      <c r="L85" s="79">
        <v>1300</v>
      </c>
    </row>
    <row r="86" spans="1:15" ht="21.75" customHeight="1">
      <c r="A86" s="219" t="s">
        <v>120</v>
      </c>
      <c r="B86" s="219"/>
      <c r="C86" s="219"/>
      <c r="D86" s="219"/>
      <c r="F86" s="79"/>
      <c r="G86" s="153"/>
      <c r="H86" s="79"/>
      <c r="I86" s="153"/>
      <c r="J86" s="79"/>
      <c r="K86" s="164"/>
      <c r="L86" s="79"/>
    </row>
    <row r="87" spans="1:15" ht="21.75" customHeight="1">
      <c r="B87" s="20" t="s">
        <v>121</v>
      </c>
      <c r="C87" s="20"/>
      <c r="D87" s="20"/>
      <c r="F87" s="79">
        <v>0</v>
      </c>
      <c r="G87" s="153"/>
      <c r="H87" s="79">
        <v>6719</v>
      </c>
      <c r="I87" s="153"/>
      <c r="J87" s="79">
        <v>0</v>
      </c>
      <c r="K87" s="164"/>
      <c r="L87" s="79">
        <v>6719</v>
      </c>
      <c r="O87" s="77"/>
    </row>
    <row r="88" spans="1:15" ht="24" customHeight="1">
      <c r="F88" s="138"/>
    </row>
  </sheetData>
  <sheetProtection password="C6A5" sheet="1" objects="1" scenarios="1"/>
  <mergeCells count="19">
    <mergeCell ref="J49:L49"/>
    <mergeCell ref="F6:H6"/>
    <mergeCell ref="J6:L6"/>
    <mergeCell ref="H8:J8"/>
    <mergeCell ref="F46:H46"/>
    <mergeCell ref="J46:L46"/>
    <mergeCell ref="A86:D86"/>
    <mergeCell ref="F3:H3"/>
    <mergeCell ref="J3:L3"/>
    <mergeCell ref="F4:H4"/>
    <mergeCell ref="J4:L4"/>
    <mergeCell ref="F5:H5"/>
    <mergeCell ref="J5:L5"/>
    <mergeCell ref="H51:J51"/>
    <mergeCell ref="F47:H47"/>
    <mergeCell ref="J47:L47"/>
    <mergeCell ref="F48:H48"/>
    <mergeCell ref="J48:L48"/>
    <mergeCell ref="F49:H49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0" firstPageNumber="1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43" max="11" man="1"/>
  </rowBreaks>
  <ignoredErrors>
    <ignoredError sqref="L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porntip</cp:lastModifiedBy>
  <cp:lastPrinted>2021-11-11T12:19:48Z</cp:lastPrinted>
  <dcterms:created xsi:type="dcterms:W3CDTF">2001-01-22T03:58:50Z</dcterms:created>
  <dcterms:modified xsi:type="dcterms:W3CDTF">2021-11-12T07:57:01Z</dcterms:modified>
</cp:coreProperties>
</file>