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3 Sep21 (JTR-14)\"/>
    </mc:Choice>
  </mc:AlternateContent>
  <xr:revisionPtr revIDLastSave="0" documentId="13_ncr:1_{3FB26A56-93D0-4F82-B8B3-C27F426F65E3}" xr6:coauthVersionLast="46" xr6:coauthVersionMax="47" xr10:uidLastSave="{00000000-0000-0000-0000-000000000000}"/>
  <bookViews>
    <workbookView xWindow="-120" yWindow="-120" windowWidth="24240" windowHeight="13140" xr2:uid="{576BA556-8827-4612-B4B6-8F2A45B90C8C}"/>
  </bookViews>
  <sheets>
    <sheet name="T2-4" sheetId="8" r:id="rId1"/>
    <sheet name="T5-6" sheetId="2" r:id="rId2"/>
    <sheet name="T7" sheetId="6" r:id="rId3"/>
    <sheet name="T8" sheetId="7" r:id="rId4"/>
    <sheet name="T9-11" sheetId="3" r:id="rId5"/>
  </sheets>
  <definedNames>
    <definedName name="SCO" localSheetId="2">'T7'!#REF!</definedName>
    <definedName name="SCO" localSheetId="3">'T8'!#REF!</definedName>
    <definedName name="SFP" localSheetId="0">'T2-4'!$A$11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2" l="1"/>
  <c r="G119" i="2" l="1"/>
  <c r="G113" i="2"/>
  <c r="AA33" i="6"/>
  <c r="Y30" i="6"/>
  <c r="AA30" i="6" s="1"/>
  <c r="M87" i="3"/>
  <c r="K87" i="3"/>
  <c r="I87" i="3"/>
  <c r="G87" i="3"/>
  <c r="Y15" i="6" l="1"/>
  <c r="AA15" i="6" s="1"/>
  <c r="AE30" i="6" l="1"/>
  <c r="M103" i="2" l="1"/>
  <c r="I103" i="2"/>
  <c r="M40" i="2"/>
  <c r="I40" i="2"/>
  <c r="Q32" i="7" l="1"/>
  <c r="S29" i="7"/>
  <c r="U29" i="7" s="1"/>
  <c r="S26" i="7"/>
  <c r="U26" i="7" s="1"/>
  <c r="S22" i="7"/>
  <c r="S21" i="7"/>
  <c r="S16" i="7"/>
  <c r="S14" i="7"/>
  <c r="Q18" i="7"/>
  <c r="Q24" i="7" s="1"/>
  <c r="Q36" i="6"/>
  <c r="O36" i="6"/>
  <c r="W36" i="6"/>
  <c r="U36" i="6"/>
  <c r="K36" i="6"/>
  <c r="I36" i="6"/>
  <c r="G36" i="6"/>
  <c r="Q19" i="6"/>
  <c r="Q28" i="6" s="1"/>
  <c r="AC34" i="6"/>
  <c r="AC36" i="6" s="1"/>
  <c r="M34" i="6"/>
  <c r="S34" i="6"/>
  <c r="S36" i="6" l="1"/>
  <c r="Y34" i="6"/>
  <c r="M36" i="6"/>
  <c r="K40" i="2"/>
  <c r="G40" i="2"/>
  <c r="K103" i="2"/>
  <c r="S30" i="7"/>
  <c r="AA34" i="6" l="1"/>
  <c r="A100" i="8"/>
  <c r="M30" i="7" l="1"/>
  <c r="U30" i="7" s="1"/>
  <c r="A145" i="3" l="1"/>
  <c r="M74" i="3"/>
  <c r="M41" i="3"/>
  <c r="M44" i="3" s="1"/>
  <c r="I74" i="3"/>
  <c r="I41" i="3"/>
  <c r="I44" i="3" s="1"/>
  <c r="A1" i="3"/>
  <c r="M32" i="7"/>
  <c r="K32" i="7"/>
  <c r="I32" i="7"/>
  <c r="G32" i="7"/>
  <c r="I89" i="3" l="1"/>
  <c r="I94" i="3" s="1"/>
  <c r="M89" i="3"/>
  <c r="M94" i="3" s="1"/>
  <c r="O32" i="7"/>
  <c r="S32" i="7"/>
  <c r="U32" i="7"/>
  <c r="AE34" i="6"/>
  <c r="AE33" i="6"/>
  <c r="Y32" i="6"/>
  <c r="Y36" i="6" s="1"/>
  <c r="M119" i="2"/>
  <c r="M113" i="2"/>
  <c r="M93" i="2"/>
  <c r="M105" i="2" s="1"/>
  <c r="M72" i="2"/>
  <c r="M81" i="2" s="1"/>
  <c r="M84" i="2" s="1"/>
  <c r="M56" i="2"/>
  <c r="M50" i="2"/>
  <c r="M33" i="2"/>
  <c r="M12" i="2"/>
  <c r="I119" i="2"/>
  <c r="I113" i="2"/>
  <c r="I93" i="2"/>
  <c r="I105" i="2" s="1"/>
  <c r="I72" i="2"/>
  <c r="I81" i="2" s="1"/>
  <c r="I84" i="2" s="1"/>
  <c r="I56" i="2"/>
  <c r="I50" i="2"/>
  <c r="I33" i="2"/>
  <c r="I12" i="2"/>
  <c r="M127" i="8"/>
  <c r="M130" i="8" s="1"/>
  <c r="K127" i="8"/>
  <c r="K130" i="8" s="1"/>
  <c r="I127" i="8"/>
  <c r="I130" i="8" s="1"/>
  <c r="G127" i="8"/>
  <c r="G130" i="8" s="1"/>
  <c r="A102" i="8"/>
  <c r="M84" i="8"/>
  <c r="K84" i="8"/>
  <c r="I84" i="8"/>
  <c r="G84" i="8"/>
  <c r="M76" i="8"/>
  <c r="K76" i="8"/>
  <c r="I76" i="8"/>
  <c r="G76" i="8"/>
  <c r="A53" i="8"/>
  <c r="A51" i="8"/>
  <c r="M42" i="8"/>
  <c r="K42" i="8"/>
  <c r="I42" i="8"/>
  <c r="G42" i="8"/>
  <c r="M26" i="8"/>
  <c r="K26" i="8"/>
  <c r="I26" i="8"/>
  <c r="G26" i="8"/>
  <c r="I44" i="8" l="1"/>
  <c r="M21" i="2"/>
  <c r="M24" i="2" s="1"/>
  <c r="I21" i="2"/>
  <c r="I24" i="2" s="1"/>
  <c r="M86" i="8"/>
  <c r="M132" i="8" s="1"/>
  <c r="M44" i="8"/>
  <c r="AA32" i="6"/>
  <c r="I42" i="2"/>
  <c r="K86" i="8"/>
  <c r="K132" i="8" s="1"/>
  <c r="I86" i="8"/>
  <c r="I132" i="8" s="1"/>
  <c r="M42" i="2"/>
  <c r="M107" i="2"/>
  <c r="I107" i="2"/>
  <c r="G86" i="8"/>
  <c r="G132" i="8" s="1"/>
  <c r="K44" i="8"/>
  <c r="G44" i="8"/>
  <c r="U14" i="7"/>
  <c r="AE32" i="6" l="1"/>
  <c r="AE36" i="6" s="1"/>
  <c r="AA36" i="6"/>
  <c r="M44" i="2"/>
  <c r="I44" i="2"/>
  <c r="AE15" i="6"/>
  <c r="Y24" i="6" l="1"/>
  <c r="AA24" i="6" s="1"/>
  <c r="AE24" i="6" s="1"/>
  <c r="G56" i="2" l="1"/>
  <c r="G50" i="2"/>
  <c r="K33" i="2"/>
  <c r="G33" i="2"/>
  <c r="K12" i="2"/>
  <c r="K21" i="2" s="1"/>
  <c r="G12" i="2"/>
  <c r="G21" i="2" l="1"/>
  <c r="G24" i="2" s="1"/>
  <c r="K42" i="2"/>
  <c r="K24" i="2"/>
  <c r="G42" i="2"/>
  <c r="G44" i="2" l="1"/>
  <c r="K44" i="2"/>
  <c r="K50" i="2" l="1"/>
  <c r="K56" i="2"/>
  <c r="K72" i="2" l="1"/>
  <c r="K81" i="2" s="1"/>
  <c r="K9" i="3" s="1"/>
  <c r="G72" i="2"/>
  <c r="G81" i="2" s="1"/>
  <c r="G9" i="3" s="1"/>
  <c r="G84" i="2" l="1"/>
  <c r="K74" i="3"/>
  <c r="G74" i="3"/>
  <c r="U21" i="7" l="1"/>
  <c r="O18" i="7"/>
  <c r="M18" i="7"/>
  <c r="K18" i="7"/>
  <c r="K24" i="7" s="1"/>
  <c r="I18" i="7"/>
  <c r="I24" i="7" s="1"/>
  <c r="G18" i="7"/>
  <c r="G24" i="7" s="1"/>
  <c r="U16" i="7"/>
  <c r="U18" i="7" s="1"/>
  <c r="Y26" i="6"/>
  <c r="Y25" i="6"/>
  <c r="AA25" i="6" s="1"/>
  <c r="AE25" i="6" s="1"/>
  <c r="Y23" i="6"/>
  <c r="AA23" i="6" s="1"/>
  <c r="AE23" i="6" s="1"/>
  <c r="AC19" i="6"/>
  <c r="W19" i="6"/>
  <c r="W28" i="6" s="1"/>
  <c r="U19" i="6"/>
  <c r="U28" i="6" s="1"/>
  <c r="S28" i="6"/>
  <c r="O19" i="6"/>
  <c r="O28" i="6" s="1"/>
  <c r="M19" i="6"/>
  <c r="K19" i="6"/>
  <c r="K28" i="6" s="1"/>
  <c r="I19" i="6"/>
  <c r="I28" i="6" s="1"/>
  <c r="G19" i="6"/>
  <c r="G28" i="6" s="1"/>
  <c r="Y17" i="6"/>
  <c r="Y19" i="6" s="1"/>
  <c r="O24" i="7" l="1"/>
  <c r="S18" i="7"/>
  <c r="S24" i="7" s="1"/>
  <c r="Y28" i="6"/>
  <c r="AC28" i="6"/>
  <c r="M28" i="6"/>
  <c r="AA26" i="6"/>
  <c r="AE26" i="6" s="1"/>
  <c r="AA17" i="6"/>
  <c r="AA19" i="6" l="1"/>
  <c r="AA28" i="6" s="1"/>
  <c r="AE17" i="6"/>
  <c r="AE19" i="6" s="1"/>
  <c r="AE28" i="6" s="1"/>
  <c r="K93" i="2" l="1"/>
  <c r="K105" i="2" s="1"/>
  <c r="G41" i="3" l="1"/>
  <c r="G44" i="3" s="1"/>
  <c r="K84" i="2"/>
  <c r="K107" i="2" s="1"/>
  <c r="K41" i="3"/>
  <c r="K119" i="2" l="1"/>
  <c r="A50" i="3"/>
  <c r="A3" i="3"/>
  <c r="A52" i="3" s="1"/>
  <c r="U22" i="7" l="1"/>
  <c r="U24" i="7" s="1"/>
  <c r="K113" i="2"/>
  <c r="M24" i="7" l="1"/>
  <c r="G89" i="3"/>
  <c r="G94" i="3" s="1"/>
  <c r="K44" i="3"/>
  <c r="G93" i="2"/>
  <c r="G105" i="2" s="1"/>
  <c r="G107" i="2" s="1"/>
  <c r="K89" i="3" l="1"/>
  <c r="K94" i="3" s="1"/>
</calcChain>
</file>

<file path=xl/sharedStrings.xml><?xml version="1.0" encoding="utf-8"?>
<sst xmlns="http://schemas.openxmlformats.org/spreadsheetml/2006/main" count="486" uniqueCount="257">
  <si>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</si>
  <si>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</si>
  <si>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</si>
  <si>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</si>
  <si>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</si>
  <si>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</si>
  <si>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</si>
  <si>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</si>
  <si>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</si>
  <si>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</si>
  <si>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</si>
  <si>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</si>
  <si>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</si>
  <si>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</si>
  <si>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</si>
  <si>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</si>
  <si>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</si>
  <si>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</si>
  <si>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</si>
  <si>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</si>
  <si>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</si>
  <si>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</si>
  <si>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</si>
  <si>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</si>
  <si>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</si>
  <si>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</si>
  <si>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</si>
  <si>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</si>
  <si>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</si>
  <si>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</si>
  <si>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</si>
  <si>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</si>
  <si>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</si>
  <si>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</si>
  <si>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</si>
  <si>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</si>
  <si>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</si>
  <si>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</si>
  <si>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</si>
  <si>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</si>
  <si>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</si>
  <si>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</si>
  <si>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</si>
  <si>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</si>
  <si>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</si>
  <si>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</si>
  <si>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</si>
  <si>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</si>
  <si>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</si>
  <si>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</si>
  <si>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</si>
  <si>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</si>
  <si>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</si>
  <si>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</si>
  <si>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</si>
  <si>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</si>
  <si>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</si>
  <si>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</si>
  <si>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</si>
  <si>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</si>
  <si>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</si>
  <si>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</si>
  <si>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</si>
  <si>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</si>
  <si>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</si>
  <si>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</si>
  <si>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</si>
  <si>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</si>
  <si>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</si>
  <si>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</si>
  <si>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</si>
  <si>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</si>
  <si>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</si>
  <si>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</si>
  <si>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</si>
  <si>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</si>
  <si>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</si>
  <si>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</si>
  <si>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</si>
  <si>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</si>
  <si>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</si>
  <si>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</si>
  <si>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</si>
  <si>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</si>
  <si>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</si>
  <si>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</si>
  <si>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</si>
  <si>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</si>
  <si>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</si>
  <si>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</si>
  <si>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</si>
  <si>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</si>
  <si>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</si>
  <si>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</si>
  <si>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</si>
  <si>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</si>
  <si>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</si>
  <si>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</si>
  <si>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</si>
  <si>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</si>
  <si>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</si>
  <si>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</si>
  <si>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</si>
  <si>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</si>
  <si>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</si>
  <si>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>การวัดมูลค่าใหม่</t>
  </si>
  <si>
    <t>เงินสดสุทธิได้มาจากกิจกรรมดำเนินงาน</t>
  </si>
  <si>
    <t>เงินปันผล</t>
  </si>
  <si>
    <t>ในบริษัทย่อย</t>
  </si>
  <si>
    <t xml:space="preserve">ของส่วนของเจ้าของ 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</si>
  <si>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</si>
  <si>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</si>
  <si>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</si>
  <si>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</si>
  <si>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</si>
  <si>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</si>
  <si>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</si>
  <si>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</si>
  <si>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</si>
  <si>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</si>
  <si>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</si>
  <si>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</si>
  <si>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</si>
  <si>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</si>
  <si>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</si>
  <si>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ทุนสำรองตามกฎหมาย</t>
  </si>
  <si>
    <t>เงินสดจ่ายเพื่อซื้อสินทรัพย์ทางการเงินที่วัดมูลค่าด้วย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</si>
  <si>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</si>
  <si>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</si>
  <si>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กำไร(ขาดทุน)จากอัตราแลกเปลี่ยนของ</t>
  </si>
  <si>
    <t>เงินสดและรายการเทียบเท่าเงินสดสิ้นงวด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</si>
  <si>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</si>
  <si>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</si>
  <si>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</si>
  <si>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</si>
  <si>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</si>
  <si>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</si>
  <si>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</si>
  <si>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</si>
  <si>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</si>
  <si>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</si>
  <si>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</si>
  <si>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</si>
  <si>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ทางการเงินใหม่มาถือปฏิบัติครั้งแรก</t>
  </si>
  <si>
    <t>ผลกระทบของการนำมาตรฐานการรายงาน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</si>
  <si>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</si>
  <si>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</si>
  <si>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</si>
  <si>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</si>
  <si>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</si>
  <si>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</si>
  <si>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</si>
  <si>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เงินสดสุทธิใช้ไปในกิจกรรมจัดหาเงิน</t>
  </si>
  <si>
    <t>- ตามที่รายงานไว้เดิม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</si>
  <si>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</si>
  <si>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t>ผลกระทบของการนำมาตรฐานการรายงานทางการเงินใหม่</t>
  </si>
  <si>
    <t>มาถือปฏิบัติครั้งแรก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</si>
  <si>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</si>
  <si>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</si>
  <si>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>เงินสดจ่ายเงินปันผล</t>
  </si>
  <si>
    <t>โอนไปกำไรสะสม</t>
  </si>
  <si>
    <t>โอนอุปกรณ์เป็นสินทรัพย์ไม่มีตัวตน</t>
  </si>
  <si>
    <t>ที่วัดมูลค่าด้วยมูลค่ายุติธรรมผ่านกำไรหรือขาดทุน</t>
  </si>
  <si>
    <t xml:space="preserve">เงินสดรับจากการจำหน่ายที่ดิน อาคาร และอุปกรณ์ </t>
  </si>
  <si>
    <t>ยอดคงเหลือ ณ วันที่ 1 มกราคม พ.ศ. 2563</t>
  </si>
  <si>
    <t>ยอดคงเหลือ ณ วันที่ 1 มกราคม พ.ศ. 2563 - ปรับปรุงใหม่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</si>
  <si>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</si>
  <si>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</si>
  <si>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 xml:space="preserve">ยอดคงเหลือ ณ วันที่ 1 มกราคม พ.ศ. 2563 </t>
  </si>
  <si>
    <t>- ปรับปรุงใหม่</t>
  </si>
  <si>
    <t>กำไรจากการยกเลิกและปรับปรุงสัญญาเช่า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</si>
  <si>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</si>
  <si>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</si>
  <si>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</si>
  <si>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เจ้าหนี้จากการซื้อที่ดิน อาคาร และอุปกรณ์</t>
  </si>
  <si>
    <t>และสินทรัพย์ไม่มีตัวตน</t>
  </si>
  <si>
    <t>พ.ศ. 2564</t>
  </si>
  <si>
    <t>-</t>
  </si>
  <si>
    <t>เงินให้กู้ระยะสั้นแก่บุคคลอื่น</t>
  </si>
  <si>
    <t>ค่าความนิยม</t>
  </si>
  <si>
    <t xml:space="preserve">                       กรรมการ _______________________________                  กรรมการ __________________________________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</si>
  <si>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</si>
  <si>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</si>
  <si>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ยอดคงเหลือ ณ วันที่ 1 มกราคม พ.ศ. 2564 </t>
  </si>
  <si>
    <t>ยอดคงเหลือ ณ วันที่ 1 มกราคม พ.ศ. 2564</t>
  </si>
  <si>
    <t>การรวมธุรกิจ</t>
  </si>
  <si>
    <t>การวัดมูลค่า</t>
  </si>
  <si>
    <t>เงินลงทุนในตราสารทุน</t>
  </si>
  <si>
    <t>การวัดมูลค่าเงิน</t>
  </si>
  <si>
    <t>ผ่านกำไรขาดทุนเบ็ดเสร็จอื่น</t>
  </si>
  <si>
    <t>รวมองค์ประกอบอื่น</t>
  </si>
  <si>
    <t>เงินปันผลค้างรับ</t>
  </si>
  <si>
    <t xml:space="preserve">กำไรจากอัตราแลกเปลี่ยน </t>
  </si>
  <si>
    <t>กำไร(ขาดทุน)จากมูลค่ายุติธรรมของสินทรัพย์ทางการเงิน</t>
  </si>
  <si>
    <t xml:space="preserve">กำไร(ขาดทุน)จากอัตราแลกเปลี่ยน </t>
  </si>
  <si>
    <t>งบการเงิน</t>
  </si>
  <si>
    <t>การแปลงค่า</t>
  </si>
  <si>
    <t>ลงทุนในตราสารทุน</t>
  </si>
  <si>
    <t>ผ่านกำไรขาดทุน</t>
  </si>
  <si>
    <t>เบ็ดเสร็จอื่น</t>
  </si>
  <si>
    <t>ค่าเผื่อผลขาดทุนด้านเครดิตที่คาดว่า</t>
  </si>
  <si>
    <t>จะเกิดขึ้นของสินทรัพย์ทางการเงิน</t>
  </si>
  <si>
    <t>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</si>
  <si>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</si>
  <si>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ผลต่างจากการแปลงค่างบการเงิน</t>
  </si>
  <si>
    <t>เงินสดได้มาจากกิจกรรมดำเนินงาน</t>
  </si>
  <si>
    <t>เงินสดจ่ายเพื่อเงินให้กู้ระยะสั้นแก่บุคคลอื่น</t>
  </si>
  <si>
    <t>เงินสดรับจากการจำหน่ายสินทรัพย์ทางการเงินที่วัดมูลค่าด้วย</t>
  </si>
  <si>
    <t>เงินสดจ่ายเพื่อเงินให้กู้ระยะสั้นแก่กิจการที่เกี่ยวข้องกัน</t>
  </si>
  <si>
    <t>เงินสดสุทธิได้มาจาก(ใช้ไปใน)กิจกรรมลงทุน</t>
  </si>
  <si>
    <t>เงินสดจ่ายให้แก่ส่วนได้เสียที่ไม่มีอำนาจควบคุม</t>
  </si>
  <si>
    <t>เพื่อลงทุนในบริษัทย่อยเพิ่มขึ้น</t>
  </si>
  <si>
    <t>เงินสดจ่ายคืนเงินต้นตามสัญญาเช่า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</si>
  <si>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</si>
  <si>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</si>
  <si>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</si>
  <si>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ลูกหนี้จากการจำหน่ายสินทรัพย์ทางการเงินที่วัดมูลค่าด้วย</t>
  </si>
  <si>
    <t>ขาดทุนจากการตัดจำหน่ายสินทรัพย์ไม่มีตัวตน</t>
  </si>
  <si>
    <t>(กลับรายการ) ค่าเผื่อการลดมูลค่าสินค้าคงเหลือ</t>
  </si>
  <si>
    <t>(กำไร) ขาดทุนจากมูลค่ายุติธรรมของสินทรัพย์ทางการเงิน</t>
  </si>
  <si>
    <t>เงินสดจ่ายเพื่อซื้อบริษัทย่อย - สุทธิจากเงินสดในบริษัทย่อย</t>
  </si>
  <si>
    <t>ค่าใช้จ่ายผลประโยชน์พนักงาน</t>
  </si>
  <si>
    <t>5,6</t>
  </si>
  <si>
    <t>12 ง)</t>
  </si>
  <si>
    <t>กำไร(ขาดทุน)เบ็ดเสร็จอื่น: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</si>
  <si>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</si>
  <si>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การวัดมูลค่าใหม่ของภาระผูกพัน</t>
  </si>
  <si>
    <t>ผลประโยชน์หลังออกจากงาน - สุทธิจากภาษี</t>
  </si>
  <si>
    <t>ผลต่างของอัตราแลกเปลี่ยน</t>
  </si>
  <si>
    <t>จากการแปลงค่างบการเงิน - สุทธิจากภาษี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</si>
  <si>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</si>
  <si>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</si>
  <si>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การเปลี่ยนแปลงในมูลค่ายุติธรรมของสินทรัพย์ทางการเงิน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</si>
  <si>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</si>
  <si>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</si>
  <si>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</si>
  <si>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</si>
  <si>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</si>
  <si>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สำหรับงวดเก้าเดือนสิ้นสุดวันที่ 30 กันยายน พ.ศ. 2564</t>
  </si>
  <si>
    <t>การแปลงลูกหนี้การค้าเป็นเงินลงทุนในบริษัทย่อย</t>
  </si>
  <si>
    <t>หนี้สินตราสารอนุพันธ์</t>
  </si>
  <si>
    <t>เงินกู้ยืมระยะสั้นจากกิจการอื่น</t>
  </si>
  <si>
    <t>(กำไร) ขาดทุนจากการจำหน่ายที่ดิน อาคาร และอุปกรณ์</t>
  </si>
  <si>
    <t>ผลต่างจากการแปลงค่างบการเงินเพิ่มขึ้น</t>
  </si>
  <si>
    <t>ขาดทุนจากมูลค่ายุติธรรมของสินทรัพย์ทางการเงิน</t>
  </si>
  <si>
    <t>กำไรเบ็ดเสร็จอื่นสำหรับงวด - สุทธิจากภาษี</t>
  </si>
  <si>
    <t>เงินสดจ่ายเงินปันผลให้แก่ส่วนได้เสียที่ไม่มีอำนาจควบคุม</t>
  </si>
  <si>
    <t>รายการที่จะไม่จัดประเภทรายการใหม่ไปยังกำไรหรือขาดทุน</t>
  </si>
  <si>
    <t>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</si>
  <si>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</si>
  <si>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</si>
  <si>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</si>
  <si>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รวมรายการที่จะไม่จัดประเภทรายการใหม่ไปยังกำไรหรือขาดทุน</t>
  </si>
  <si>
    <t xml:space="preserve">ผลต่างของอัตราแลกเปลี่ยนจากการแปลงค่างบการเงิน </t>
  </si>
  <si>
    <t>- สุทธิจากภาษี</t>
  </si>
  <si>
    <t xml:space="preserve">ที่วัดด้วยมูลค่ายุติธรรมผ่านกำไรขาดทุนเบ็ดเสร็จอื่น </t>
  </si>
  <si>
    <t>รวมรายการที่จะจัดประเภทรายการใหม่ไปยังกำไรหรือขาดทุน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</si>
</sst>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169" fontId="6" fillId="0" borderId="0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6" fillId="2" borderId="0" xfId="5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168" fontId="6" fillId="2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8" fontId="6" fillId="0" borderId="1" xfId="6" applyNumberFormat="1" applyFont="1" applyBorder="1" applyAlignment="1">
      <alignment horizontal="right"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3" fontId="6" fillId="2" borderId="0" xfId="6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3" fontId="6" fillId="0" borderId="0" xfId="6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quotePrefix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vertical="center"/>
    </xf>
    <xf numFmtId="164" fontId="6" fillId="0" borderId="0" xfId="0" quotePrefix="1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9" fontId="6" fillId="0" borderId="2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9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0" fontId="6" fillId="0" borderId="0" xfId="0" quotePrefix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center" vertical="center"/>
    </xf>
    <xf numFmtId="170" fontId="6" fillId="2" borderId="0" xfId="6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left" vertical="center"/>
    </xf>
    <xf numFmtId="170" fontId="6" fillId="0" borderId="1" xfId="6" applyNumberFormat="1" applyFont="1" applyFill="1" applyBorder="1" applyAlignment="1">
      <alignment horizontal="right" vertical="center"/>
    </xf>
    <xf numFmtId="164" fontId="6" fillId="0" borderId="0" xfId="1" quotePrefix="1" applyNumberFormat="1" applyFont="1" applyAlignment="1">
      <alignment horizontal="lef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9" fontId="6" fillId="2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 applyProtection="1">
      <alignment vertical="center"/>
      <protection locked="0"/>
    </xf>
    <xf numFmtId="169" fontId="6" fillId="0" borderId="1" xfId="6" applyNumberFormat="1" applyFont="1" applyFill="1" applyBorder="1" applyAlignment="1">
      <alignment horizontal="right" vertical="center"/>
    </xf>
    <xf numFmtId="169" fontId="6" fillId="2" borderId="0" xfId="6" applyNumberFormat="1" applyFont="1" applyFill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169" fontId="5" fillId="2" borderId="0" xfId="6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1" applyNumberFormat="1" applyFont="1" applyBorder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/>
    </xf>
    <xf numFmtId="169" fontId="6" fillId="0" borderId="0" xfId="5" applyNumberFormat="1" applyFont="1" applyFill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6" fillId="0" borderId="0" xfId="0" quotePrefix="1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</cellXfs>
  <cellStyles count="11">
    <cellStyle name="Comma 2 5" xfId="9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1 2 2 2" xfId="10" xr:uid="{B826611D-CA49-4202-A548-E591235ECC90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8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4840-F1B2-41D5-87EA-D846AA2AE3E7}">
  <dimension ref="A1:M148"/>
  <sheetViews>
    <sheetView tabSelected="1" topLeftCell="A135" zoomScale="115" zoomScaleNormal="115" zoomScaleSheetLayoutView="100" workbookViewId="0">
      <selection activeCell="G91" sqref="G91"/>
    </sheetView>
  </sheetViews>
  <sheetFormatPr defaultColWidth="8.85546875" defaultRowHeight="18.75" x14ac:dyDescent="0.25"/>
  <cols>
    <col min="1" max="3" width="1.5703125" style="8" customWidth="1"/>
    <col min="4" max="4" width="26.42578125" style="8" customWidth="1"/>
    <col min="5" max="5" width="7.5703125" style="22" customWidth="1"/>
    <col min="6" max="6" width="0.85546875" style="8" customWidth="1"/>
    <col min="7" max="7" width="13.5703125" style="8" customWidth="1"/>
    <col min="8" max="8" width="0.85546875" style="8" customWidth="1"/>
    <col min="9" max="9" width="12.5703125" style="8" customWidth="1"/>
    <col min="10" max="10" width="0.85546875" style="8" customWidth="1"/>
    <col min="11" max="11" width="13.5703125" style="8" customWidth="1"/>
    <col min="12" max="12" width="0.85546875" style="8" customWidth="1"/>
    <col min="13" max="13" width="12.5703125" style="8" customWidth="1"/>
    <col min="14" max="16384" width="8.85546875" style="22"/>
  </cols>
  <sheetData>
    <row r="1" spans="1:13" s="8" customFormat="1" ht="21.75" customHeight="1" x14ac:dyDescent="0.25">
      <c r="A1" s="2" t="s">
        <v>92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</row>
    <row r="2" spans="1:13" s="8" customFormat="1" ht="21.75" customHeight="1" x14ac:dyDescent="0.25">
      <c r="A2" s="9" t="s">
        <v>20</v>
      </c>
      <c r="B2" s="9"/>
      <c r="C2" s="3"/>
      <c r="D2" s="3"/>
      <c r="E2" s="4"/>
      <c r="F2" s="5"/>
      <c r="G2" s="6"/>
      <c r="H2" s="5"/>
      <c r="I2" s="7"/>
      <c r="J2" s="5"/>
      <c r="K2" s="6"/>
      <c r="L2" s="5"/>
      <c r="M2" s="7"/>
    </row>
    <row r="3" spans="1:13" s="8" customFormat="1" ht="21.75" customHeight="1" x14ac:dyDescent="0.25">
      <c r="A3" s="10" t="s">
        <v>233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</row>
    <row r="4" spans="1:13" s="8" customFormat="1" ht="21.75" customHeight="1" x14ac:dyDescent="0.25">
      <c r="A4" s="9"/>
      <c r="B4" s="3"/>
      <c r="C4" s="3"/>
      <c r="D4" s="3"/>
      <c r="E4" s="4"/>
      <c r="F4" s="5"/>
      <c r="G4" s="20"/>
      <c r="H4" s="5"/>
      <c r="I4" s="21"/>
      <c r="J4" s="5"/>
      <c r="K4" s="20"/>
      <c r="L4" s="5"/>
      <c r="M4" s="21"/>
    </row>
    <row r="5" spans="1:13" ht="20.45" customHeight="1" x14ac:dyDescent="0.25">
      <c r="A5" s="9"/>
      <c r="B5" s="3"/>
      <c r="C5" s="3"/>
      <c r="D5" s="3"/>
      <c r="F5" s="5"/>
      <c r="G5" s="184" t="s">
        <v>1</v>
      </c>
      <c r="H5" s="184"/>
      <c r="I5" s="184"/>
      <c r="J5" s="5"/>
      <c r="K5" s="184" t="s">
        <v>2</v>
      </c>
      <c r="L5" s="184"/>
      <c r="M5" s="184"/>
    </row>
    <row r="6" spans="1:13" x14ac:dyDescent="0.25">
      <c r="A6" s="9"/>
      <c r="B6" s="9"/>
      <c r="C6" s="3"/>
      <c r="D6" s="3"/>
      <c r="F6" s="5"/>
      <c r="G6" s="23" t="s">
        <v>3</v>
      </c>
      <c r="H6" s="5"/>
      <c r="I6" s="23" t="s">
        <v>96</v>
      </c>
      <c r="J6" s="5"/>
      <c r="K6" s="23" t="s">
        <v>3</v>
      </c>
      <c r="L6" s="5"/>
      <c r="M6" s="23" t="s">
        <v>96</v>
      </c>
    </row>
    <row r="7" spans="1:13" x14ac:dyDescent="0.25">
      <c r="A7" s="9"/>
      <c r="B7" s="9"/>
      <c r="C7" s="3"/>
      <c r="D7" s="3"/>
      <c r="F7" s="5"/>
      <c r="G7" s="23" t="s">
        <v>234</v>
      </c>
      <c r="H7" s="5"/>
      <c r="I7" s="23" t="s">
        <v>81</v>
      </c>
      <c r="J7" s="5"/>
      <c r="K7" s="23" t="s">
        <v>234</v>
      </c>
      <c r="L7" s="5"/>
      <c r="M7" s="23" t="s">
        <v>81</v>
      </c>
    </row>
    <row r="8" spans="1:13" x14ac:dyDescent="0.25">
      <c r="A8" s="9"/>
      <c r="B8" s="3"/>
      <c r="C8" s="3"/>
      <c r="D8" s="3"/>
      <c r="F8" s="24"/>
      <c r="G8" s="23" t="s">
        <v>176</v>
      </c>
      <c r="H8" s="24"/>
      <c r="I8" s="23" t="s">
        <v>80</v>
      </c>
      <c r="J8" s="24"/>
      <c r="K8" s="23" t="s">
        <v>176</v>
      </c>
      <c r="L8" s="24"/>
      <c r="M8" s="23" t="s">
        <v>80</v>
      </c>
    </row>
    <row r="9" spans="1:13" x14ac:dyDescent="0.25">
      <c r="A9" s="9"/>
      <c r="B9" s="3"/>
      <c r="C9" s="3"/>
      <c r="E9" s="28" t="s">
        <v>4</v>
      </c>
      <c r="F9" s="5"/>
      <c r="G9" s="29" t="s">
        <v>40</v>
      </c>
      <c r="H9" s="24"/>
      <c r="I9" s="29" t="s">
        <v>40</v>
      </c>
      <c r="J9" s="24"/>
      <c r="K9" s="29" t="s">
        <v>40</v>
      </c>
      <c r="L9" s="24"/>
      <c r="M9" s="29" t="s">
        <v>40</v>
      </c>
    </row>
    <row r="10" spans="1:13" ht="6" customHeight="1" x14ac:dyDescent="0.25">
      <c r="A10" s="9"/>
      <c r="B10" s="3"/>
      <c r="C10" s="3"/>
      <c r="E10" s="100"/>
      <c r="F10" s="5"/>
      <c r="G10" s="31"/>
      <c r="H10" s="5"/>
      <c r="I10" s="7"/>
      <c r="J10" s="5"/>
      <c r="K10" s="31"/>
      <c r="L10" s="24"/>
      <c r="M10" s="23"/>
    </row>
    <row r="11" spans="1:13" x14ac:dyDescent="0.25">
      <c r="A11" s="9" t="s">
        <v>5</v>
      </c>
      <c r="B11" s="3"/>
      <c r="C11" s="3"/>
      <c r="D11" s="3"/>
      <c r="E11" s="32"/>
      <c r="F11" s="5"/>
      <c r="G11" s="31"/>
      <c r="H11" s="5"/>
      <c r="I11" s="7"/>
      <c r="J11" s="5"/>
      <c r="K11" s="31"/>
      <c r="L11" s="5"/>
      <c r="M11" s="7"/>
    </row>
    <row r="12" spans="1:13" ht="6" customHeight="1" x14ac:dyDescent="0.25">
      <c r="A12" s="9"/>
      <c r="B12" s="3"/>
      <c r="C12" s="3"/>
      <c r="D12" s="3"/>
      <c r="E12" s="32"/>
      <c r="F12" s="5"/>
      <c r="G12" s="31"/>
      <c r="H12" s="5"/>
      <c r="I12" s="7"/>
      <c r="J12" s="5"/>
      <c r="K12" s="31"/>
      <c r="L12" s="5"/>
      <c r="M12" s="7"/>
    </row>
    <row r="13" spans="1:13" x14ac:dyDescent="0.25">
      <c r="A13" s="9" t="s">
        <v>6</v>
      </c>
      <c r="B13" s="9"/>
      <c r="C13" s="9"/>
      <c r="D13" s="9"/>
      <c r="E13" s="32"/>
      <c r="F13" s="5"/>
      <c r="G13" s="31"/>
      <c r="H13" s="5"/>
      <c r="I13" s="7"/>
      <c r="J13" s="5"/>
      <c r="K13" s="31"/>
      <c r="L13" s="5"/>
      <c r="M13" s="7"/>
    </row>
    <row r="14" spans="1:13" ht="6" customHeight="1" x14ac:dyDescent="0.25">
      <c r="A14" s="9"/>
      <c r="B14" s="9"/>
      <c r="C14" s="9"/>
      <c r="D14" s="9"/>
      <c r="E14" s="32"/>
      <c r="F14" s="5"/>
      <c r="G14" s="31"/>
      <c r="H14" s="5"/>
      <c r="I14" s="7"/>
      <c r="J14" s="5"/>
      <c r="K14" s="31"/>
      <c r="L14" s="5"/>
      <c r="M14" s="7"/>
    </row>
    <row r="15" spans="1:13" x14ac:dyDescent="0.25">
      <c r="A15" s="3" t="s">
        <v>7</v>
      </c>
      <c r="B15" s="3"/>
      <c r="C15" s="3"/>
      <c r="D15" s="3"/>
      <c r="E15" s="32"/>
      <c r="F15" s="5"/>
      <c r="G15" s="33">
        <v>2710392</v>
      </c>
      <c r="H15" s="5"/>
      <c r="I15" s="37">
        <v>2419778</v>
      </c>
      <c r="J15" s="5"/>
      <c r="K15" s="33">
        <v>1930028</v>
      </c>
      <c r="L15" s="5"/>
      <c r="M15" s="37">
        <v>1692311</v>
      </c>
    </row>
    <row r="16" spans="1:13" x14ac:dyDescent="0.25">
      <c r="A16" s="3" t="s">
        <v>95</v>
      </c>
      <c r="B16" s="3"/>
      <c r="C16" s="3"/>
      <c r="D16" s="3"/>
      <c r="E16" s="32"/>
      <c r="F16" s="5"/>
      <c r="G16" s="33"/>
      <c r="H16" s="5"/>
      <c r="I16" s="37"/>
      <c r="J16" s="5"/>
      <c r="K16" s="33"/>
      <c r="L16" s="5"/>
      <c r="M16" s="37"/>
    </row>
    <row r="17" spans="1:13" x14ac:dyDescent="0.25">
      <c r="A17" s="3" t="s">
        <v>98</v>
      </c>
      <c r="B17" s="3" t="s">
        <v>99</v>
      </c>
      <c r="C17" s="3"/>
      <c r="D17" s="3"/>
      <c r="E17" s="32" t="s">
        <v>222</v>
      </c>
      <c r="F17" s="5"/>
      <c r="G17" s="33">
        <v>4580960</v>
      </c>
      <c r="H17" s="5"/>
      <c r="I17" s="37">
        <v>4224012</v>
      </c>
      <c r="J17" s="5"/>
      <c r="K17" s="33">
        <v>4297035</v>
      </c>
      <c r="L17" s="5"/>
      <c r="M17" s="37">
        <v>3954417</v>
      </c>
    </row>
    <row r="18" spans="1:13" x14ac:dyDescent="0.25">
      <c r="A18" s="3" t="s">
        <v>8</v>
      </c>
      <c r="B18" s="3"/>
      <c r="C18" s="3"/>
      <c r="D18" s="3"/>
      <c r="E18" s="32">
        <v>7</v>
      </c>
      <c r="F18" s="5"/>
      <c r="G18" s="33">
        <v>2968251</v>
      </c>
      <c r="H18" s="5"/>
      <c r="I18" s="37">
        <v>2912596</v>
      </c>
      <c r="J18" s="5"/>
      <c r="K18" s="33">
        <v>3001849</v>
      </c>
      <c r="L18" s="5"/>
      <c r="M18" s="37">
        <v>2773998</v>
      </c>
    </row>
    <row r="19" spans="1:13" x14ac:dyDescent="0.25">
      <c r="A19" s="3" t="s">
        <v>97</v>
      </c>
      <c r="B19" s="3"/>
      <c r="C19" s="3"/>
      <c r="D19" s="3"/>
      <c r="E19" s="32"/>
      <c r="F19" s="5"/>
      <c r="G19" s="33"/>
      <c r="H19" s="5"/>
      <c r="I19" s="37"/>
      <c r="J19" s="5"/>
      <c r="K19" s="33"/>
      <c r="L19" s="5"/>
      <c r="M19" s="37"/>
    </row>
    <row r="20" spans="1:13" x14ac:dyDescent="0.25">
      <c r="A20" s="3"/>
      <c r="B20" s="3" t="s">
        <v>111</v>
      </c>
      <c r="C20" s="3"/>
      <c r="D20" s="3"/>
      <c r="F20" s="5"/>
      <c r="G20" s="33">
        <v>46478</v>
      </c>
      <c r="H20" s="5"/>
      <c r="I20" s="37">
        <v>51710</v>
      </c>
      <c r="J20" s="5"/>
      <c r="K20" s="33">
        <v>44005</v>
      </c>
      <c r="L20" s="5"/>
      <c r="M20" s="37">
        <v>49704</v>
      </c>
    </row>
    <row r="21" spans="1:13" x14ac:dyDescent="0.25">
      <c r="A21" s="3" t="s">
        <v>112</v>
      </c>
      <c r="B21" s="3"/>
      <c r="C21" s="3"/>
      <c r="D21" s="3"/>
      <c r="E21" s="32" t="s">
        <v>223</v>
      </c>
      <c r="F21" s="5"/>
      <c r="G21" s="33">
        <v>0</v>
      </c>
      <c r="H21" s="5"/>
      <c r="I21" s="37" t="s">
        <v>177</v>
      </c>
      <c r="J21" s="5"/>
      <c r="K21" s="33">
        <v>58619</v>
      </c>
      <c r="L21" s="5"/>
      <c r="M21" s="37">
        <v>3473</v>
      </c>
    </row>
    <row r="22" spans="1:13" x14ac:dyDescent="0.25">
      <c r="A22" s="3" t="s">
        <v>178</v>
      </c>
      <c r="B22" s="3"/>
      <c r="C22" s="3"/>
      <c r="D22" s="3"/>
      <c r="E22" s="32"/>
      <c r="F22" s="5"/>
      <c r="G22" s="33">
        <v>1069</v>
      </c>
      <c r="H22" s="5"/>
      <c r="I22" s="37">
        <v>0</v>
      </c>
      <c r="J22" s="5"/>
      <c r="K22" s="33">
        <v>0</v>
      </c>
      <c r="L22" s="5"/>
      <c r="M22" s="37">
        <v>0</v>
      </c>
    </row>
    <row r="23" spans="1:13" x14ac:dyDescent="0.25">
      <c r="A23" s="3" t="s">
        <v>9</v>
      </c>
      <c r="B23" s="3"/>
      <c r="C23" s="3"/>
      <c r="D23" s="3"/>
      <c r="E23" s="32"/>
      <c r="F23" s="5"/>
      <c r="G23" s="33">
        <v>2767215</v>
      </c>
      <c r="H23" s="5"/>
      <c r="I23" s="37">
        <v>2162989</v>
      </c>
      <c r="J23" s="5"/>
      <c r="K23" s="33">
        <v>1616411</v>
      </c>
      <c r="L23" s="5"/>
      <c r="M23" s="37">
        <v>1346386</v>
      </c>
    </row>
    <row r="24" spans="1:13" x14ac:dyDescent="0.25">
      <c r="A24" s="3" t="s">
        <v>10</v>
      </c>
      <c r="B24" s="3"/>
      <c r="C24" s="3"/>
      <c r="D24" s="3"/>
      <c r="E24" s="32"/>
      <c r="F24" s="5"/>
      <c r="G24" s="36">
        <v>219535</v>
      </c>
      <c r="H24" s="5"/>
      <c r="I24" s="40">
        <v>215427</v>
      </c>
      <c r="J24" s="5"/>
      <c r="K24" s="36">
        <v>78810</v>
      </c>
      <c r="L24" s="5"/>
      <c r="M24" s="40">
        <v>95194</v>
      </c>
    </row>
    <row r="25" spans="1:13" ht="6" customHeight="1" x14ac:dyDescent="0.25">
      <c r="A25" s="3"/>
      <c r="B25" s="3"/>
      <c r="C25" s="3"/>
      <c r="D25" s="3"/>
      <c r="E25" s="32"/>
      <c r="F25" s="5"/>
      <c r="G25" s="33"/>
      <c r="H25" s="5"/>
      <c r="I25" s="37"/>
      <c r="J25" s="5"/>
      <c r="K25" s="33"/>
      <c r="L25" s="5"/>
      <c r="M25" s="37"/>
    </row>
    <row r="26" spans="1:13" x14ac:dyDescent="0.25">
      <c r="A26" s="9" t="s">
        <v>11</v>
      </c>
      <c r="B26" s="3"/>
      <c r="C26" s="3"/>
      <c r="D26" s="3"/>
      <c r="E26" s="32"/>
      <c r="F26" s="5"/>
      <c r="G26" s="36">
        <f>SUM(G15:G24)</f>
        <v>13293900</v>
      </c>
      <c r="H26" s="5"/>
      <c r="I26" s="40">
        <f>SUM(I15:I24)</f>
        <v>11986512</v>
      </c>
      <c r="J26" s="5"/>
      <c r="K26" s="36">
        <f>SUM(K15:K24)</f>
        <v>11026757</v>
      </c>
      <c r="L26" s="5"/>
      <c r="M26" s="40">
        <f>SUM(M15:M24)</f>
        <v>9915483</v>
      </c>
    </row>
    <row r="27" spans="1:13" x14ac:dyDescent="0.25">
      <c r="A27" s="3"/>
      <c r="B27" s="3"/>
      <c r="C27" s="3"/>
      <c r="D27" s="3"/>
      <c r="E27" s="32"/>
      <c r="F27" s="5"/>
      <c r="G27" s="31"/>
      <c r="H27" s="5"/>
      <c r="I27" s="7"/>
      <c r="J27" s="5"/>
      <c r="K27" s="31"/>
      <c r="L27" s="5"/>
      <c r="M27" s="7"/>
    </row>
    <row r="28" spans="1:13" x14ac:dyDescent="0.25">
      <c r="A28" s="9" t="s">
        <v>12</v>
      </c>
      <c r="B28" s="3"/>
      <c r="C28" s="3"/>
      <c r="D28" s="3"/>
      <c r="E28" s="32"/>
      <c r="F28" s="5"/>
      <c r="G28" s="31"/>
      <c r="H28" s="5"/>
      <c r="I28" s="7"/>
      <c r="J28" s="5"/>
      <c r="K28" s="31"/>
      <c r="L28" s="5"/>
      <c r="M28" s="7"/>
    </row>
    <row r="29" spans="1:13" ht="6" customHeight="1" x14ac:dyDescent="0.25">
      <c r="A29" s="9"/>
      <c r="B29" s="3"/>
      <c r="C29" s="3"/>
      <c r="D29" s="3"/>
      <c r="E29" s="32"/>
      <c r="F29" s="5"/>
      <c r="G29" s="31"/>
      <c r="H29" s="5"/>
      <c r="I29" s="7"/>
      <c r="J29" s="5"/>
      <c r="K29" s="31"/>
      <c r="L29" s="5"/>
      <c r="M29" s="7"/>
    </row>
    <row r="30" spans="1:13" x14ac:dyDescent="0.25">
      <c r="A30" s="3" t="s">
        <v>76</v>
      </c>
      <c r="B30" s="3"/>
      <c r="C30" s="3"/>
      <c r="D30" s="3"/>
      <c r="E30" s="32"/>
      <c r="F30" s="5"/>
      <c r="G30" s="33">
        <v>155806</v>
      </c>
      <c r="H30" s="5"/>
      <c r="I30" s="37">
        <v>128210</v>
      </c>
      <c r="J30" s="5"/>
      <c r="K30" s="33">
        <v>151786</v>
      </c>
      <c r="L30" s="5"/>
      <c r="M30" s="37">
        <v>125378</v>
      </c>
    </row>
    <row r="31" spans="1:13" x14ac:dyDescent="0.25">
      <c r="A31" s="3" t="s">
        <v>13</v>
      </c>
      <c r="B31" s="3"/>
      <c r="C31" s="3"/>
      <c r="D31" s="3"/>
      <c r="E31" s="32">
        <v>8</v>
      </c>
      <c r="F31" s="5"/>
      <c r="G31" s="33">
        <v>0</v>
      </c>
      <c r="H31" s="5"/>
      <c r="I31" s="37" t="s">
        <v>177</v>
      </c>
      <c r="J31" s="5"/>
      <c r="K31" s="33">
        <v>3694309</v>
      </c>
      <c r="L31" s="5"/>
      <c r="M31" s="37">
        <v>3595559</v>
      </c>
    </row>
    <row r="32" spans="1:13" x14ac:dyDescent="0.25">
      <c r="A32" s="3" t="s">
        <v>95</v>
      </c>
      <c r="B32" s="3"/>
      <c r="C32" s="3"/>
      <c r="D32" s="3"/>
      <c r="E32" s="32"/>
      <c r="F32" s="5"/>
      <c r="G32" s="33"/>
      <c r="H32" s="5"/>
      <c r="I32" s="37"/>
      <c r="J32" s="5"/>
      <c r="K32" s="33"/>
      <c r="L32" s="5"/>
      <c r="M32" s="37"/>
    </row>
    <row r="33" spans="1:13" x14ac:dyDescent="0.25">
      <c r="A33" s="3"/>
      <c r="B33" s="3" t="s">
        <v>101</v>
      </c>
      <c r="C33" s="3"/>
      <c r="D33" s="3"/>
      <c r="E33" s="32">
        <v>5</v>
      </c>
      <c r="F33" s="5"/>
      <c r="G33" s="33">
        <v>0</v>
      </c>
      <c r="H33" s="5"/>
      <c r="I33" s="37">
        <v>5710</v>
      </c>
      <c r="J33" s="5"/>
      <c r="K33" s="33">
        <v>0</v>
      </c>
      <c r="L33" s="5"/>
      <c r="M33" s="37">
        <v>5710</v>
      </c>
    </row>
    <row r="34" spans="1:13" x14ac:dyDescent="0.25">
      <c r="A34" s="3" t="s">
        <v>14</v>
      </c>
      <c r="B34" s="3"/>
      <c r="C34" s="3"/>
      <c r="D34" s="3"/>
      <c r="E34" s="32"/>
      <c r="F34" s="5"/>
      <c r="G34" s="33">
        <v>10742</v>
      </c>
      <c r="H34" s="5"/>
      <c r="I34" s="37">
        <v>12724</v>
      </c>
      <c r="J34" s="5"/>
      <c r="K34" s="33">
        <v>10742</v>
      </c>
      <c r="L34" s="5"/>
      <c r="M34" s="37">
        <v>12724</v>
      </c>
    </row>
    <row r="35" spans="1:13" x14ac:dyDescent="0.25">
      <c r="A35" s="3" t="s">
        <v>15</v>
      </c>
      <c r="B35" s="3"/>
      <c r="C35" s="3"/>
      <c r="D35" s="3"/>
      <c r="E35" s="32">
        <v>9</v>
      </c>
      <c r="F35" s="5"/>
      <c r="G35" s="33">
        <v>2704212</v>
      </c>
      <c r="H35" s="5"/>
      <c r="I35" s="37">
        <v>2691052</v>
      </c>
      <c r="J35" s="5"/>
      <c r="K35" s="33">
        <v>1116847</v>
      </c>
      <c r="L35" s="5"/>
      <c r="M35" s="37">
        <v>1154258</v>
      </c>
    </row>
    <row r="36" spans="1:13" x14ac:dyDescent="0.25">
      <c r="A36" s="3" t="s">
        <v>83</v>
      </c>
      <c r="B36" s="3"/>
      <c r="C36" s="3"/>
      <c r="D36" s="3"/>
      <c r="E36" s="32">
        <v>9</v>
      </c>
      <c r="F36" s="5"/>
      <c r="G36" s="33">
        <v>1366418</v>
      </c>
      <c r="H36" s="5"/>
      <c r="I36" s="37">
        <v>1258231</v>
      </c>
      <c r="J36" s="5"/>
      <c r="K36" s="33">
        <v>1115920</v>
      </c>
      <c r="L36" s="5"/>
      <c r="M36" s="37">
        <v>1029666</v>
      </c>
    </row>
    <row r="37" spans="1:13" x14ac:dyDescent="0.25">
      <c r="A37" s="3" t="s">
        <v>100</v>
      </c>
      <c r="B37" s="3"/>
      <c r="C37" s="3"/>
      <c r="D37" s="3"/>
      <c r="E37" s="32">
        <v>9</v>
      </c>
      <c r="F37" s="5"/>
      <c r="G37" s="33">
        <v>230325</v>
      </c>
      <c r="H37" s="5"/>
      <c r="I37" s="37">
        <v>196950</v>
      </c>
      <c r="J37" s="5"/>
      <c r="K37" s="33">
        <v>229523</v>
      </c>
      <c r="L37" s="5"/>
      <c r="M37" s="37">
        <v>196076</v>
      </c>
    </row>
    <row r="38" spans="1:13" x14ac:dyDescent="0.25">
      <c r="A38" s="3" t="s">
        <v>179</v>
      </c>
      <c r="B38" s="3"/>
      <c r="C38" s="3"/>
      <c r="D38" s="3"/>
      <c r="E38" s="32">
        <v>15</v>
      </c>
      <c r="F38" s="5"/>
      <c r="G38" s="33">
        <v>66130</v>
      </c>
      <c r="H38" s="5"/>
      <c r="I38" s="37">
        <v>0</v>
      </c>
      <c r="J38" s="5"/>
      <c r="K38" s="33">
        <v>0</v>
      </c>
      <c r="L38" s="5"/>
      <c r="M38" s="37">
        <v>0</v>
      </c>
    </row>
    <row r="39" spans="1:13" x14ac:dyDescent="0.25">
      <c r="A39" s="3" t="s">
        <v>16</v>
      </c>
      <c r="B39" s="3"/>
      <c r="C39" s="3"/>
      <c r="D39" s="3"/>
      <c r="E39" s="32"/>
      <c r="F39" s="5"/>
      <c r="G39" s="33">
        <v>159020</v>
      </c>
      <c r="H39" s="5"/>
      <c r="I39" s="37">
        <v>147092</v>
      </c>
      <c r="J39" s="5"/>
      <c r="K39" s="33">
        <v>113538</v>
      </c>
      <c r="L39" s="5"/>
      <c r="M39" s="37">
        <v>110655</v>
      </c>
    </row>
    <row r="40" spans="1:13" x14ac:dyDescent="0.25">
      <c r="A40" s="3" t="s">
        <v>17</v>
      </c>
      <c r="B40" s="39"/>
      <c r="C40" s="3"/>
      <c r="D40" s="3"/>
      <c r="E40" s="32"/>
      <c r="F40" s="5"/>
      <c r="G40" s="36">
        <v>63536</v>
      </c>
      <c r="H40" s="5"/>
      <c r="I40" s="40">
        <v>59809</v>
      </c>
      <c r="J40" s="5"/>
      <c r="K40" s="36">
        <v>4015</v>
      </c>
      <c r="L40" s="5"/>
      <c r="M40" s="40">
        <v>3908</v>
      </c>
    </row>
    <row r="41" spans="1:13" ht="6" customHeight="1" x14ac:dyDescent="0.25">
      <c r="A41" s="3"/>
      <c r="B41" s="39"/>
      <c r="C41" s="3"/>
      <c r="D41" s="3"/>
      <c r="E41" s="32"/>
      <c r="F41" s="5"/>
      <c r="G41" s="33"/>
      <c r="H41" s="5"/>
      <c r="I41" s="37"/>
      <c r="J41" s="5"/>
      <c r="K41" s="33"/>
      <c r="L41" s="5"/>
      <c r="M41" s="37"/>
    </row>
    <row r="42" spans="1:13" x14ac:dyDescent="0.25">
      <c r="A42" s="9" t="s">
        <v>18</v>
      </c>
      <c r="B42" s="3"/>
      <c r="C42" s="3"/>
      <c r="D42" s="3"/>
      <c r="E42" s="32"/>
      <c r="F42" s="5"/>
      <c r="G42" s="36">
        <f>SUM(G30:G40)</f>
        <v>4756189</v>
      </c>
      <c r="H42" s="5"/>
      <c r="I42" s="40">
        <f>SUM(I30:I40)</f>
        <v>4499778</v>
      </c>
      <c r="J42" s="5"/>
      <c r="K42" s="36">
        <f>SUM(K30:K40)</f>
        <v>6436680</v>
      </c>
      <c r="L42" s="5"/>
      <c r="M42" s="40">
        <f>SUM(M30:M40)</f>
        <v>6233934</v>
      </c>
    </row>
    <row r="43" spans="1:13" ht="6" customHeight="1" x14ac:dyDescent="0.25">
      <c r="A43" s="9"/>
      <c r="B43" s="3"/>
      <c r="C43" s="3"/>
      <c r="D43" s="3"/>
      <c r="E43" s="32"/>
      <c r="F43" s="5"/>
      <c r="G43" s="33"/>
      <c r="H43" s="5"/>
      <c r="I43" s="37"/>
      <c r="J43" s="5"/>
      <c r="K43" s="33"/>
      <c r="L43" s="5"/>
      <c r="M43" s="37"/>
    </row>
    <row r="44" spans="1:13" ht="19.5" thickBot="1" x14ac:dyDescent="0.3">
      <c r="A44" s="9" t="s">
        <v>19</v>
      </c>
      <c r="B44" s="3"/>
      <c r="C44" s="3"/>
      <c r="D44" s="3"/>
      <c r="E44" s="32"/>
      <c r="F44" s="5"/>
      <c r="G44" s="41">
        <f>G26+G42</f>
        <v>18050089</v>
      </c>
      <c r="H44" s="5"/>
      <c r="I44" s="42">
        <f>I26+I42</f>
        <v>16486290</v>
      </c>
      <c r="J44" s="5"/>
      <c r="K44" s="41">
        <f>K26+K42</f>
        <v>17463437</v>
      </c>
      <c r="L44" s="5"/>
      <c r="M44" s="42">
        <f>M26+M42</f>
        <v>16149417</v>
      </c>
    </row>
    <row r="45" spans="1:13" ht="14.45" customHeight="1" thickTop="1" x14ac:dyDescent="0.25">
      <c r="A45" s="9"/>
      <c r="B45" s="3"/>
      <c r="C45" s="3"/>
      <c r="D45" s="3"/>
      <c r="E45" s="32"/>
      <c r="F45" s="5"/>
      <c r="G45" s="37"/>
      <c r="H45" s="5"/>
      <c r="I45" s="37"/>
      <c r="J45" s="5"/>
      <c r="K45" s="37"/>
      <c r="L45" s="5"/>
      <c r="M45" s="37"/>
    </row>
    <row r="46" spans="1:13" ht="12.75" customHeight="1" x14ac:dyDescent="0.25">
      <c r="A46" s="9"/>
      <c r="B46" s="3"/>
      <c r="C46" s="3"/>
      <c r="D46" s="3"/>
      <c r="E46" s="32"/>
      <c r="F46" s="5"/>
      <c r="G46" s="37"/>
      <c r="H46" s="5"/>
      <c r="I46" s="37"/>
      <c r="J46" s="5"/>
      <c r="K46" s="37"/>
      <c r="L46" s="5"/>
      <c r="M46" s="37"/>
    </row>
    <row r="47" spans="1:13" ht="14.25" customHeight="1" x14ac:dyDescent="0.25">
      <c r="A47" s="9"/>
      <c r="B47" s="3"/>
      <c r="C47" s="3"/>
      <c r="D47" s="3"/>
      <c r="E47" s="32"/>
      <c r="F47" s="5"/>
      <c r="G47" s="37"/>
      <c r="H47" s="5"/>
      <c r="I47" s="37"/>
      <c r="J47" s="5"/>
      <c r="K47" s="37"/>
      <c r="L47" s="5"/>
      <c r="M47" s="37"/>
    </row>
    <row r="48" spans="1:13" x14ac:dyDescent="0.25">
      <c r="A48" s="3" t="s">
        <v>180</v>
      </c>
      <c r="B48" s="3"/>
      <c r="C48" s="3"/>
      <c r="D48" s="3"/>
      <c r="E48" s="4"/>
      <c r="F48" s="5"/>
      <c r="G48" s="6"/>
      <c r="H48" s="45"/>
      <c r="I48" s="46"/>
      <c r="J48" s="5"/>
      <c r="K48" s="6"/>
      <c r="L48" s="5"/>
      <c r="M48" s="7"/>
    </row>
    <row r="49" spans="1:13" ht="6.75" customHeight="1" x14ac:dyDescent="0.25">
      <c r="A49" s="3"/>
      <c r="B49" s="3"/>
      <c r="C49" s="3"/>
      <c r="D49" s="3"/>
      <c r="E49" s="4"/>
      <c r="F49" s="5"/>
      <c r="G49" s="6"/>
      <c r="H49" s="45"/>
      <c r="I49" s="46"/>
      <c r="J49" s="5"/>
      <c r="K49" s="6"/>
      <c r="L49" s="5"/>
      <c r="M49" s="7"/>
    </row>
    <row r="50" spans="1:13" ht="21.95" customHeight="1" x14ac:dyDescent="0.25">
      <c r="A50" s="11" t="s">
        <v>82</v>
      </c>
      <c r="B50" s="11"/>
      <c r="C50" s="11"/>
      <c r="D50" s="11"/>
      <c r="E50" s="12"/>
      <c r="F50" s="13"/>
      <c r="G50" s="14"/>
      <c r="H50" s="47"/>
      <c r="I50" s="48"/>
      <c r="J50" s="49"/>
      <c r="K50" s="49"/>
      <c r="L50" s="49"/>
      <c r="M50" s="48"/>
    </row>
    <row r="51" spans="1:13" s="8" customFormat="1" ht="21.75" customHeight="1" x14ac:dyDescent="0.25">
      <c r="A51" s="2" t="str">
        <f>A1</f>
        <v>บริษัท ทีโอเอ เพ้นท์ (ประเทศไทย) จำกัด (มหาชน)</v>
      </c>
      <c r="B51" s="3"/>
      <c r="C51" s="3"/>
      <c r="D51" s="3"/>
      <c r="E51" s="4"/>
      <c r="F51" s="5"/>
      <c r="G51" s="6"/>
      <c r="H51" s="5"/>
      <c r="I51" s="7"/>
      <c r="J51" s="5"/>
      <c r="K51" s="6"/>
      <c r="L51" s="5"/>
      <c r="M51" s="7"/>
    </row>
    <row r="52" spans="1:13" s="8" customFormat="1" ht="21.75" customHeight="1" x14ac:dyDescent="0.25">
      <c r="A52" s="9" t="s">
        <v>132</v>
      </c>
      <c r="B52" s="9"/>
      <c r="C52" s="3"/>
      <c r="D52" s="3"/>
      <c r="E52" s="4"/>
      <c r="F52" s="5"/>
      <c r="G52" s="6"/>
      <c r="H52" s="5"/>
      <c r="I52" s="7"/>
      <c r="J52" s="5"/>
      <c r="K52" s="6"/>
      <c r="L52" s="5"/>
      <c r="M52" s="7"/>
    </row>
    <row r="53" spans="1:13" s="8" customFormat="1" ht="21.75" customHeight="1" x14ac:dyDescent="0.25">
      <c r="A53" s="10" t="str">
        <f>A3</f>
        <v>ณ วันที่ 30 กันยายน พ.ศ. 2564</v>
      </c>
      <c r="B53" s="11"/>
      <c r="C53" s="11"/>
      <c r="D53" s="11"/>
      <c r="E53" s="12"/>
      <c r="F53" s="13"/>
      <c r="G53" s="14"/>
      <c r="H53" s="13"/>
      <c r="I53" s="15"/>
      <c r="J53" s="13"/>
      <c r="K53" s="14"/>
      <c r="L53" s="13"/>
      <c r="M53" s="15"/>
    </row>
    <row r="54" spans="1:13" x14ac:dyDescent="0.25">
      <c r="A54" s="9"/>
      <c r="B54" s="9"/>
      <c r="C54" s="3"/>
      <c r="D54" s="3"/>
      <c r="E54" s="32"/>
      <c r="F54" s="5"/>
      <c r="G54" s="21"/>
      <c r="H54" s="5"/>
      <c r="I54" s="21"/>
      <c r="J54" s="5"/>
      <c r="K54" s="21"/>
      <c r="L54" s="5"/>
      <c r="M54" s="21"/>
    </row>
    <row r="55" spans="1:13" ht="20.45" customHeight="1" x14ac:dyDescent="0.25">
      <c r="A55" s="9" t="s">
        <v>0</v>
      </c>
      <c r="B55" s="3"/>
      <c r="C55" s="3"/>
      <c r="D55" s="3"/>
      <c r="E55" s="32"/>
      <c r="F55" s="5"/>
      <c r="G55" s="184" t="s">
        <v>1</v>
      </c>
      <c r="H55" s="184"/>
      <c r="I55" s="184"/>
      <c r="J55" s="5"/>
      <c r="K55" s="184" t="s">
        <v>2</v>
      </c>
      <c r="L55" s="184"/>
      <c r="M55" s="184"/>
    </row>
    <row r="56" spans="1:13" x14ac:dyDescent="0.25">
      <c r="A56" s="9"/>
      <c r="B56" s="9"/>
      <c r="C56" s="3"/>
      <c r="D56" s="3"/>
      <c r="E56" s="32"/>
      <c r="F56" s="5"/>
      <c r="G56" s="23" t="s">
        <v>3</v>
      </c>
      <c r="H56" s="5"/>
      <c r="I56" s="23" t="s">
        <v>96</v>
      </c>
      <c r="J56" s="5"/>
      <c r="K56" s="23" t="s">
        <v>3</v>
      </c>
      <c r="L56" s="5"/>
      <c r="M56" s="23" t="s">
        <v>96</v>
      </c>
    </row>
    <row r="57" spans="1:13" x14ac:dyDescent="0.25">
      <c r="A57" s="9"/>
      <c r="B57" s="9"/>
      <c r="C57" s="3"/>
      <c r="D57" s="3"/>
      <c r="E57" s="32"/>
      <c r="F57" s="5"/>
      <c r="G57" s="23" t="s">
        <v>234</v>
      </c>
      <c r="H57" s="5"/>
      <c r="I57" s="23" t="s">
        <v>81</v>
      </c>
      <c r="J57" s="5"/>
      <c r="K57" s="23" t="s">
        <v>234</v>
      </c>
      <c r="L57" s="5"/>
      <c r="M57" s="23" t="s">
        <v>81</v>
      </c>
    </row>
    <row r="58" spans="1:13" x14ac:dyDescent="0.25">
      <c r="A58" s="9"/>
      <c r="B58" s="3"/>
      <c r="C58" s="3"/>
      <c r="D58" s="3"/>
      <c r="E58" s="32"/>
      <c r="F58" s="24"/>
      <c r="G58" s="23" t="s">
        <v>176</v>
      </c>
      <c r="H58" s="24"/>
      <c r="I58" s="23" t="s">
        <v>80</v>
      </c>
      <c r="J58" s="24"/>
      <c r="K58" s="23" t="s">
        <v>176</v>
      </c>
      <c r="L58" s="24"/>
      <c r="M58" s="23" t="s">
        <v>80</v>
      </c>
    </row>
    <row r="59" spans="1:13" x14ac:dyDescent="0.25">
      <c r="A59" s="9"/>
      <c r="B59" s="3"/>
      <c r="C59" s="3"/>
      <c r="E59" s="28" t="s">
        <v>4</v>
      </c>
      <c r="F59" s="5"/>
      <c r="G59" s="29" t="s">
        <v>40</v>
      </c>
      <c r="H59" s="24"/>
      <c r="I59" s="29" t="s">
        <v>40</v>
      </c>
      <c r="J59" s="24"/>
      <c r="K59" s="29" t="s">
        <v>40</v>
      </c>
      <c r="L59" s="24"/>
      <c r="M59" s="29" t="s">
        <v>40</v>
      </c>
    </row>
    <row r="60" spans="1:13" ht="6" customHeight="1" x14ac:dyDescent="0.25">
      <c r="A60" s="9"/>
      <c r="B60" s="3"/>
      <c r="C60" s="3"/>
      <c r="E60" s="100"/>
      <c r="F60" s="5"/>
      <c r="G60" s="31"/>
      <c r="H60" s="24"/>
      <c r="I60" s="23"/>
      <c r="J60" s="24"/>
      <c r="K60" s="31"/>
      <c r="L60" s="24"/>
      <c r="M60" s="23"/>
    </row>
    <row r="61" spans="1:13" x14ac:dyDescent="0.25">
      <c r="A61" s="9" t="s">
        <v>21</v>
      </c>
      <c r="B61" s="3"/>
      <c r="C61" s="3"/>
      <c r="D61" s="3"/>
      <c r="E61" s="32"/>
      <c r="F61" s="5"/>
      <c r="G61" s="31"/>
      <c r="H61" s="5"/>
      <c r="I61" s="7"/>
      <c r="J61" s="5"/>
      <c r="K61" s="31"/>
      <c r="L61" s="5"/>
      <c r="M61" s="7"/>
    </row>
    <row r="62" spans="1:13" ht="6" customHeight="1" x14ac:dyDescent="0.25">
      <c r="A62" s="9"/>
      <c r="B62" s="9"/>
      <c r="C62" s="9"/>
      <c r="D62" s="9"/>
      <c r="E62" s="32"/>
      <c r="F62" s="5"/>
      <c r="G62" s="31"/>
      <c r="H62" s="5"/>
      <c r="I62" s="7"/>
      <c r="J62" s="5"/>
      <c r="K62" s="31"/>
      <c r="L62" s="5"/>
      <c r="M62" s="7"/>
    </row>
    <row r="63" spans="1:13" x14ac:dyDescent="0.25">
      <c r="A63" s="9" t="s">
        <v>22</v>
      </c>
      <c r="B63" s="3"/>
      <c r="C63" s="3"/>
      <c r="D63" s="3"/>
      <c r="E63" s="32"/>
      <c r="F63" s="5"/>
      <c r="G63" s="52"/>
      <c r="H63" s="5"/>
      <c r="I63" s="101"/>
      <c r="J63" s="5"/>
      <c r="K63" s="52"/>
      <c r="L63" s="5"/>
      <c r="M63" s="101"/>
    </row>
    <row r="64" spans="1:13" ht="6" customHeight="1" x14ac:dyDescent="0.25">
      <c r="A64" s="9"/>
      <c r="B64" s="3"/>
      <c r="C64" s="3"/>
      <c r="D64" s="3"/>
      <c r="E64" s="32"/>
      <c r="F64" s="5"/>
      <c r="G64" s="52"/>
      <c r="H64" s="5"/>
      <c r="I64" s="101"/>
      <c r="J64" s="5"/>
      <c r="K64" s="52"/>
      <c r="L64" s="5"/>
      <c r="M64" s="101"/>
    </row>
    <row r="65" spans="1:13" x14ac:dyDescent="0.25">
      <c r="A65" s="3" t="s">
        <v>102</v>
      </c>
      <c r="B65" s="3"/>
      <c r="C65" s="3"/>
      <c r="D65" s="3"/>
      <c r="E65" s="32"/>
      <c r="F65" s="5"/>
      <c r="G65" s="33">
        <v>272837</v>
      </c>
      <c r="H65" s="5"/>
      <c r="I65" s="37">
        <v>200000</v>
      </c>
      <c r="J65" s="5"/>
      <c r="K65" s="33">
        <v>200000</v>
      </c>
      <c r="L65" s="5"/>
      <c r="M65" s="37">
        <v>200000</v>
      </c>
    </row>
    <row r="66" spans="1:13" x14ac:dyDescent="0.25">
      <c r="A66" s="3" t="s">
        <v>23</v>
      </c>
      <c r="B66" s="3"/>
      <c r="C66" s="3"/>
      <c r="D66" s="3"/>
      <c r="E66" s="32">
        <v>10</v>
      </c>
      <c r="F66" s="5"/>
      <c r="G66" s="33">
        <v>3980825</v>
      </c>
      <c r="H66" s="5"/>
      <c r="I66" s="37">
        <v>2975252</v>
      </c>
      <c r="J66" s="5"/>
      <c r="K66" s="33">
        <v>3096382</v>
      </c>
      <c r="L66" s="5"/>
      <c r="M66" s="37">
        <v>2211680</v>
      </c>
    </row>
    <row r="67" spans="1:13" x14ac:dyDescent="0.25">
      <c r="A67" s="35" t="s">
        <v>241</v>
      </c>
      <c r="B67" s="35"/>
      <c r="C67" s="35"/>
      <c r="D67" s="35"/>
      <c r="E67" s="180"/>
      <c r="F67" s="5"/>
      <c r="G67" s="33">
        <v>7614</v>
      </c>
      <c r="H67" s="5"/>
      <c r="I67" s="37">
        <v>0</v>
      </c>
      <c r="J67" s="5"/>
      <c r="K67" s="33">
        <v>0</v>
      </c>
      <c r="L67" s="5"/>
      <c r="M67" s="37">
        <v>0</v>
      </c>
    </row>
    <row r="68" spans="1:13" x14ac:dyDescent="0.25">
      <c r="A68" s="3" t="s">
        <v>181</v>
      </c>
      <c r="B68" s="3"/>
      <c r="C68" s="3"/>
      <c r="D68" s="3"/>
      <c r="E68" s="32"/>
      <c r="F68" s="5"/>
      <c r="G68" s="33"/>
      <c r="H68" s="5"/>
      <c r="I68" s="37"/>
      <c r="J68" s="5"/>
      <c r="K68" s="33"/>
      <c r="L68" s="5"/>
      <c r="M68" s="37"/>
    </row>
    <row r="69" spans="1:13" x14ac:dyDescent="0.25">
      <c r="A69" s="22"/>
      <c r="B69" s="3" t="s">
        <v>182</v>
      </c>
      <c r="C69" s="3"/>
      <c r="D69" s="3"/>
      <c r="E69" s="32"/>
      <c r="F69" s="5"/>
      <c r="G69" s="33">
        <v>1219</v>
      </c>
      <c r="H69" s="5"/>
      <c r="I69" s="37">
        <v>0</v>
      </c>
      <c r="J69" s="5"/>
      <c r="K69" s="33">
        <v>0</v>
      </c>
      <c r="L69" s="5"/>
      <c r="M69" s="37">
        <v>0</v>
      </c>
    </row>
    <row r="70" spans="1:13" x14ac:dyDescent="0.25">
      <c r="A70" s="3" t="s">
        <v>24</v>
      </c>
      <c r="B70" s="3"/>
      <c r="C70" s="3"/>
      <c r="D70" s="3"/>
      <c r="E70" s="32"/>
      <c r="F70" s="5"/>
      <c r="G70" s="33">
        <v>105470</v>
      </c>
      <c r="H70" s="5"/>
      <c r="I70" s="37">
        <v>272761</v>
      </c>
      <c r="J70" s="5"/>
      <c r="K70" s="33">
        <v>95676</v>
      </c>
      <c r="L70" s="5"/>
      <c r="M70" s="37">
        <v>249062</v>
      </c>
    </row>
    <row r="71" spans="1:13" x14ac:dyDescent="0.25">
      <c r="A71" s="3" t="s">
        <v>134</v>
      </c>
      <c r="B71" s="3"/>
      <c r="C71" s="3"/>
      <c r="D71" s="3"/>
      <c r="E71" s="32"/>
      <c r="F71" s="5"/>
      <c r="G71" s="33"/>
      <c r="H71" s="5"/>
      <c r="I71" s="37"/>
      <c r="J71" s="5"/>
      <c r="K71" s="33"/>
      <c r="L71" s="5"/>
      <c r="M71" s="37"/>
    </row>
    <row r="72" spans="1:13" x14ac:dyDescent="0.25">
      <c r="A72" s="22"/>
      <c r="B72" s="3" t="s">
        <v>135</v>
      </c>
      <c r="C72" s="3"/>
      <c r="D72" s="3"/>
      <c r="E72" s="32"/>
      <c r="F72" s="5"/>
      <c r="G72" s="33">
        <v>152905</v>
      </c>
      <c r="H72" s="5"/>
      <c r="I72" s="37">
        <v>151977</v>
      </c>
      <c r="J72" s="5"/>
      <c r="K72" s="33">
        <v>127268</v>
      </c>
      <c r="L72" s="5"/>
      <c r="M72" s="37">
        <v>136325</v>
      </c>
    </row>
    <row r="73" spans="1:13" x14ac:dyDescent="0.25">
      <c r="A73" s="3" t="s">
        <v>240</v>
      </c>
      <c r="B73" s="3"/>
      <c r="C73" s="3"/>
      <c r="D73" s="3"/>
      <c r="E73" s="32">
        <v>5</v>
      </c>
      <c r="F73" s="5"/>
      <c r="G73" s="33">
        <v>11929</v>
      </c>
      <c r="H73" s="5"/>
      <c r="I73" s="37">
        <v>0</v>
      </c>
      <c r="J73" s="5"/>
      <c r="K73" s="33">
        <v>11929</v>
      </c>
      <c r="L73" s="5"/>
      <c r="M73" s="37">
        <v>0</v>
      </c>
    </row>
    <row r="74" spans="1:13" x14ac:dyDescent="0.25">
      <c r="A74" s="3" t="s">
        <v>25</v>
      </c>
      <c r="B74" s="3"/>
      <c r="C74" s="3"/>
      <c r="D74" s="3"/>
      <c r="E74" s="32"/>
      <c r="F74" s="5"/>
      <c r="G74" s="36">
        <v>108493</v>
      </c>
      <c r="H74" s="5"/>
      <c r="I74" s="40">
        <v>89994</v>
      </c>
      <c r="J74" s="5"/>
      <c r="K74" s="36">
        <v>80802</v>
      </c>
      <c r="L74" s="5"/>
      <c r="M74" s="40">
        <v>56562</v>
      </c>
    </row>
    <row r="75" spans="1:13" ht="6" customHeight="1" x14ac:dyDescent="0.25">
      <c r="A75" s="3"/>
      <c r="B75" s="3"/>
      <c r="C75" s="3"/>
      <c r="D75" s="3"/>
      <c r="E75" s="32"/>
      <c r="F75" s="5"/>
      <c r="G75" s="33"/>
      <c r="H75" s="5"/>
      <c r="I75" s="37"/>
      <c r="J75" s="5"/>
      <c r="K75" s="33"/>
      <c r="L75" s="5"/>
      <c r="M75" s="37"/>
    </row>
    <row r="76" spans="1:13" x14ac:dyDescent="0.25">
      <c r="A76" s="9" t="s">
        <v>26</v>
      </c>
      <c r="B76" s="3"/>
      <c r="C76" s="3"/>
      <c r="D76" s="3"/>
      <c r="E76" s="32"/>
      <c r="F76" s="5"/>
      <c r="G76" s="36">
        <f>SUM(G65:G74)</f>
        <v>4641292</v>
      </c>
      <c r="H76" s="5"/>
      <c r="I76" s="40">
        <f>SUM(I65:I74)</f>
        <v>3689984</v>
      </c>
      <c r="J76" s="5"/>
      <c r="K76" s="36">
        <f>SUM(K65:K74)</f>
        <v>3612057</v>
      </c>
      <c r="L76" s="5"/>
      <c r="M76" s="40">
        <f>SUM(M65:M74)</f>
        <v>2853629</v>
      </c>
    </row>
    <row r="77" spans="1:13" x14ac:dyDescent="0.25">
      <c r="A77" s="3"/>
      <c r="B77" s="3"/>
      <c r="C77" s="3"/>
      <c r="D77" s="3"/>
      <c r="E77" s="32"/>
      <c r="F77" s="5"/>
      <c r="G77" s="33"/>
      <c r="H77" s="5"/>
      <c r="I77" s="37"/>
      <c r="J77" s="5"/>
      <c r="K77" s="33"/>
      <c r="L77" s="5"/>
      <c r="M77" s="37"/>
    </row>
    <row r="78" spans="1:13" x14ac:dyDescent="0.25">
      <c r="A78" s="9" t="s">
        <v>27</v>
      </c>
      <c r="B78" s="3"/>
      <c r="C78" s="3"/>
      <c r="D78" s="3"/>
      <c r="E78" s="32"/>
      <c r="F78" s="5"/>
      <c r="G78" s="33"/>
      <c r="H78" s="5"/>
      <c r="I78" s="37"/>
      <c r="J78" s="5"/>
      <c r="K78" s="33"/>
      <c r="L78" s="5"/>
      <c r="M78" s="37"/>
    </row>
    <row r="79" spans="1:13" ht="6" customHeight="1" x14ac:dyDescent="0.25">
      <c r="A79" s="9"/>
      <c r="B79" s="3"/>
      <c r="C79" s="3"/>
      <c r="D79" s="3"/>
      <c r="E79" s="32"/>
      <c r="F79" s="5"/>
      <c r="G79" s="33"/>
      <c r="H79" s="5"/>
      <c r="I79" s="37"/>
      <c r="J79" s="5"/>
      <c r="K79" s="33"/>
      <c r="L79" s="5"/>
      <c r="M79" s="37"/>
    </row>
    <row r="80" spans="1:13" x14ac:dyDescent="0.25">
      <c r="A80" s="3" t="s">
        <v>103</v>
      </c>
      <c r="B80" s="3"/>
      <c r="C80" s="3"/>
      <c r="D80" s="3"/>
      <c r="E80" s="32"/>
      <c r="F80" s="5"/>
      <c r="G80" s="33">
        <v>1033845</v>
      </c>
      <c r="H80" s="5"/>
      <c r="I80" s="37">
        <v>945542</v>
      </c>
      <c r="J80" s="5"/>
      <c r="K80" s="33">
        <v>1000679</v>
      </c>
      <c r="L80" s="5"/>
      <c r="M80" s="37">
        <v>922400</v>
      </c>
    </row>
    <row r="81" spans="1:13" x14ac:dyDescent="0.25">
      <c r="A81" s="3" t="s">
        <v>28</v>
      </c>
      <c r="B81" s="3"/>
      <c r="C81" s="3"/>
      <c r="D81" s="3"/>
      <c r="E81" s="32"/>
      <c r="F81" s="5"/>
      <c r="G81" s="33">
        <v>462048</v>
      </c>
      <c r="H81" s="5"/>
      <c r="I81" s="37">
        <v>437567</v>
      </c>
      <c r="J81" s="5"/>
      <c r="K81" s="33">
        <v>394875</v>
      </c>
      <c r="L81" s="5"/>
      <c r="M81" s="37">
        <v>379997</v>
      </c>
    </row>
    <row r="82" spans="1:13" x14ac:dyDescent="0.25">
      <c r="A82" s="3" t="s">
        <v>29</v>
      </c>
      <c r="B82" s="3"/>
      <c r="C82" s="3"/>
      <c r="D82" s="3"/>
      <c r="E82" s="32"/>
      <c r="F82" s="5"/>
      <c r="G82" s="36">
        <v>8251</v>
      </c>
      <c r="H82" s="5"/>
      <c r="I82" s="40">
        <v>7783</v>
      </c>
      <c r="J82" s="5"/>
      <c r="K82" s="36">
        <v>0</v>
      </c>
      <c r="L82" s="5"/>
      <c r="M82" s="40">
        <v>0</v>
      </c>
    </row>
    <row r="83" spans="1:13" ht="6" customHeight="1" x14ac:dyDescent="0.25">
      <c r="A83" s="3"/>
      <c r="B83" s="3"/>
      <c r="C83" s="3"/>
      <c r="D83" s="3"/>
      <c r="E83" s="32"/>
      <c r="F83" s="5"/>
      <c r="G83" s="33"/>
      <c r="H83" s="5"/>
      <c r="I83" s="37"/>
      <c r="J83" s="5"/>
      <c r="K83" s="33"/>
      <c r="L83" s="5"/>
      <c r="M83" s="37"/>
    </row>
    <row r="84" spans="1:13" x14ac:dyDescent="0.25">
      <c r="A84" s="9" t="s">
        <v>30</v>
      </c>
      <c r="B84" s="3"/>
      <c r="C84" s="3"/>
      <c r="D84" s="3"/>
      <c r="E84" s="32"/>
      <c r="F84" s="5"/>
      <c r="G84" s="36">
        <f>SUM(G80:G82)</f>
        <v>1504144</v>
      </c>
      <c r="H84" s="5"/>
      <c r="I84" s="40">
        <f>SUM(I80:I82)</f>
        <v>1390892</v>
      </c>
      <c r="J84" s="5"/>
      <c r="K84" s="36">
        <f>SUM(K80:K82)</f>
        <v>1395554</v>
      </c>
      <c r="L84" s="5"/>
      <c r="M84" s="40">
        <f>SUM(M80:M82)</f>
        <v>1302397</v>
      </c>
    </row>
    <row r="85" spans="1:13" ht="6" customHeight="1" x14ac:dyDescent="0.25">
      <c r="A85" s="3"/>
      <c r="B85" s="3"/>
      <c r="C85" s="3"/>
      <c r="D85" s="3"/>
      <c r="E85" s="32"/>
      <c r="F85" s="5"/>
      <c r="G85" s="33"/>
      <c r="H85" s="5"/>
      <c r="I85" s="37"/>
      <c r="J85" s="5"/>
      <c r="K85" s="33"/>
      <c r="L85" s="5"/>
      <c r="M85" s="37"/>
    </row>
    <row r="86" spans="1:13" x14ac:dyDescent="0.25">
      <c r="A86" s="9" t="s">
        <v>31</v>
      </c>
      <c r="B86" s="3"/>
      <c r="C86" s="3"/>
      <c r="D86" s="3"/>
      <c r="E86" s="32"/>
      <c r="F86" s="5"/>
      <c r="G86" s="36">
        <f>G76+G84</f>
        <v>6145436</v>
      </c>
      <c r="H86" s="5"/>
      <c r="I86" s="40">
        <f>I76+I84</f>
        <v>5080876</v>
      </c>
      <c r="J86" s="5"/>
      <c r="K86" s="36">
        <f>K76+K84</f>
        <v>5007611</v>
      </c>
      <c r="L86" s="5"/>
      <c r="M86" s="40">
        <f>M76+M84</f>
        <v>4156026</v>
      </c>
    </row>
    <row r="87" spans="1:13" x14ac:dyDescent="0.25">
      <c r="A87" s="3"/>
      <c r="B87" s="3"/>
      <c r="C87" s="3"/>
      <c r="D87" s="3"/>
      <c r="E87" s="32"/>
      <c r="F87" s="5"/>
      <c r="G87" s="53"/>
      <c r="H87" s="5"/>
      <c r="I87" s="53"/>
      <c r="J87" s="5"/>
      <c r="K87" s="53"/>
      <c r="L87" s="5"/>
      <c r="M87" s="53"/>
    </row>
    <row r="88" spans="1:13" x14ac:dyDescent="0.25">
      <c r="A88" s="3"/>
      <c r="B88" s="3"/>
      <c r="C88" s="3"/>
      <c r="D88" s="3"/>
      <c r="E88" s="32"/>
      <c r="F88" s="5"/>
      <c r="G88" s="53"/>
      <c r="H88" s="5"/>
      <c r="I88" s="53"/>
      <c r="J88" s="5"/>
      <c r="K88" s="53"/>
      <c r="L88" s="5"/>
      <c r="M88" s="53"/>
    </row>
    <row r="89" spans="1:13" x14ac:dyDescent="0.25">
      <c r="A89" s="3"/>
      <c r="B89" s="3"/>
      <c r="C89" s="3"/>
      <c r="D89" s="3"/>
      <c r="E89" s="32"/>
      <c r="F89" s="5"/>
      <c r="G89" s="53"/>
      <c r="H89" s="5"/>
      <c r="I89" s="53"/>
      <c r="J89" s="5"/>
      <c r="K89" s="53"/>
      <c r="L89" s="5"/>
      <c r="M89" s="53"/>
    </row>
    <row r="90" spans="1:13" x14ac:dyDescent="0.25">
      <c r="A90" s="3"/>
      <c r="B90" s="3"/>
      <c r="C90" s="3"/>
      <c r="D90" s="3"/>
      <c r="E90" s="32"/>
      <c r="F90" s="5"/>
      <c r="G90" s="53"/>
      <c r="H90" s="5"/>
      <c r="I90" s="53"/>
      <c r="J90" s="5"/>
      <c r="K90" s="53"/>
      <c r="L90" s="5"/>
      <c r="M90" s="53"/>
    </row>
    <row r="91" spans="1:13" x14ac:dyDescent="0.25">
      <c r="A91" s="3"/>
      <c r="B91" s="3"/>
      <c r="C91" s="3"/>
      <c r="D91" s="3"/>
      <c r="E91" s="32"/>
      <c r="F91" s="5"/>
      <c r="G91" s="53"/>
      <c r="H91" s="5"/>
      <c r="I91" s="53"/>
      <c r="J91" s="5"/>
      <c r="K91" s="53"/>
      <c r="L91" s="5"/>
      <c r="M91" s="53"/>
    </row>
    <row r="92" spans="1:13" x14ac:dyDescent="0.25">
      <c r="A92" s="3"/>
      <c r="B92" s="3"/>
      <c r="C92" s="3"/>
      <c r="D92" s="3"/>
      <c r="E92" s="32"/>
      <c r="F92" s="5"/>
      <c r="G92" s="53"/>
      <c r="H92" s="5"/>
      <c r="I92" s="53"/>
      <c r="J92" s="5"/>
      <c r="K92" s="53"/>
      <c r="L92" s="5"/>
      <c r="M92" s="53"/>
    </row>
    <row r="93" spans="1:13" x14ac:dyDescent="0.25">
      <c r="A93" s="3"/>
      <c r="B93" s="3"/>
      <c r="C93" s="3"/>
      <c r="D93" s="3"/>
      <c r="E93" s="32"/>
      <c r="F93" s="5"/>
      <c r="G93" s="53"/>
      <c r="H93" s="5"/>
      <c r="I93" s="53"/>
      <c r="J93" s="5"/>
      <c r="K93" s="53"/>
      <c r="L93" s="5"/>
      <c r="M93" s="53"/>
    </row>
    <row r="94" spans="1:13" x14ac:dyDescent="0.25">
      <c r="A94" s="3"/>
      <c r="B94" s="3"/>
      <c r="C94" s="3"/>
      <c r="D94" s="3"/>
      <c r="E94" s="32"/>
      <c r="F94" s="5"/>
      <c r="G94" s="53"/>
      <c r="H94" s="5"/>
      <c r="I94" s="53"/>
      <c r="J94" s="5"/>
      <c r="K94" s="53"/>
      <c r="L94" s="5"/>
      <c r="M94" s="53"/>
    </row>
    <row r="95" spans="1:13" x14ac:dyDescent="0.25">
      <c r="A95" s="3"/>
      <c r="B95" s="3"/>
      <c r="C95" s="3"/>
      <c r="D95" s="3"/>
      <c r="E95" s="32"/>
      <c r="F95" s="5"/>
      <c r="G95" s="53"/>
      <c r="H95" s="5"/>
      <c r="I95" s="53"/>
      <c r="J95" s="5"/>
      <c r="K95" s="53"/>
      <c r="L95" s="5"/>
      <c r="M95" s="53"/>
    </row>
    <row r="96" spans="1:13" x14ac:dyDescent="0.25">
      <c r="A96" s="3"/>
      <c r="B96" s="3"/>
      <c r="C96" s="3"/>
      <c r="D96" s="3"/>
      <c r="E96" s="32"/>
      <c r="F96" s="5"/>
      <c r="G96" s="53"/>
      <c r="H96" s="5"/>
      <c r="I96" s="53"/>
      <c r="J96" s="5"/>
      <c r="K96" s="53"/>
      <c r="L96" s="5"/>
      <c r="M96" s="53"/>
    </row>
    <row r="97" spans="1:13" ht="18.75" customHeight="1" x14ac:dyDescent="0.25">
      <c r="A97" s="3"/>
      <c r="B97" s="3"/>
      <c r="C97" s="3"/>
      <c r="D97" s="3"/>
      <c r="E97" s="32"/>
      <c r="F97" s="5"/>
      <c r="G97" s="53"/>
      <c r="H97" s="5"/>
      <c r="I97" s="53"/>
      <c r="J97" s="5"/>
      <c r="K97" s="53"/>
      <c r="L97" s="5"/>
      <c r="M97" s="53"/>
    </row>
    <row r="98" spans="1:13" ht="15" customHeight="1" x14ac:dyDescent="0.25">
      <c r="A98" s="3"/>
      <c r="B98" s="3"/>
      <c r="C98" s="3"/>
      <c r="D98" s="3"/>
      <c r="E98" s="32"/>
      <c r="F98" s="5"/>
      <c r="G98" s="53"/>
      <c r="H98" s="5"/>
      <c r="I98" s="53"/>
      <c r="J98" s="5"/>
      <c r="K98" s="53"/>
      <c r="L98" s="5"/>
      <c r="M98" s="53"/>
    </row>
    <row r="99" spans="1:13" ht="21.95" customHeight="1" x14ac:dyDescent="0.25">
      <c r="A99" s="11" t="s">
        <v>82</v>
      </c>
      <c r="B99" s="11"/>
      <c r="C99" s="11"/>
      <c r="D99" s="11"/>
      <c r="E99" s="12"/>
      <c r="F99" s="13"/>
      <c r="G99" s="14"/>
      <c r="H99" s="47"/>
      <c r="I99" s="48"/>
      <c r="J99" s="49"/>
      <c r="K99" s="49"/>
      <c r="L99" s="49"/>
      <c r="M99" s="48"/>
    </row>
    <row r="100" spans="1:13" s="8" customFormat="1" ht="21.75" customHeight="1" x14ac:dyDescent="0.25">
      <c r="A100" s="2" t="str">
        <f>A1</f>
        <v>บริษัท ทีโอเอ เพ้นท์ (ประเทศไทย) จำกัด (มหาชน)</v>
      </c>
      <c r="B100" s="3"/>
      <c r="C100" s="3"/>
      <c r="D100" s="3"/>
      <c r="E100" s="4"/>
      <c r="F100" s="5"/>
      <c r="G100" s="6"/>
      <c r="H100" s="5"/>
      <c r="I100" s="7"/>
      <c r="J100" s="5"/>
      <c r="K100" s="6"/>
      <c r="L100" s="5"/>
      <c r="M100" s="7"/>
    </row>
    <row r="101" spans="1:13" s="8" customFormat="1" ht="21.75" customHeight="1" x14ac:dyDescent="0.25">
      <c r="A101" s="9" t="s">
        <v>132</v>
      </c>
      <c r="B101" s="9"/>
      <c r="C101" s="3"/>
      <c r="D101" s="3"/>
      <c r="E101" s="4"/>
      <c r="F101" s="5"/>
      <c r="G101" s="6"/>
      <c r="H101" s="5"/>
      <c r="I101" s="7"/>
      <c r="J101" s="5"/>
      <c r="K101" s="6"/>
      <c r="L101" s="5"/>
      <c r="M101" s="7"/>
    </row>
    <row r="102" spans="1:13" s="8" customFormat="1" ht="21.75" customHeight="1" x14ac:dyDescent="0.25">
      <c r="A102" s="10" t="str">
        <f>A3</f>
        <v>ณ วันที่ 30 กันยายน พ.ศ. 2564</v>
      </c>
      <c r="B102" s="11"/>
      <c r="C102" s="11"/>
      <c r="D102" s="11"/>
      <c r="E102" s="12"/>
      <c r="F102" s="13"/>
      <c r="G102" s="14"/>
      <c r="H102" s="13"/>
      <c r="I102" s="15"/>
      <c r="J102" s="13"/>
      <c r="K102" s="14"/>
      <c r="L102" s="13"/>
      <c r="M102" s="15"/>
    </row>
    <row r="103" spans="1:13" x14ac:dyDescent="0.25">
      <c r="A103" s="9"/>
      <c r="B103" s="9"/>
      <c r="C103" s="3"/>
      <c r="D103" s="3"/>
      <c r="E103" s="32"/>
      <c r="F103" s="5"/>
      <c r="G103" s="21"/>
      <c r="H103" s="5"/>
      <c r="I103" s="21"/>
      <c r="J103" s="5"/>
      <c r="K103" s="21"/>
      <c r="L103" s="5"/>
      <c r="M103" s="21"/>
    </row>
    <row r="104" spans="1:13" ht="20.45" customHeight="1" x14ac:dyDescent="0.25">
      <c r="A104" s="9" t="s">
        <v>0</v>
      </c>
      <c r="B104" s="3"/>
      <c r="C104" s="3"/>
      <c r="D104" s="3"/>
      <c r="E104" s="32"/>
      <c r="F104" s="5"/>
      <c r="G104" s="184" t="s">
        <v>1</v>
      </c>
      <c r="H104" s="184"/>
      <c r="I104" s="184"/>
      <c r="J104" s="5"/>
      <c r="K104" s="184" t="s">
        <v>2</v>
      </c>
      <c r="L104" s="184"/>
      <c r="M104" s="184"/>
    </row>
    <row r="105" spans="1:13" x14ac:dyDescent="0.25">
      <c r="A105" s="9"/>
      <c r="B105" s="9"/>
      <c r="C105" s="3"/>
      <c r="D105" s="3"/>
      <c r="E105" s="32"/>
      <c r="F105" s="5"/>
      <c r="G105" s="23" t="s">
        <v>3</v>
      </c>
      <c r="H105" s="5"/>
      <c r="I105" s="23" t="s">
        <v>96</v>
      </c>
      <c r="J105" s="5"/>
      <c r="K105" s="23" t="s">
        <v>3</v>
      </c>
      <c r="L105" s="5"/>
      <c r="M105" s="23" t="s">
        <v>96</v>
      </c>
    </row>
    <row r="106" spans="1:13" x14ac:dyDescent="0.25">
      <c r="A106" s="9"/>
      <c r="B106" s="9"/>
      <c r="C106" s="3"/>
      <c r="D106" s="3"/>
      <c r="E106" s="32"/>
      <c r="F106" s="5"/>
      <c r="G106" s="23" t="s">
        <v>234</v>
      </c>
      <c r="H106" s="5"/>
      <c r="I106" s="23" t="s">
        <v>81</v>
      </c>
      <c r="J106" s="5"/>
      <c r="K106" s="23" t="s">
        <v>234</v>
      </c>
      <c r="L106" s="5"/>
      <c r="M106" s="23" t="s">
        <v>81</v>
      </c>
    </row>
    <row r="107" spans="1:13" x14ac:dyDescent="0.25">
      <c r="A107" s="9"/>
      <c r="B107" s="3"/>
      <c r="C107" s="3"/>
      <c r="D107" s="3"/>
      <c r="E107" s="32"/>
      <c r="F107" s="24"/>
      <c r="G107" s="23" t="s">
        <v>176</v>
      </c>
      <c r="H107" s="24"/>
      <c r="I107" s="23" t="s">
        <v>80</v>
      </c>
      <c r="J107" s="24"/>
      <c r="K107" s="23" t="s">
        <v>176</v>
      </c>
      <c r="L107" s="24"/>
      <c r="M107" s="23" t="s">
        <v>80</v>
      </c>
    </row>
    <row r="108" spans="1:13" x14ac:dyDescent="0.25">
      <c r="A108" s="9"/>
      <c r="B108" s="3"/>
      <c r="C108" s="3"/>
      <c r="E108" s="100"/>
      <c r="F108" s="5"/>
      <c r="G108" s="29" t="s">
        <v>40</v>
      </c>
      <c r="H108" s="24"/>
      <c r="I108" s="29" t="s">
        <v>40</v>
      </c>
      <c r="J108" s="24"/>
      <c r="K108" s="29" t="s">
        <v>40</v>
      </c>
      <c r="L108" s="24"/>
      <c r="M108" s="29" t="s">
        <v>40</v>
      </c>
    </row>
    <row r="109" spans="1:13" ht="6" customHeight="1" x14ac:dyDescent="0.25">
      <c r="A109" s="9"/>
      <c r="B109" s="3"/>
      <c r="C109" s="3"/>
      <c r="E109" s="100"/>
      <c r="F109" s="5"/>
      <c r="G109" s="31"/>
      <c r="H109" s="5"/>
      <c r="I109" s="7"/>
      <c r="J109" s="5"/>
      <c r="K109" s="31"/>
      <c r="L109" s="24"/>
      <c r="M109" s="23"/>
    </row>
    <row r="110" spans="1:13" x14ac:dyDescent="0.25">
      <c r="A110" s="9" t="s">
        <v>133</v>
      </c>
      <c r="B110" s="3"/>
      <c r="C110" s="3"/>
      <c r="D110" s="3"/>
      <c r="F110" s="5"/>
      <c r="G110" s="31"/>
      <c r="H110" s="5"/>
      <c r="I110" s="7"/>
      <c r="J110" s="5"/>
      <c r="K110" s="31"/>
      <c r="L110" s="5"/>
      <c r="M110" s="7"/>
    </row>
    <row r="111" spans="1:13" ht="6" customHeight="1" x14ac:dyDescent="0.25">
      <c r="A111" s="3"/>
      <c r="B111" s="3"/>
      <c r="C111" s="3"/>
      <c r="D111" s="3"/>
      <c r="F111" s="5"/>
      <c r="G111" s="31"/>
      <c r="H111" s="5"/>
      <c r="I111" s="7"/>
      <c r="J111" s="5"/>
      <c r="K111" s="31"/>
      <c r="L111" s="5"/>
      <c r="M111" s="7"/>
    </row>
    <row r="112" spans="1:13" x14ac:dyDescent="0.25">
      <c r="A112" s="9" t="s">
        <v>32</v>
      </c>
      <c r="B112" s="3"/>
      <c r="C112" s="3"/>
      <c r="D112" s="3"/>
      <c r="F112" s="5"/>
      <c r="G112" s="31"/>
      <c r="H112" s="5"/>
      <c r="I112" s="7"/>
      <c r="J112" s="5"/>
      <c r="K112" s="31"/>
      <c r="L112" s="5"/>
      <c r="M112" s="7"/>
    </row>
    <row r="113" spans="1:13" ht="6" customHeight="1" x14ac:dyDescent="0.25">
      <c r="A113" s="3"/>
      <c r="B113" s="3"/>
      <c r="C113" s="3"/>
      <c r="D113" s="3"/>
      <c r="F113" s="5"/>
      <c r="G113" s="31"/>
      <c r="H113" s="5"/>
      <c r="I113" s="7"/>
      <c r="J113" s="5"/>
      <c r="K113" s="31"/>
      <c r="L113" s="5"/>
      <c r="M113" s="7"/>
    </row>
    <row r="114" spans="1:13" x14ac:dyDescent="0.25">
      <c r="A114" s="3" t="s">
        <v>33</v>
      </c>
      <c r="B114" s="9"/>
      <c r="C114" s="3"/>
      <c r="D114" s="3"/>
      <c r="F114" s="5"/>
      <c r="G114" s="31"/>
      <c r="H114" s="5"/>
      <c r="I114" s="7"/>
      <c r="J114" s="5"/>
      <c r="K114" s="31"/>
      <c r="L114" s="5"/>
      <c r="M114" s="7"/>
    </row>
    <row r="115" spans="1:13" x14ac:dyDescent="0.25">
      <c r="A115" s="3"/>
      <c r="B115" s="3" t="s">
        <v>34</v>
      </c>
      <c r="C115" s="3"/>
      <c r="D115" s="3"/>
      <c r="F115" s="5"/>
      <c r="G115" s="31"/>
      <c r="H115" s="5"/>
      <c r="I115" s="7"/>
      <c r="J115" s="5"/>
      <c r="K115" s="31"/>
      <c r="L115" s="5"/>
      <c r="M115" s="7"/>
    </row>
    <row r="116" spans="1:13" x14ac:dyDescent="0.25">
      <c r="A116" s="3"/>
      <c r="B116" s="3"/>
      <c r="C116" s="3" t="s">
        <v>79</v>
      </c>
      <c r="D116" s="3"/>
      <c r="F116" s="24"/>
      <c r="G116" s="31"/>
      <c r="H116" s="5"/>
      <c r="I116" s="7"/>
      <c r="J116" s="5"/>
      <c r="K116" s="31"/>
      <c r="L116" s="5"/>
      <c r="M116" s="7"/>
    </row>
    <row r="117" spans="1:13" ht="19.5" thickBot="1" x14ac:dyDescent="0.3">
      <c r="B117" s="9"/>
      <c r="C117" s="3"/>
      <c r="D117" s="3" t="s">
        <v>78</v>
      </c>
      <c r="F117" s="5"/>
      <c r="G117" s="41">
        <v>2029000</v>
      </c>
      <c r="H117" s="5"/>
      <c r="I117" s="42">
        <v>2029000</v>
      </c>
      <c r="J117" s="5"/>
      <c r="K117" s="41">
        <v>2029000</v>
      </c>
      <c r="L117" s="5"/>
      <c r="M117" s="42">
        <v>2029000</v>
      </c>
    </row>
    <row r="118" spans="1:13" ht="19.5" thickTop="1" x14ac:dyDescent="0.25">
      <c r="A118" s="3"/>
      <c r="B118" s="3" t="s">
        <v>35</v>
      </c>
      <c r="C118" s="9"/>
      <c r="D118" s="3"/>
      <c r="F118" s="5"/>
      <c r="G118" s="31"/>
      <c r="H118" s="5"/>
      <c r="I118" s="37"/>
      <c r="J118" s="5"/>
      <c r="K118" s="31"/>
      <c r="L118" s="5"/>
      <c r="M118" s="37"/>
    </row>
    <row r="119" spans="1:13" x14ac:dyDescent="0.25">
      <c r="A119" s="3"/>
      <c r="B119" s="3"/>
      <c r="C119" s="3" t="s">
        <v>79</v>
      </c>
      <c r="D119" s="3"/>
      <c r="F119" s="5"/>
      <c r="G119" s="31"/>
      <c r="H119" s="5"/>
      <c r="I119" s="37"/>
      <c r="J119" s="5"/>
      <c r="K119" s="31"/>
      <c r="L119" s="5"/>
      <c r="M119" s="37"/>
    </row>
    <row r="120" spans="1:13" x14ac:dyDescent="0.25">
      <c r="A120" s="3"/>
      <c r="B120" s="3"/>
      <c r="C120" s="9"/>
      <c r="D120" s="3" t="s">
        <v>84</v>
      </c>
      <c r="F120" s="5"/>
      <c r="G120" s="33">
        <v>2029000</v>
      </c>
      <c r="H120" s="5"/>
      <c r="I120" s="37">
        <v>2029000</v>
      </c>
      <c r="J120" s="5"/>
      <c r="K120" s="33">
        <v>2029000</v>
      </c>
      <c r="L120" s="5"/>
      <c r="M120" s="37">
        <v>2029000</v>
      </c>
    </row>
    <row r="121" spans="1:13" x14ac:dyDescent="0.25">
      <c r="A121" s="3" t="s">
        <v>113</v>
      </c>
      <c r="B121" s="3"/>
      <c r="C121" s="3"/>
      <c r="D121" s="3"/>
      <c r="F121" s="5"/>
      <c r="G121" s="33">
        <v>5761533</v>
      </c>
      <c r="H121" s="5"/>
      <c r="I121" s="37">
        <v>5761533</v>
      </c>
      <c r="J121" s="5"/>
      <c r="K121" s="33">
        <v>5761533</v>
      </c>
      <c r="L121" s="5"/>
      <c r="M121" s="37">
        <v>5761533</v>
      </c>
    </row>
    <row r="122" spans="1:13" x14ac:dyDescent="0.25">
      <c r="A122" s="3" t="s">
        <v>41</v>
      </c>
      <c r="B122" s="3"/>
      <c r="C122" s="3"/>
      <c r="D122" s="3"/>
      <c r="F122" s="102"/>
      <c r="G122" s="33"/>
      <c r="H122" s="5"/>
      <c r="I122" s="37"/>
      <c r="J122" s="5"/>
      <c r="K122" s="33"/>
      <c r="L122" s="5"/>
      <c r="M122" s="37"/>
    </row>
    <row r="123" spans="1:13" x14ac:dyDescent="0.25">
      <c r="B123" s="103" t="s">
        <v>114</v>
      </c>
      <c r="C123" s="103"/>
      <c r="D123" s="103"/>
      <c r="F123" s="102"/>
      <c r="G123" s="33">
        <v>202900</v>
      </c>
      <c r="H123" s="5"/>
      <c r="I123" s="37">
        <v>202900</v>
      </c>
      <c r="J123" s="5"/>
      <c r="K123" s="33">
        <v>202900</v>
      </c>
      <c r="L123" s="5"/>
      <c r="M123" s="37">
        <v>202900</v>
      </c>
    </row>
    <row r="124" spans="1:13" x14ac:dyDescent="0.25">
      <c r="B124" s="103" t="s">
        <v>36</v>
      </c>
      <c r="C124" s="104"/>
      <c r="D124" s="104"/>
      <c r="F124" s="102"/>
      <c r="G124" s="33">
        <v>4637574</v>
      </c>
      <c r="H124" s="5"/>
      <c r="I124" s="37">
        <v>4311538</v>
      </c>
      <c r="J124" s="5"/>
      <c r="K124" s="33">
        <v>4541739</v>
      </c>
      <c r="L124" s="5"/>
      <c r="M124" s="37">
        <v>4074736</v>
      </c>
    </row>
    <row r="125" spans="1:13" x14ac:dyDescent="0.25">
      <c r="A125" s="103" t="s">
        <v>37</v>
      </c>
      <c r="B125" s="103"/>
      <c r="C125" s="104"/>
      <c r="D125" s="104"/>
      <c r="F125" s="5"/>
      <c r="G125" s="55">
        <v>-730586</v>
      </c>
      <c r="H125" s="5"/>
      <c r="I125" s="15">
        <v>-890857</v>
      </c>
      <c r="J125" s="5"/>
      <c r="K125" s="55">
        <v>-79346</v>
      </c>
      <c r="L125" s="5"/>
      <c r="M125" s="15">
        <v>-74778</v>
      </c>
    </row>
    <row r="126" spans="1:13" ht="6" customHeight="1" x14ac:dyDescent="0.25">
      <c r="A126" s="103"/>
      <c r="B126" s="103"/>
      <c r="C126" s="104"/>
      <c r="D126" s="104"/>
      <c r="F126" s="5"/>
      <c r="G126" s="56"/>
      <c r="H126" s="5"/>
      <c r="I126" s="21"/>
      <c r="J126" s="5"/>
      <c r="K126" s="56"/>
      <c r="L126" s="5"/>
      <c r="M126" s="21"/>
    </row>
    <row r="127" spans="1:13" x14ac:dyDescent="0.25">
      <c r="A127" s="105" t="s">
        <v>85</v>
      </c>
      <c r="B127" s="103"/>
      <c r="C127" s="106"/>
      <c r="D127" s="106"/>
      <c r="F127" s="5"/>
      <c r="G127" s="33">
        <f>SUM(G120:G125)</f>
        <v>11900421</v>
      </c>
      <c r="H127" s="5"/>
      <c r="I127" s="37">
        <f>SUM(I120:I125)</f>
        <v>11414114</v>
      </c>
      <c r="J127" s="5"/>
      <c r="K127" s="33">
        <f>SUM(K120:K125)</f>
        <v>12455826</v>
      </c>
      <c r="L127" s="5"/>
      <c r="M127" s="37">
        <f>SUM(M120:M125)</f>
        <v>11993391</v>
      </c>
    </row>
    <row r="128" spans="1:13" x14ac:dyDescent="0.25">
      <c r="A128" s="105" t="s">
        <v>86</v>
      </c>
      <c r="B128" s="103"/>
      <c r="C128" s="103"/>
      <c r="D128" s="103"/>
      <c r="F128" s="5"/>
      <c r="G128" s="36">
        <v>4232</v>
      </c>
      <c r="H128" s="5"/>
      <c r="I128" s="15">
        <v>-8700</v>
      </c>
      <c r="J128" s="5"/>
      <c r="K128" s="36">
        <v>0</v>
      </c>
      <c r="L128" s="5"/>
      <c r="M128" s="40">
        <v>0</v>
      </c>
    </row>
    <row r="129" spans="1:13" ht="6" customHeight="1" x14ac:dyDescent="0.25">
      <c r="A129" s="3"/>
      <c r="B129" s="3"/>
      <c r="C129" s="107"/>
      <c r="D129" s="107"/>
      <c r="F129" s="5"/>
      <c r="G129" s="31"/>
      <c r="H129" s="5"/>
      <c r="I129" s="37"/>
      <c r="J129" s="5"/>
      <c r="K129" s="31"/>
      <c r="L129" s="5"/>
      <c r="M129" s="37"/>
    </row>
    <row r="130" spans="1:13" x14ac:dyDescent="0.25">
      <c r="A130" s="9" t="s">
        <v>38</v>
      </c>
      <c r="B130" s="3"/>
      <c r="C130" s="107"/>
      <c r="D130" s="107"/>
      <c r="F130" s="5"/>
      <c r="G130" s="36">
        <f>SUM(G127:G128)</f>
        <v>11904653</v>
      </c>
      <c r="H130" s="5"/>
      <c r="I130" s="40">
        <f>SUM(I127:I128)</f>
        <v>11405414</v>
      </c>
      <c r="J130" s="5"/>
      <c r="K130" s="36">
        <f>SUM(K127:K128)</f>
        <v>12455826</v>
      </c>
      <c r="L130" s="5"/>
      <c r="M130" s="40">
        <f>SUM(M127:M128)</f>
        <v>11993391</v>
      </c>
    </row>
    <row r="131" spans="1:13" ht="6" customHeight="1" x14ac:dyDescent="0.25">
      <c r="A131" s="3"/>
      <c r="B131" s="3"/>
      <c r="C131" s="107"/>
      <c r="D131" s="107"/>
      <c r="F131" s="5"/>
      <c r="G131" s="31"/>
      <c r="H131" s="5"/>
      <c r="I131" s="37"/>
      <c r="J131" s="5"/>
      <c r="K131" s="31"/>
      <c r="L131" s="5"/>
      <c r="M131" s="37"/>
    </row>
    <row r="132" spans="1:13" ht="19.5" thickBot="1" x14ac:dyDescent="0.3">
      <c r="A132" s="9" t="s">
        <v>39</v>
      </c>
      <c r="B132" s="3"/>
      <c r="C132" s="107"/>
      <c r="D132" s="107"/>
      <c r="F132" s="5"/>
      <c r="G132" s="41">
        <f>G86+G130</f>
        <v>18050089</v>
      </c>
      <c r="H132" s="5"/>
      <c r="I132" s="42">
        <f>I86+I130</f>
        <v>16486290</v>
      </c>
      <c r="J132" s="5"/>
      <c r="K132" s="41">
        <f>K86+K130</f>
        <v>17463437</v>
      </c>
      <c r="L132" s="5"/>
      <c r="M132" s="42">
        <f>M86+M130</f>
        <v>16149417</v>
      </c>
    </row>
    <row r="133" spans="1:13" ht="19.5" thickTop="1" x14ac:dyDescent="0.25">
      <c r="A133" s="3"/>
      <c r="B133" s="3"/>
      <c r="C133" s="103"/>
      <c r="D133" s="103"/>
      <c r="F133" s="5"/>
      <c r="G133" s="21"/>
      <c r="H133" s="38"/>
      <c r="I133" s="21"/>
      <c r="J133" s="38"/>
      <c r="K133" s="21"/>
      <c r="L133" s="38"/>
      <c r="M133" s="21"/>
    </row>
    <row r="134" spans="1:13" x14ac:dyDescent="0.25">
      <c r="A134" s="3"/>
      <c r="B134" s="3"/>
      <c r="C134" s="103"/>
      <c r="D134" s="103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25">
      <c r="A135" s="3"/>
      <c r="B135" s="3"/>
      <c r="C135" s="103"/>
      <c r="D135" s="103"/>
      <c r="F135" s="5"/>
      <c r="G135" s="21"/>
      <c r="H135" s="5"/>
      <c r="I135" s="21"/>
      <c r="J135" s="5"/>
      <c r="K135" s="21"/>
      <c r="L135" s="5"/>
      <c r="M135" s="21"/>
    </row>
    <row r="136" spans="1:13" x14ac:dyDescent="0.25">
      <c r="A136" s="3"/>
      <c r="B136" s="3"/>
      <c r="C136" s="103"/>
      <c r="D136" s="103"/>
      <c r="F136" s="5"/>
      <c r="G136" s="21"/>
      <c r="H136" s="5"/>
      <c r="I136" s="21"/>
      <c r="J136" s="5"/>
      <c r="K136" s="21"/>
      <c r="L136" s="5"/>
      <c r="M136" s="21"/>
    </row>
    <row r="137" spans="1:13" x14ac:dyDescent="0.25">
      <c r="A137" s="3"/>
      <c r="B137" s="3"/>
      <c r="C137" s="103"/>
      <c r="D137" s="103"/>
      <c r="F137" s="5"/>
      <c r="G137" s="21"/>
      <c r="H137" s="5"/>
      <c r="I137" s="21"/>
      <c r="J137" s="5"/>
      <c r="K137" s="21"/>
      <c r="L137" s="5"/>
      <c r="M137" s="21"/>
    </row>
    <row r="138" spans="1:13" x14ac:dyDescent="0.25">
      <c r="A138" s="3"/>
      <c r="B138" s="3"/>
      <c r="C138" s="103"/>
      <c r="D138" s="103"/>
      <c r="F138" s="5"/>
      <c r="G138" s="21"/>
      <c r="H138" s="5"/>
      <c r="I138" s="21"/>
      <c r="J138" s="5"/>
      <c r="K138" s="21"/>
      <c r="L138" s="5"/>
      <c r="M138" s="21"/>
    </row>
    <row r="139" spans="1:13" x14ac:dyDescent="0.25">
      <c r="A139" s="3"/>
      <c r="B139" s="3"/>
      <c r="C139" s="103"/>
      <c r="D139" s="103"/>
      <c r="F139" s="5"/>
      <c r="G139" s="21"/>
      <c r="H139" s="5"/>
      <c r="I139" s="21"/>
      <c r="J139" s="5"/>
      <c r="K139" s="21"/>
      <c r="L139" s="5"/>
      <c r="M139" s="21"/>
    </row>
    <row r="140" spans="1:13" x14ac:dyDescent="0.25">
      <c r="A140" s="3"/>
      <c r="B140" s="3"/>
      <c r="C140" s="103"/>
      <c r="D140" s="103"/>
      <c r="F140" s="5"/>
      <c r="G140" s="21"/>
      <c r="H140" s="5"/>
      <c r="I140" s="21"/>
      <c r="J140" s="5"/>
      <c r="K140" s="21"/>
      <c r="L140" s="5"/>
      <c r="M140" s="21"/>
    </row>
    <row r="141" spans="1:13" x14ac:dyDescent="0.25">
      <c r="A141" s="3"/>
      <c r="B141" s="3"/>
      <c r="C141" s="103"/>
      <c r="D141" s="103"/>
      <c r="F141" s="5"/>
      <c r="G141" s="21"/>
      <c r="H141" s="5"/>
      <c r="I141" s="21"/>
      <c r="J141" s="5"/>
      <c r="K141" s="21"/>
      <c r="L141" s="5"/>
      <c r="M141" s="21"/>
    </row>
    <row r="142" spans="1:13" x14ac:dyDescent="0.25">
      <c r="A142" s="3"/>
      <c r="B142" s="3"/>
      <c r="C142" s="103"/>
      <c r="D142" s="103"/>
      <c r="F142" s="5"/>
      <c r="G142" s="21"/>
      <c r="H142" s="5"/>
      <c r="I142" s="21"/>
      <c r="J142" s="5"/>
      <c r="K142" s="21"/>
      <c r="L142" s="5"/>
      <c r="M142" s="21"/>
    </row>
    <row r="143" spans="1:13" x14ac:dyDescent="0.25">
      <c r="A143" s="3"/>
      <c r="B143" s="3"/>
      <c r="C143" s="103"/>
      <c r="D143" s="103"/>
      <c r="F143" s="5"/>
      <c r="G143" s="21"/>
      <c r="H143" s="5"/>
      <c r="I143" s="21"/>
      <c r="J143" s="5"/>
      <c r="K143" s="21"/>
      <c r="L143" s="5"/>
      <c r="M143" s="21"/>
    </row>
    <row r="144" spans="1:13" ht="12" customHeight="1" x14ac:dyDescent="0.25">
      <c r="A144" s="3"/>
      <c r="B144" s="3"/>
      <c r="C144" s="103"/>
      <c r="D144" s="103"/>
      <c r="F144" s="5"/>
      <c r="G144" s="21"/>
      <c r="H144" s="5"/>
      <c r="I144" s="21"/>
      <c r="J144" s="5"/>
      <c r="K144" s="21"/>
      <c r="L144" s="5"/>
      <c r="M144" s="21"/>
    </row>
    <row r="145" spans="1:13" ht="15" customHeight="1" x14ac:dyDescent="0.25">
      <c r="A145" s="3"/>
      <c r="B145" s="3"/>
      <c r="C145" s="103"/>
      <c r="D145" s="103"/>
      <c r="F145" s="5"/>
      <c r="G145" s="21"/>
      <c r="H145" s="5"/>
      <c r="I145" s="21"/>
      <c r="J145" s="5"/>
      <c r="K145" s="21"/>
      <c r="L145" s="5"/>
      <c r="M145" s="21"/>
    </row>
    <row r="146" spans="1:13" ht="9.75" customHeight="1" x14ac:dyDescent="0.25">
      <c r="A146" s="3"/>
      <c r="B146" s="3"/>
      <c r="C146" s="103"/>
      <c r="D146" s="103"/>
      <c r="F146" s="5"/>
      <c r="G146" s="21"/>
      <c r="H146" s="5"/>
      <c r="I146" s="21"/>
      <c r="J146" s="5"/>
      <c r="K146" s="21"/>
      <c r="L146" s="5"/>
      <c r="M146" s="21"/>
    </row>
    <row r="147" spans="1:13" ht="17.25" customHeight="1" x14ac:dyDescent="0.25">
      <c r="A147" s="3"/>
      <c r="B147" s="3"/>
      <c r="C147" s="103"/>
      <c r="D147" s="103"/>
      <c r="F147" s="5"/>
      <c r="G147" s="21"/>
      <c r="H147" s="5"/>
      <c r="I147" s="21"/>
      <c r="J147" s="5"/>
      <c r="K147" s="21"/>
      <c r="L147" s="5"/>
      <c r="M147" s="21"/>
    </row>
    <row r="148" spans="1:13" s="62" customFormat="1" ht="21.95" customHeight="1" x14ac:dyDescent="0.25">
      <c r="A148" s="11" t="s">
        <v>82</v>
      </c>
      <c r="B148" s="70"/>
      <c r="C148" s="108"/>
      <c r="D148" s="108"/>
      <c r="E148" s="71"/>
      <c r="F148" s="71"/>
      <c r="G148" s="73"/>
      <c r="H148" s="73"/>
      <c r="I148" s="73"/>
      <c r="J148" s="71"/>
      <c r="K148" s="73"/>
      <c r="L148" s="73"/>
      <c r="M148" s="73"/>
    </row>
  </sheetData>
  <mergeCells count="6">
    <mergeCell ref="G5:I5"/>
    <mergeCell ref="K5:M5"/>
    <mergeCell ref="G55:I55"/>
    <mergeCell ref="K55:M55"/>
    <mergeCell ref="G104:I104"/>
    <mergeCell ref="K104:M10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M124"/>
  <sheetViews>
    <sheetView topLeftCell="A111" zoomScale="115" zoomScaleNormal="115" zoomScaleSheetLayoutView="100" zoomScalePageLayoutView="72" workbookViewId="0">
      <selection activeCell="G150" sqref="G150"/>
    </sheetView>
  </sheetViews>
  <sheetFormatPr defaultColWidth="8.85546875" defaultRowHeight="18" customHeight="1" x14ac:dyDescent="0.25"/>
  <cols>
    <col min="1" max="3" width="1.42578125" style="130" customWidth="1"/>
    <col min="4" max="4" width="44.140625" style="130" customWidth="1"/>
    <col min="5" max="5" width="7.140625" style="132" customWidth="1"/>
    <col min="6" max="6" width="0.5703125" style="130" customWidth="1"/>
    <col min="7" max="7" width="10.7109375" style="130" customWidth="1"/>
    <col min="8" max="8" width="0.5703125" style="130" customWidth="1"/>
    <col min="9" max="9" width="10.7109375" style="130" customWidth="1"/>
    <col min="10" max="10" width="0.5703125" style="130" customWidth="1"/>
    <col min="11" max="11" width="11.28515625" style="130" customWidth="1"/>
    <col min="12" max="12" width="0.5703125" style="130" customWidth="1"/>
    <col min="13" max="13" width="11.28515625" style="130" customWidth="1"/>
    <col min="14" max="16384" width="8.85546875" style="120"/>
  </cols>
  <sheetData>
    <row r="1" spans="1:13" s="126" customFormat="1" ht="18.95" customHeight="1" x14ac:dyDescent="0.25">
      <c r="A1" s="2" t="s">
        <v>93</v>
      </c>
      <c r="B1" s="3"/>
      <c r="C1" s="3"/>
      <c r="D1" s="3"/>
      <c r="E1" s="4"/>
      <c r="F1" s="5"/>
      <c r="G1" s="6"/>
      <c r="H1" s="38"/>
      <c r="I1" s="7"/>
      <c r="J1" s="38"/>
      <c r="K1" s="6"/>
      <c r="L1" s="38"/>
      <c r="M1" s="7"/>
    </row>
    <row r="2" spans="1:13" s="126" customFormat="1" ht="18.95" customHeight="1" x14ac:dyDescent="0.25">
      <c r="A2" s="9" t="s">
        <v>225</v>
      </c>
      <c r="B2" s="9"/>
      <c r="C2" s="3"/>
      <c r="D2" s="3"/>
      <c r="E2" s="4"/>
      <c r="F2" s="5"/>
      <c r="G2" s="6"/>
      <c r="H2" s="38"/>
      <c r="I2" s="7"/>
      <c r="J2" s="38"/>
      <c r="K2" s="6"/>
      <c r="L2" s="38"/>
      <c r="M2" s="7"/>
    </row>
    <row r="3" spans="1:13" s="126" customFormat="1" ht="18.95" customHeight="1" x14ac:dyDescent="0.25">
      <c r="A3" s="10" t="s">
        <v>235</v>
      </c>
      <c r="B3" s="11"/>
      <c r="C3" s="11"/>
      <c r="D3" s="11"/>
      <c r="E3" s="12"/>
      <c r="F3" s="13"/>
      <c r="G3" s="14"/>
      <c r="H3" s="58"/>
      <c r="I3" s="15"/>
      <c r="J3" s="58"/>
      <c r="K3" s="14"/>
      <c r="L3" s="58"/>
      <c r="M3" s="15"/>
    </row>
    <row r="4" spans="1:13" s="126" customFormat="1" ht="18" customHeight="1" x14ac:dyDescent="0.25">
      <c r="A4" s="16"/>
      <c r="B4" s="17"/>
      <c r="C4" s="17"/>
      <c r="D4" s="17"/>
      <c r="E4" s="18"/>
      <c r="F4" s="19"/>
      <c r="G4" s="20"/>
      <c r="H4" s="44"/>
      <c r="I4" s="21"/>
      <c r="J4" s="44"/>
      <c r="K4" s="20"/>
      <c r="L4" s="44"/>
      <c r="M4" s="21"/>
    </row>
    <row r="5" spans="1:13" ht="18" customHeight="1" x14ac:dyDescent="0.25">
      <c r="A5" s="9"/>
      <c r="B5" s="3"/>
      <c r="C5" s="3"/>
      <c r="D5" s="3"/>
      <c r="E5" s="120"/>
      <c r="F5" s="5"/>
      <c r="G5" s="184" t="s">
        <v>1</v>
      </c>
      <c r="H5" s="184"/>
      <c r="I5" s="184"/>
      <c r="J5" s="38"/>
      <c r="K5" s="184" t="s">
        <v>2</v>
      </c>
      <c r="L5" s="184"/>
      <c r="M5" s="184"/>
    </row>
    <row r="6" spans="1:13" ht="18" customHeight="1" x14ac:dyDescent="0.25">
      <c r="A6" s="9"/>
      <c r="B6" s="3"/>
      <c r="C6" s="3"/>
      <c r="D6" s="3"/>
      <c r="E6" s="120"/>
      <c r="F6" s="24"/>
      <c r="G6" s="25" t="s">
        <v>176</v>
      </c>
      <c r="H6" s="54"/>
      <c r="I6" s="27" t="s">
        <v>80</v>
      </c>
      <c r="J6" s="54"/>
      <c r="K6" s="25" t="s">
        <v>176</v>
      </c>
      <c r="L6" s="54"/>
      <c r="M6" s="27" t="s">
        <v>80</v>
      </c>
    </row>
    <row r="7" spans="1:13" ht="18" customHeight="1" x14ac:dyDescent="0.25">
      <c r="A7" s="16"/>
      <c r="B7" s="17"/>
      <c r="C7" s="17"/>
      <c r="D7" s="128"/>
      <c r="E7" s="28" t="s">
        <v>4</v>
      </c>
      <c r="F7" s="5"/>
      <c r="G7" s="29" t="s">
        <v>40</v>
      </c>
      <c r="H7" s="93"/>
      <c r="I7" s="59" t="s">
        <v>40</v>
      </c>
      <c r="J7" s="93"/>
      <c r="K7" s="29" t="s">
        <v>40</v>
      </c>
      <c r="L7" s="93"/>
      <c r="M7" s="59" t="s">
        <v>40</v>
      </c>
    </row>
    <row r="8" spans="1:13" ht="5.0999999999999996" customHeight="1" x14ac:dyDescent="0.25">
      <c r="A8" s="16"/>
      <c r="B8" s="17"/>
      <c r="C8" s="17"/>
      <c r="D8" s="128"/>
      <c r="E8" s="120"/>
      <c r="F8" s="5"/>
      <c r="G8" s="31"/>
      <c r="H8" s="38"/>
      <c r="I8" s="7"/>
      <c r="J8" s="38"/>
      <c r="K8" s="31"/>
      <c r="L8" s="38"/>
      <c r="M8" s="7"/>
    </row>
    <row r="9" spans="1:13" ht="18" customHeight="1" x14ac:dyDescent="0.25">
      <c r="A9" s="3" t="s">
        <v>46</v>
      </c>
      <c r="B9" s="3"/>
      <c r="C9" s="3"/>
      <c r="D9" s="3"/>
      <c r="E9" s="120"/>
      <c r="F9" s="5"/>
      <c r="G9" s="167">
        <v>3980401</v>
      </c>
      <c r="H9" s="163"/>
      <c r="I9" s="168">
        <v>4021467</v>
      </c>
      <c r="J9" s="163"/>
      <c r="K9" s="167">
        <v>3247939</v>
      </c>
      <c r="L9" s="163"/>
      <c r="M9" s="168">
        <v>3365038</v>
      </c>
    </row>
    <row r="10" spans="1:13" ht="18" customHeight="1" x14ac:dyDescent="0.25">
      <c r="A10" s="35" t="s">
        <v>48</v>
      </c>
      <c r="B10" s="35"/>
      <c r="C10" s="35"/>
      <c r="D10" s="35"/>
      <c r="E10" s="122"/>
      <c r="F10" s="5"/>
      <c r="G10" s="164">
        <v>-2777536</v>
      </c>
      <c r="H10" s="163"/>
      <c r="I10" s="166">
        <v>-2524968</v>
      </c>
      <c r="J10" s="163"/>
      <c r="K10" s="164">
        <v>-2276410</v>
      </c>
      <c r="L10" s="163"/>
      <c r="M10" s="166">
        <v>-2127708</v>
      </c>
    </row>
    <row r="11" spans="1:13" s="121" customFormat="1" ht="5.0999999999999996" customHeight="1" x14ac:dyDescent="0.25">
      <c r="A11" s="137"/>
      <c r="B11" s="138"/>
      <c r="C11" s="138"/>
      <c r="D11" s="138"/>
      <c r="F11" s="24"/>
      <c r="G11" s="169"/>
      <c r="H11" s="170"/>
      <c r="I11" s="171"/>
      <c r="J11" s="170"/>
      <c r="K11" s="169"/>
      <c r="L11" s="170"/>
      <c r="M11" s="171"/>
    </row>
    <row r="12" spans="1:13" ht="18" customHeight="1" x14ac:dyDescent="0.25">
      <c r="A12" s="138" t="s">
        <v>158</v>
      </c>
      <c r="B12" s="3"/>
      <c r="C12" s="3"/>
      <c r="D12" s="3"/>
      <c r="E12" s="120"/>
      <c r="F12" s="5"/>
      <c r="G12" s="167">
        <f>SUM(G9:G11)</f>
        <v>1202865</v>
      </c>
      <c r="H12" s="163"/>
      <c r="I12" s="168">
        <f>SUM(I9:I11)</f>
        <v>1496499</v>
      </c>
      <c r="J12" s="163"/>
      <c r="K12" s="167">
        <f>SUM(K9:K11)</f>
        <v>971529</v>
      </c>
      <c r="L12" s="163"/>
      <c r="M12" s="168">
        <f>SUM(M9:M11)</f>
        <v>1237330</v>
      </c>
    </row>
    <row r="13" spans="1:13" ht="18" customHeight="1" x14ac:dyDescent="0.25">
      <c r="A13" s="35" t="s">
        <v>47</v>
      </c>
      <c r="B13" s="35"/>
      <c r="C13" s="35"/>
      <c r="D13" s="35"/>
      <c r="E13" s="120"/>
      <c r="F13" s="5"/>
      <c r="G13" s="167">
        <v>2667</v>
      </c>
      <c r="H13" s="163"/>
      <c r="I13" s="168">
        <v>6613</v>
      </c>
      <c r="J13" s="163"/>
      <c r="K13" s="167">
        <v>2667</v>
      </c>
      <c r="L13" s="163"/>
      <c r="M13" s="168">
        <v>6608</v>
      </c>
    </row>
    <row r="14" spans="1:13" ht="18" customHeight="1" x14ac:dyDescent="0.25">
      <c r="A14" s="35" t="s">
        <v>42</v>
      </c>
      <c r="B14" s="35"/>
      <c r="C14" s="35"/>
      <c r="D14" s="35"/>
      <c r="E14" s="120"/>
      <c r="F14" s="5"/>
      <c r="G14" s="160">
        <v>25220</v>
      </c>
      <c r="H14" s="161"/>
      <c r="I14" s="162">
        <v>31994</v>
      </c>
      <c r="J14" s="161"/>
      <c r="K14" s="160">
        <v>26317</v>
      </c>
      <c r="L14" s="161"/>
      <c r="M14" s="162">
        <v>28671</v>
      </c>
    </row>
    <row r="15" spans="1:13" ht="18" customHeight="1" x14ac:dyDescent="0.25">
      <c r="A15" s="35" t="s">
        <v>43</v>
      </c>
      <c r="B15" s="35"/>
      <c r="C15" s="35"/>
      <c r="D15" s="35"/>
      <c r="E15" s="122"/>
      <c r="F15" s="5"/>
      <c r="G15" s="160">
        <v>-525359</v>
      </c>
      <c r="H15" s="163"/>
      <c r="I15" s="162">
        <v>-580515</v>
      </c>
      <c r="J15" s="163"/>
      <c r="K15" s="160">
        <v>-328244</v>
      </c>
      <c r="L15" s="163"/>
      <c r="M15" s="162">
        <v>-373554</v>
      </c>
    </row>
    <row r="16" spans="1:13" ht="18" customHeight="1" x14ac:dyDescent="0.25">
      <c r="A16" s="35" t="s">
        <v>44</v>
      </c>
      <c r="B16" s="35"/>
      <c r="C16" s="35"/>
      <c r="D16" s="35"/>
      <c r="E16" s="122"/>
      <c r="F16" s="5"/>
      <c r="G16" s="160">
        <v>-347522</v>
      </c>
      <c r="H16" s="163"/>
      <c r="I16" s="162">
        <v>-297695</v>
      </c>
      <c r="J16" s="163"/>
      <c r="K16" s="160">
        <v>-267750</v>
      </c>
      <c r="L16" s="163"/>
      <c r="M16" s="162">
        <v>-212698</v>
      </c>
    </row>
    <row r="17" spans="1:13" ht="18" customHeight="1" x14ac:dyDescent="0.25">
      <c r="A17" s="35" t="s">
        <v>194</v>
      </c>
      <c r="B17" s="35"/>
      <c r="C17" s="35"/>
      <c r="D17" s="35"/>
      <c r="E17" s="122"/>
      <c r="F17" s="5"/>
      <c r="G17" s="160">
        <v>-4801</v>
      </c>
      <c r="H17" s="161"/>
      <c r="I17" s="162">
        <v>47981</v>
      </c>
      <c r="J17" s="161"/>
      <c r="K17" s="160">
        <v>78468</v>
      </c>
      <c r="L17" s="161"/>
      <c r="M17" s="162">
        <v>41352</v>
      </c>
    </row>
    <row r="18" spans="1:13" ht="18" customHeight="1" x14ac:dyDescent="0.25">
      <c r="A18" s="35" t="s">
        <v>244</v>
      </c>
      <c r="B18" s="35"/>
      <c r="C18" s="35"/>
      <c r="D18" s="35"/>
      <c r="E18" s="122"/>
      <c r="F18" s="5"/>
      <c r="G18" s="160">
        <v>-1383</v>
      </c>
      <c r="H18" s="161"/>
      <c r="I18" s="162">
        <v>-34767</v>
      </c>
      <c r="J18" s="161"/>
      <c r="K18" s="160">
        <v>-1528</v>
      </c>
      <c r="L18" s="161"/>
      <c r="M18" s="162">
        <v>-36003</v>
      </c>
    </row>
    <row r="19" spans="1:13" ht="18" customHeight="1" x14ac:dyDescent="0.25">
      <c r="A19" s="139" t="s">
        <v>45</v>
      </c>
      <c r="B19" s="35"/>
      <c r="C19" s="35"/>
      <c r="D19" s="35"/>
      <c r="E19" s="120"/>
      <c r="F19" s="5"/>
      <c r="G19" s="164">
        <v>-8424</v>
      </c>
      <c r="H19" s="165"/>
      <c r="I19" s="166">
        <v>-9463</v>
      </c>
      <c r="J19" s="165"/>
      <c r="K19" s="164">
        <v>-7520</v>
      </c>
      <c r="L19" s="165"/>
      <c r="M19" s="166">
        <v>-8959</v>
      </c>
    </row>
    <row r="20" spans="1:13" ht="5.0999999999999996" customHeight="1" x14ac:dyDescent="0.25">
      <c r="A20" s="139"/>
      <c r="B20" s="35"/>
      <c r="C20" s="35"/>
      <c r="D20" s="35"/>
      <c r="E20" s="120"/>
      <c r="F20" s="5"/>
      <c r="G20" s="160"/>
      <c r="H20" s="165"/>
      <c r="I20" s="162"/>
      <c r="J20" s="165"/>
      <c r="K20" s="160"/>
      <c r="L20" s="165"/>
      <c r="M20" s="162"/>
    </row>
    <row r="21" spans="1:13" ht="18" customHeight="1" x14ac:dyDescent="0.25">
      <c r="A21" s="140" t="s">
        <v>87</v>
      </c>
      <c r="B21" s="35"/>
      <c r="C21" s="35"/>
      <c r="D21" s="35"/>
      <c r="E21" s="120"/>
      <c r="F21" s="5"/>
      <c r="G21" s="167">
        <f>SUM(G12:G19)</f>
        <v>343263</v>
      </c>
      <c r="H21" s="165"/>
      <c r="I21" s="168">
        <f>SUM(I12:I19)</f>
        <v>660647</v>
      </c>
      <c r="J21" s="165"/>
      <c r="K21" s="167">
        <f>SUM(K12:K19)</f>
        <v>473939</v>
      </c>
      <c r="L21" s="165"/>
      <c r="M21" s="168">
        <f>SUM(M12:M19)</f>
        <v>682747</v>
      </c>
    </row>
    <row r="22" spans="1:13" ht="18" customHeight="1" x14ac:dyDescent="0.25">
      <c r="A22" s="35" t="s">
        <v>115</v>
      </c>
      <c r="B22" s="35"/>
      <c r="C22" s="35"/>
      <c r="D22" s="35"/>
      <c r="E22" s="141">
        <v>11</v>
      </c>
      <c r="F22" s="5"/>
      <c r="G22" s="164">
        <v>-101546</v>
      </c>
      <c r="H22" s="163"/>
      <c r="I22" s="166">
        <v>-136831</v>
      </c>
      <c r="J22" s="163"/>
      <c r="K22" s="164">
        <v>-95461</v>
      </c>
      <c r="L22" s="163"/>
      <c r="M22" s="166">
        <v>-134279</v>
      </c>
    </row>
    <row r="23" spans="1:13" ht="5.0999999999999996" customHeight="1" x14ac:dyDescent="0.25">
      <c r="A23" s="35"/>
      <c r="B23" s="35"/>
      <c r="C23" s="35"/>
      <c r="D23" s="35"/>
      <c r="E23" s="141"/>
      <c r="F23" s="5"/>
      <c r="G23" s="160"/>
      <c r="H23" s="163"/>
      <c r="I23" s="162"/>
      <c r="J23" s="163"/>
      <c r="K23" s="160"/>
      <c r="L23" s="163"/>
      <c r="M23" s="162"/>
    </row>
    <row r="24" spans="1:13" ht="18" customHeight="1" x14ac:dyDescent="0.25">
      <c r="A24" s="140" t="s">
        <v>63</v>
      </c>
      <c r="B24" s="35"/>
      <c r="C24" s="35"/>
      <c r="D24" s="35"/>
      <c r="E24" s="120"/>
      <c r="F24" s="5"/>
      <c r="G24" s="164">
        <f>SUM(G21:G22)</f>
        <v>241717</v>
      </c>
      <c r="H24" s="161"/>
      <c r="I24" s="166">
        <f>SUM(I21:I22)</f>
        <v>523816</v>
      </c>
      <c r="J24" s="161"/>
      <c r="K24" s="164">
        <f>SUM(K21:K22)</f>
        <v>378478</v>
      </c>
      <c r="L24" s="161"/>
      <c r="M24" s="166">
        <f>SUM(M21:M22)</f>
        <v>548468</v>
      </c>
    </row>
    <row r="25" spans="1:13" ht="6" customHeight="1" x14ac:dyDescent="0.25">
      <c r="A25" s="35"/>
      <c r="B25" s="35"/>
      <c r="C25" s="35"/>
      <c r="D25" s="35"/>
      <c r="E25" s="120"/>
      <c r="F25" s="5"/>
      <c r="G25" s="167"/>
      <c r="H25" s="163"/>
      <c r="I25" s="168"/>
      <c r="J25" s="163"/>
      <c r="K25" s="167"/>
      <c r="L25" s="163"/>
      <c r="M25" s="168"/>
    </row>
    <row r="26" spans="1:13" ht="15.6" customHeight="1" x14ac:dyDescent="0.25">
      <c r="A26" s="138" t="s">
        <v>224</v>
      </c>
      <c r="B26" s="35"/>
      <c r="C26" s="35"/>
      <c r="D26" s="35"/>
      <c r="E26" s="120"/>
      <c r="F26" s="5"/>
      <c r="G26" s="167"/>
      <c r="H26" s="163"/>
      <c r="I26" s="168"/>
      <c r="J26" s="163"/>
      <c r="K26" s="167"/>
      <c r="L26" s="163"/>
      <c r="M26" s="168"/>
    </row>
    <row r="27" spans="1:13" ht="18" customHeight="1" x14ac:dyDescent="0.25">
      <c r="A27" s="35" t="s">
        <v>247</v>
      </c>
      <c r="B27" s="35"/>
      <c r="C27" s="35"/>
      <c r="D27" s="35"/>
      <c r="E27" s="120"/>
      <c r="F27" s="5"/>
      <c r="G27" s="167"/>
      <c r="H27" s="163"/>
      <c r="I27" s="168"/>
      <c r="J27" s="163"/>
      <c r="K27" s="167"/>
      <c r="L27" s="163"/>
      <c r="M27" s="168"/>
    </row>
    <row r="28" spans="1:13" ht="18" customHeight="1" x14ac:dyDescent="0.25">
      <c r="A28" s="35"/>
      <c r="B28" s="35" t="s">
        <v>248</v>
      </c>
      <c r="C28" s="35"/>
      <c r="D28" s="35"/>
      <c r="E28" s="120"/>
      <c r="F28" s="5"/>
      <c r="G28" s="167"/>
      <c r="H28" s="163"/>
      <c r="I28" s="168"/>
      <c r="J28" s="163"/>
      <c r="K28" s="167"/>
      <c r="L28" s="163"/>
      <c r="M28" s="168"/>
    </row>
    <row r="29" spans="1:13" ht="18" customHeight="1" x14ac:dyDescent="0.25">
      <c r="A29" s="120"/>
      <c r="B29" s="35" t="s">
        <v>226</v>
      </c>
      <c r="C29" s="35"/>
      <c r="D29" s="35"/>
      <c r="E29" s="120"/>
      <c r="F29" s="5"/>
      <c r="G29" s="167"/>
      <c r="H29" s="163"/>
      <c r="I29" s="168"/>
      <c r="J29" s="163"/>
      <c r="K29" s="167"/>
      <c r="L29" s="163"/>
      <c r="M29" s="168"/>
    </row>
    <row r="30" spans="1:13" ht="18" customHeight="1" x14ac:dyDescent="0.25">
      <c r="A30" s="142"/>
      <c r="B30" s="120"/>
      <c r="C30" s="120" t="s">
        <v>227</v>
      </c>
      <c r="D30" s="35"/>
      <c r="E30" s="120"/>
      <c r="F30" s="5"/>
      <c r="G30" s="164">
        <v>0</v>
      </c>
      <c r="H30" s="163"/>
      <c r="I30" s="166">
        <v>11</v>
      </c>
      <c r="J30" s="163"/>
      <c r="K30" s="164">
        <v>0</v>
      </c>
      <c r="L30" s="163"/>
      <c r="M30" s="166">
        <v>0</v>
      </c>
    </row>
    <row r="31" spans="1:13" ht="5.0999999999999996" customHeight="1" x14ac:dyDescent="0.25">
      <c r="A31" s="35"/>
      <c r="B31" s="143"/>
      <c r="C31" s="35"/>
      <c r="D31" s="35"/>
      <c r="E31" s="120"/>
      <c r="F31" s="5"/>
      <c r="G31" s="160"/>
      <c r="H31" s="163"/>
      <c r="I31" s="162"/>
      <c r="J31" s="163"/>
      <c r="K31" s="160"/>
      <c r="L31" s="163"/>
      <c r="M31" s="162"/>
    </row>
    <row r="32" spans="1:13" ht="18" customHeight="1" x14ac:dyDescent="0.25">
      <c r="A32" s="3" t="s">
        <v>249</v>
      </c>
      <c r="C32" s="35"/>
      <c r="D32" s="35"/>
      <c r="E32" s="120"/>
      <c r="F32" s="5"/>
      <c r="G32" s="160"/>
      <c r="H32" s="163"/>
      <c r="I32" s="162"/>
      <c r="J32" s="163"/>
      <c r="K32" s="160"/>
      <c r="L32" s="163"/>
      <c r="M32" s="162"/>
    </row>
    <row r="33" spans="1:13" ht="18" customHeight="1" x14ac:dyDescent="0.25">
      <c r="A33" s="3"/>
      <c r="B33" s="3" t="s">
        <v>250</v>
      </c>
      <c r="C33" s="3"/>
      <c r="D33" s="3"/>
      <c r="E33" s="120"/>
      <c r="F33" s="5"/>
      <c r="G33" s="164">
        <f>SUM(G27:G30)</f>
        <v>0</v>
      </c>
      <c r="H33" s="163"/>
      <c r="I33" s="166">
        <f>SUM(I27:I30)</f>
        <v>11</v>
      </c>
      <c r="J33" s="163"/>
      <c r="K33" s="164">
        <f>SUM(K27:K30)</f>
        <v>0</v>
      </c>
      <c r="L33" s="163"/>
      <c r="M33" s="166">
        <f>SUM(M27:M30)</f>
        <v>0</v>
      </c>
    </row>
    <row r="34" spans="1:13" ht="5.0999999999999996" customHeight="1" x14ac:dyDescent="0.25">
      <c r="A34" s="126"/>
      <c r="B34" s="3"/>
      <c r="C34" s="3"/>
      <c r="D34" s="3"/>
      <c r="E34" s="122"/>
      <c r="F34" s="38"/>
      <c r="G34" s="160"/>
      <c r="H34" s="163"/>
      <c r="I34" s="162"/>
      <c r="J34" s="163"/>
      <c r="K34" s="160"/>
      <c r="L34" s="163"/>
      <c r="M34" s="162"/>
    </row>
    <row r="35" spans="1:13" ht="18" customHeight="1" x14ac:dyDescent="0.25">
      <c r="A35" s="3" t="s">
        <v>116</v>
      </c>
      <c r="C35" s="3"/>
      <c r="D35" s="3"/>
      <c r="E35" s="120"/>
      <c r="F35" s="5"/>
      <c r="G35" s="167"/>
      <c r="H35" s="163"/>
      <c r="I35" s="168"/>
      <c r="J35" s="163"/>
      <c r="K35" s="167"/>
      <c r="L35" s="163"/>
      <c r="M35" s="168"/>
    </row>
    <row r="36" spans="1:13" ht="18" customHeight="1" x14ac:dyDescent="0.25">
      <c r="A36" s="3"/>
      <c r="B36" s="35" t="s">
        <v>228</v>
      </c>
      <c r="C36" s="120"/>
      <c r="D36" s="3"/>
      <c r="E36" s="120"/>
      <c r="F36" s="5"/>
      <c r="G36" s="167"/>
      <c r="H36" s="163"/>
      <c r="I36" s="168"/>
      <c r="J36" s="163"/>
      <c r="K36" s="167"/>
      <c r="L36" s="163"/>
      <c r="M36" s="168"/>
    </row>
    <row r="37" spans="1:13" ht="18" customHeight="1" x14ac:dyDescent="0.25">
      <c r="A37" s="35"/>
      <c r="B37" s="120"/>
      <c r="C37" s="120" t="s">
        <v>229</v>
      </c>
      <c r="D37" s="35"/>
      <c r="E37" s="141"/>
      <c r="F37" s="5"/>
      <c r="G37" s="164">
        <v>129738</v>
      </c>
      <c r="H37" s="161"/>
      <c r="I37" s="166">
        <v>47658</v>
      </c>
      <c r="J37" s="161"/>
      <c r="K37" s="164">
        <v>0</v>
      </c>
      <c r="L37" s="161"/>
      <c r="M37" s="166">
        <v>0</v>
      </c>
    </row>
    <row r="38" spans="1:13" ht="5.0999999999999996" customHeight="1" x14ac:dyDescent="0.25">
      <c r="A38" s="3"/>
      <c r="B38" s="3"/>
      <c r="C38" s="3"/>
      <c r="D38" s="3"/>
      <c r="E38" s="120"/>
      <c r="F38" s="5"/>
      <c r="G38" s="160"/>
      <c r="H38" s="163"/>
      <c r="I38" s="162"/>
      <c r="J38" s="163"/>
      <c r="K38" s="160"/>
      <c r="L38" s="163"/>
      <c r="M38" s="162"/>
    </row>
    <row r="39" spans="1:13" ht="18" customHeight="1" x14ac:dyDescent="0.25">
      <c r="A39" s="35" t="s">
        <v>251</v>
      </c>
      <c r="B39" s="3"/>
      <c r="C39" s="3"/>
      <c r="D39" s="3"/>
      <c r="E39" s="120"/>
      <c r="F39" s="5"/>
      <c r="G39" s="160"/>
      <c r="H39" s="163"/>
      <c r="I39" s="162"/>
      <c r="J39" s="163"/>
      <c r="K39" s="160"/>
      <c r="L39" s="163"/>
      <c r="M39" s="162"/>
    </row>
    <row r="40" spans="1:13" ht="18" customHeight="1" x14ac:dyDescent="0.25">
      <c r="A40" s="35"/>
      <c r="B40" s="35" t="s">
        <v>250</v>
      </c>
      <c r="C40" s="35"/>
      <c r="D40" s="3"/>
      <c r="E40" s="120"/>
      <c r="F40" s="5"/>
      <c r="G40" s="164">
        <f>SUM(G37:G37)</f>
        <v>129738</v>
      </c>
      <c r="H40" s="163"/>
      <c r="I40" s="166">
        <f>SUM(I37:I37)</f>
        <v>47658</v>
      </c>
      <c r="J40" s="163"/>
      <c r="K40" s="164">
        <f>SUM(K37:K37)</f>
        <v>0</v>
      </c>
      <c r="L40" s="163"/>
      <c r="M40" s="166">
        <f>SUM(M37:M37)</f>
        <v>0</v>
      </c>
    </row>
    <row r="41" spans="1:13" ht="5.0999999999999996" customHeight="1" x14ac:dyDescent="0.25">
      <c r="A41" s="3"/>
      <c r="B41" s="3"/>
      <c r="C41" s="3"/>
      <c r="D41" s="3"/>
      <c r="E41" s="5"/>
      <c r="F41" s="5"/>
      <c r="G41" s="167"/>
      <c r="H41" s="161"/>
      <c r="I41" s="168"/>
      <c r="J41" s="161"/>
      <c r="K41" s="167"/>
      <c r="L41" s="161"/>
      <c r="M41" s="168"/>
    </row>
    <row r="42" spans="1:13" ht="18" customHeight="1" x14ac:dyDescent="0.25">
      <c r="A42" s="50" t="s">
        <v>245</v>
      </c>
      <c r="B42" s="51"/>
      <c r="C42" s="51"/>
      <c r="D42" s="51"/>
      <c r="E42" s="44"/>
      <c r="F42" s="44"/>
      <c r="G42" s="164">
        <f>G33+G40</f>
        <v>129738</v>
      </c>
      <c r="H42" s="163"/>
      <c r="I42" s="166">
        <f>I33+I40</f>
        <v>47669</v>
      </c>
      <c r="J42" s="163"/>
      <c r="K42" s="164">
        <f>K33+K40</f>
        <v>0</v>
      </c>
      <c r="L42" s="163"/>
      <c r="M42" s="166">
        <f>M33+M40</f>
        <v>0</v>
      </c>
    </row>
    <row r="43" spans="1:13" ht="5.0999999999999996" customHeight="1" x14ac:dyDescent="0.25">
      <c r="A43" s="51"/>
      <c r="B43" s="51"/>
      <c r="C43" s="51"/>
      <c r="D43" s="51"/>
      <c r="E43" s="44"/>
      <c r="F43" s="44"/>
      <c r="G43" s="167"/>
      <c r="H43" s="163"/>
      <c r="I43" s="168"/>
      <c r="J43" s="163"/>
      <c r="K43" s="167"/>
      <c r="L43" s="163"/>
      <c r="M43" s="168"/>
    </row>
    <row r="44" spans="1:13" ht="18" customHeight="1" x14ac:dyDescent="0.25">
      <c r="A44" s="50" t="s">
        <v>88</v>
      </c>
      <c r="B44" s="51"/>
      <c r="C44" s="51"/>
      <c r="D44" s="51"/>
      <c r="E44" s="57"/>
      <c r="F44" s="44"/>
      <c r="G44" s="164">
        <f>G42+G24</f>
        <v>371455</v>
      </c>
      <c r="H44" s="163"/>
      <c r="I44" s="166">
        <f>I42+I24</f>
        <v>571485</v>
      </c>
      <c r="J44" s="163"/>
      <c r="K44" s="164">
        <f>K42+K24</f>
        <v>378478</v>
      </c>
      <c r="L44" s="163"/>
      <c r="M44" s="166">
        <f>M42+M24</f>
        <v>548468</v>
      </c>
    </row>
    <row r="45" spans="1:13" ht="6" customHeight="1" x14ac:dyDescent="0.25">
      <c r="A45" s="60"/>
      <c r="B45" s="51"/>
      <c r="C45" s="51"/>
      <c r="D45" s="51"/>
      <c r="E45" s="57"/>
      <c r="F45" s="44"/>
      <c r="G45" s="167"/>
      <c r="H45" s="163"/>
      <c r="I45" s="168"/>
      <c r="J45" s="163"/>
      <c r="K45" s="167"/>
      <c r="L45" s="163"/>
      <c r="M45" s="168"/>
    </row>
    <row r="46" spans="1:13" ht="15.6" customHeight="1" x14ac:dyDescent="0.25">
      <c r="A46" s="50" t="s">
        <v>49</v>
      </c>
      <c r="B46" s="50"/>
      <c r="C46" s="51"/>
      <c r="D46" s="51"/>
      <c r="E46" s="57"/>
      <c r="F46" s="44"/>
      <c r="G46" s="167"/>
      <c r="H46" s="163"/>
      <c r="I46" s="168"/>
      <c r="J46" s="163"/>
      <c r="K46" s="167"/>
      <c r="L46" s="163"/>
      <c r="M46" s="168"/>
    </row>
    <row r="47" spans="1:13" ht="18" customHeight="1" x14ac:dyDescent="0.25">
      <c r="A47" s="51" t="s">
        <v>91</v>
      </c>
      <c r="B47" s="51"/>
      <c r="C47" s="51"/>
      <c r="D47" s="51"/>
      <c r="E47" s="57"/>
      <c r="F47" s="44"/>
      <c r="G47" s="167">
        <v>268181</v>
      </c>
      <c r="H47" s="163"/>
      <c r="I47" s="168">
        <v>523606</v>
      </c>
      <c r="J47" s="163"/>
      <c r="K47" s="167">
        <v>378478</v>
      </c>
      <c r="L47" s="161"/>
      <c r="M47" s="168">
        <v>548468</v>
      </c>
    </row>
    <row r="48" spans="1:13" ht="18" customHeight="1" x14ac:dyDescent="0.25">
      <c r="A48" s="51" t="s">
        <v>86</v>
      </c>
      <c r="B48" s="50"/>
      <c r="C48" s="51"/>
      <c r="D48" s="51"/>
      <c r="F48" s="44"/>
      <c r="G48" s="164">
        <v>-26464</v>
      </c>
      <c r="H48" s="161"/>
      <c r="I48" s="166">
        <v>210</v>
      </c>
      <c r="J48" s="161"/>
      <c r="K48" s="164">
        <v>0</v>
      </c>
      <c r="L48" s="161"/>
      <c r="M48" s="166">
        <v>0</v>
      </c>
    </row>
    <row r="49" spans="1:13" ht="5.0999999999999996" customHeight="1" x14ac:dyDescent="0.25">
      <c r="A49" s="50"/>
      <c r="B49" s="51"/>
      <c r="C49" s="51"/>
      <c r="D49" s="51"/>
      <c r="F49" s="44"/>
      <c r="G49" s="160"/>
      <c r="H49" s="161"/>
      <c r="I49" s="162"/>
      <c r="J49" s="161"/>
      <c r="K49" s="160"/>
      <c r="L49" s="161"/>
      <c r="M49" s="162"/>
    </row>
    <row r="50" spans="1:13" ht="18" customHeight="1" thickBot="1" x14ac:dyDescent="0.3">
      <c r="A50" s="51"/>
      <c r="B50" s="50"/>
      <c r="C50" s="51"/>
      <c r="D50" s="51"/>
      <c r="F50" s="44"/>
      <c r="G50" s="182">
        <f>SUM(G47:G48)</f>
        <v>241717</v>
      </c>
      <c r="H50" s="163"/>
      <c r="I50" s="183">
        <f>SUM(I47:I48)</f>
        <v>523816</v>
      </c>
      <c r="J50" s="163"/>
      <c r="K50" s="182">
        <f t="shared" ref="K50:M50" si="0">SUM(K47:K48)</f>
        <v>378478</v>
      </c>
      <c r="L50" s="163"/>
      <c r="M50" s="183">
        <f t="shared" si="0"/>
        <v>548468</v>
      </c>
    </row>
    <row r="51" spans="1:13" ht="6.6" customHeight="1" thickTop="1" x14ac:dyDescent="0.25">
      <c r="A51" s="50"/>
      <c r="B51" s="51"/>
      <c r="C51" s="51"/>
      <c r="D51" s="51"/>
      <c r="F51" s="44"/>
      <c r="G51" s="167"/>
      <c r="H51" s="163"/>
      <c r="I51" s="168"/>
      <c r="J51" s="163"/>
      <c r="K51" s="167"/>
      <c r="L51" s="163"/>
      <c r="M51" s="168"/>
    </row>
    <row r="52" spans="1:13" ht="18.75" x14ac:dyDescent="0.25">
      <c r="A52" s="50" t="s">
        <v>50</v>
      </c>
      <c r="B52" s="50"/>
      <c r="C52" s="51"/>
      <c r="D52" s="51"/>
      <c r="F52" s="44"/>
      <c r="G52" s="167"/>
      <c r="H52" s="163"/>
      <c r="I52" s="168"/>
      <c r="J52" s="163"/>
      <c r="K52" s="167"/>
      <c r="L52" s="163"/>
      <c r="M52" s="168"/>
    </row>
    <row r="53" spans="1:13" ht="18.75" x14ac:dyDescent="0.25">
      <c r="A53" s="51" t="s">
        <v>91</v>
      </c>
      <c r="B53" s="51"/>
      <c r="C53" s="51"/>
      <c r="D53" s="51"/>
      <c r="F53" s="54"/>
      <c r="G53" s="167">
        <v>392770</v>
      </c>
      <c r="H53" s="163"/>
      <c r="I53" s="168">
        <v>572121</v>
      </c>
      <c r="J53" s="163"/>
      <c r="K53" s="167">
        <v>378478</v>
      </c>
      <c r="L53" s="161"/>
      <c r="M53" s="168">
        <v>548468</v>
      </c>
    </row>
    <row r="54" spans="1:13" ht="18" customHeight="1" x14ac:dyDescent="0.25">
      <c r="A54" s="51" t="s">
        <v>86</v>
      </c>
      <c r="B54" s="51"/>
      <c r="C54" s="51"/>
      <c r="E54" s="145"/>
      <c r="F54" s="44"/>
      <c r="G54" s="164">
        <v>-21315</v>
      </c>
      <c r="H54" s="161"/>
      <c r="I54" s="166">
        <v>-636</v>
      </c>
      <c r="J54" s="161"/>
      <c r="K54" s="164">
        <v>0</v>
      </c>
      <c r="L54" s="161"/>
      <c r="M54" s="166">
        <v>0</v>
      </c>
    </row>
    <row r="55" spans="1:13" ht="5.0999999999999996" customHeight="1" x14ac:dyDescent="0.25">
      <c r="A55" s="51"/>
      <c r="B55" s="51"/>
      <c r="C55" s="51"/>
      <c r="E55" s="145"/>
      <c r="F55" s="44"/>
      <c r="G55" s="160"/>
      <c r="H55" s="161"/>
      <c r="I55" s="162"/>
      <c r="J55" s="161"/>
      <c r="K55" s="160"/>
      <c r="L55" s="161"/>
      <c r="M55" s="162"/>
    </row>
    <row r="56" spans="1:13" ht="18" customHeight="1" thickBot="1" x14ac:dyDescent="0.3">
      <c r="A56" s="51"/>
      <c r="B56" s="51"/>
      <c r="C56" s="51"/>
      <c r="E56" s="145"/>
      <c r="F56" s="44"/>
      <c r="G56" s="182">
        <f>SUM(G53:G54)</f>
        <v>371455</v>
      </c>
      <c r="H56" s="163"/>
      <c r="I56" s="183">
        <f>SUM(I53:I54)</f>
        <v>571485</v>
      </c>
      <c r="J56" s="163"/>
      <c r="K56" s="182">
        <f t="shared" ref="K56:M56" si="1">SUM(K53:K54)</f>
        <v>378478</v>
      </c>
      <c r="L56" s="163"/>
      <c r="M56" s="183">
        <f t="shared" si="1"/>
        <v>548468</v>
      </c>
    </row>
    <row r="57" spans="1:13" ht="19.5" thickTop="1" x14ac:dyDescent="0.25">
      <c r="A57" s="50" t="s">
        <v>117</v>
      </c>
      <c r="B57" s="50"/>
      <c r="C57" s="50"/>
      <c r="D57" s="50"/>
      <c r="F57" s="44"/>
      <c r="G57" s="172"/>
      <c r="H57" s="163"/>
      <c r="I57" s="173"/>
      <c r="J57" s="163"/>
      <c r="K57" s="172"/>
      <c r="L57" s="163"/>
      <c r="M57" s="173"/>
    </row>
    <row r="58" spans="1:13" ht="18.75" x14ac:dyDescent="0.25">
      <c r="A58" s="51" t="s">
        <v>131</v>
      </c>
      <c r="B58" s="120"/>
      <c r="C58" s="51"/>
      <c r="D58" s="51"/>
      <c r="F58" s="44"/>
      <c r="G58" s="146">
        <v>0.13217397732873337</v>
      </c>
      <c r="H58" s="38"/>
      <c r="I58" s="147">
        <v>0.25806111384918679</v>
      </c>
      <c r="J58" s="38"/>
      <c r="K58" s="146">
        <v>0.18653425332676196</v>
      </c>
      <c r="L58" s="38"/>
      <c r="M58" s="147">
        <v>0.27031444061113852</v>
      </c>
    </row>
    <row r="59" spans="1:13" s="122" customFormat="1" ht="13.5" customHeight="1" x14ac:dyDescent="0.25">
      <c r="A59" s="51"/>
      <c r="C59" s="51"/>
      <c r="D59" s="51"/>
      <c r="E59" s="132"/>
      <c r="F59" s="44"/>
      <c r="G59" s="147"/>
      <c r="H59" s="38"/>
      <c r="I59" s="147"/>
      <c r="J59" s="38"/>
      <c r="K59" s="147"/>
      <c r="L59" s="38"/>
      <c r="M59" s="147"/>
    </row>
    <row r="60" spans="1:13" ht="21.95" customHeight="1" x14ac:dyDescent="0.25">
      <c r="A60" s="148" t="s">
        <v>82</v>
      </c>
      <c r="B60" s="149"/>
      <c r="C60" s="149"/>
      <c r="D60" s="149"/>
      <c r="E60" s="148"/>
      <c r="F60" s="58"/>
      <c r="G60" s="150"/>
      <c r="H60" s="58"/>
      <c r="I60" s="150"/>
      <c r="J60" s="58"/>
      <c r="K60" s="150"/>
      <c r="L60" s="58"/>
      <c r="M60" s="150"/>
    </row>
    <row r="61" spans="1:13" s="126" customFormat="1" ht="18.95" customHeight="1" x14ac:dyDescent="0.25">
      <c r="A61" s="2" t="s">
        <v>93</v>
      </c>
      <c r="B61" s="3"/>
      <c r="C61" s="3"/>
      <c r="D61" s="3"/>
      <c r="E61" s="4"/>
      <c r="F61" s="5"/>
      <c r="G61" s="6"/>
      <c r="H61" s="38"/>
      <c r="I61" s="7"/>
      <c r="J61" s="38"/>
      <c r="K61" s="6"/>
      <c r="L61" s="38"/>
      <c r="M61" s="7"/>
    </row>
    <row r="62" spans="1:13" s="126" customFormat="1" ht="18.95" customHeight="1" x14ac:dyDescent="0.25">
      <c r="A62" s="9" t="s">
        <v>225</v>
      </c>
      <c r="B62" s="9"/>
      <c r="C62" s="3"/>
      <c r="D62" s="3"/>
      <c r="E62" s="4"/>
      <c r="F62" s="5"/>
      <c r="G62" s="6"/>
      <c r="H62" s="38"/>
      <c r="I62" s="7"/>
      <c r="J62" s="38"/>
      <c r="K62" s="6"/>
      <c r="L62" s="38"/>
      <c r="M62" s="7"/>
    </row>
    <row r="63" spans="1:13" s="126" customFormat="1" ht="18.95" customHeight="1" x14ac:dyDescent="0.25">
      <c r="A63" s="10" t="s">
        <v>238</v>
      </c>
      <c r="B63" s="11"/>
      <c r="C63" s="11"/>
      <c r="D63" s="11"/>
      <c r="E63" s="12"/>
      <c r="F63" s="13"/>
      <c r="G63" s="14"/>
      <c r="H63" s="58"/>
      <c r="I63" s="15"/>
      <c r="J63" s="58"/>
      <c r="K63" s="14"/>
      <c r="L63" s="58"/>
      <c r="M63" s="15"/>
    </row>
    <row r="64" spans="1:13" s="126" customFormat="1" ht="18" customHeight="1" x14ac:dyDescent="0.25">
      <c r="A64" s="16"/>
      <c r="B64" s="17"/>
      <c r="C64" s="17"/>
      <c r="D64" s="17"/>
      <c r="E64" s="18"/>
      <c r="F64" s="19"/>
      <c r="G64" s="20"/>
      <c r="H64" s="44"/>
      <c r="I64" s="21"/>
      <c r="J64" s="44"/>
      <c r="K64" s="20"/>
      <c r="L64" s="44"/>
      <c r="M64" s="21"/>
    </row>
    <row r="65" spans="1:13" ht="18" customHeight="1" x14ac:dyDescent="0.25">
      <c r="A65" s="9"/>
      <c r="B65" s="3"/>
      <c r="C65" s="3"/>
      <c r="D65" s="3"/>
      <c r="E65" s="120"/>
      <c r="F65" s="5"/>
      <c r="G65" s="184" t="s">
        <v>1</v>
      </c>
      <c r="H65" s="184"/>
      <c r="I65" s="184"/>
      <c r="J65" s="38"/>
      <c r="K65" s="184" t="s">
        <v>2</v>
      </c>
      <c r="L65" s="184"/>
      <c r="M65" s="184"/>
    </row>
    <row r="66" spans="1:13" ht="18" customHeight="1" x14ac:dyDescent="0.25">
      <c r="A66" s="9"/>
      <c r="B66" s="3"/>
      <c r="C66" s="3"/>
      <c r="D66" s="3"/>
      <c r="E66" s="120"/>
      <c r="F66" s="24"/>
      <c r="G66" s="25" t="s">
        <v>176</v>
      </c>
      <c r="H66" s="54"/>
      <c r="I66" s="27" t="s">
        <v>80</v>
      </c>
      <c r="J66" s="54"/>
      <c r="K66" s="25" t="s">
        <v>176</v>
      </c>
      <c r="L66" s="54"/>
      <c r="M66" s="27" t="s">
        <v>80</v>
      </c>
    </row>
    <row r="67" spans="1:13" ht="18" customHeight="1" x14ac:dyDescent="0.25">
      <c r="A67" s="16"/>
      <c r="B67" s="17"/>
      <c r="C67" s="17"/>
      <c r="D67" s="128"/>
      <c r="E67" s="28" t="s">
        <v>4</v>
      </c>
      <c r="F67" s="5"/>
      <c r="G67" s="29" t="s">
        <v>40</v>
      </c>
      <c r="H67" s="93"/>
      <c r="I67" s="59" t="s">
        <v>40</v>
      </c>
      <c r="J67" s="93"/>
      <c r="K67" s="29" t="s">
        <v>40</v>
      </c>
      <c r="L67" s="93"/>
      <c r="M67" s="59" t="s">
        <v>40</v>
      </c>
    </row>
    <row r="68" spans="1:13" ht="3" customHeight="1" x14ac:dyDescent="0.25">
      <c r="A68" s="16"/>
      <c r="B68" s="17"/>
      <c r="C68" s="17"/>
      <c r="D68" s="128"/>
      <c r="E68" s="30"/>
      <c r="F68" s="5"/>
      <c r="G68" s="31"/>
      <c r="H68" s="38"/>
      <c r="I68" s="7"/>
      <c r="J68" s="38"/>
      <c r="K68" s="31"/>
      <c r="L68" s="38"/>
      <c r="M68" s="7"/>
    </row>
    <row r="69" spans="1:13" ht="17.649999999999999" customHeight="1" x14ac:dyDescent="0.25">
      <c r="A69" s="3" t="s">
        <v>46</v>
      </c>
      <c r="B69" s="3"/>
      <c r="C69" s="3"/>
      <c r="D69" s="3"/>
      <c r="E69" s="120"/>
      <c r="F69" s="5"/>
      <c r="G69" s="167">
        <v>12898804</v>
      </c>
      <c r="H69" s="163"/>
      <c r="I69" s="168">
        <v>12129372</v>
      </c>
      <c r="J69" s="163"/>
      <c r="K69" s="167">
        <v>10539585</v>
      </c>
      <c r="L69" s="163"/>
      <c r="M69" s="168">
        <v>10230790</v>
      </c>
    </row>
    <row r="70" spans="1:13" ht="17.649999999999999" customHeight="1" x14ac:dyDescent="0.25">
      <c r="A70" s="35" t="s">
        <v>48</v>
      </c>
      <c r="B70" s="35"/>
      <c r="C70" s="35"/>
      <c r="D70" s="35"/>
      <c r="E70" s="122"/>
      <c r="F70" s="5"/>
      <c r="G70" s="164">
        <v>-8563571</v>
      </c>
      <c r="H70" s="163"/>
      <c r="I70" s="166">
        <v>-7624554</v>
      </c>
      <c r="J70" s="163"/>
      <c r="K70" s="164">
        <v>-7035427</v>
      </c>
      <c r="L70" s="163"/>
      <c r="M70" s="166">
        <v>-6473042</v>
      </c>
    </row>
    <row r="71" spans="1:13" s="121" customFormat="1" ht="3" customHeight="1" x14ac:dyDescent="0.25">
      <c r="A71" s="137"/>
      <c r="B71" s="138"/>
      <c r="C71" s="138"/>
      <c r="D71" s="138"/>
      <c r="F71" s="24"/>
      <c r="G71" s="169"/>
      <c r="H71" s="170"/>
      <c r="I71" s="171"/>
      <c r="J71" s="170"/>
      <c r="K71" s="169"/>
      <c r="L71" s="170"/>
      <c r="M71" s="171"/>
    </row>
    <row r="72" spans="1:13" ht="17.649999999999999" customHeight="1" x14ac:dyDescent="0.25">
      <c r="A72" s="138" t="s">
        <v>158</v>
      </c>
      <c r="B72" s="3"/>
      <c r="C72" s="3"/>
      <c r="D72" s="3"/>
      <c r="E72" s="120"/>
      <c r="F72" s="5"/>
      <c r="G72" s="167">
        <f>SUM(G69:G71)</f>
        <v>4335233</v>
      </c>
      <c r="H72" s="163"/>
      <c r="I72" s="168">
        <f>SUM(I69:I71)</f>
        <v>4504818</v>
      </c>
      <c r="J72" s="163"/>
      <c r="K72" s="167">
        <f>SUM(K69:K71)</f>
        <v>3504158</v>
      </c>
      <c r="L72" s="163"/>
      <c r="M72" s="168">
        <f>SUM(M69:M71)</f>
        <v>3757748</v>
      </c>
    </row>
    <row r="73" spans="1:13" ht="17.649999999999999" customHeight="1" x14ac:dyDescent="0.25">
      <c r="A73" s="35" t="s">
        <v>47</v>
      </c>
      <c r="B73" s="35"/>
      <c r="C73" s="35"/>
      <c r="D73" s="35"/>
      <c r="E73" s="120"/>
      <c r="F73" s="5"/>
      <c r="G73" s="167">
        <v>19555</v>
      </c>
      <c r="H73" s="163"/>
      <c r="I73" s="168">
        <v>13879</v>
      </c>
      <c r="J73" s="163"/>
      <c r="K73" s="167">
        <v>19528</v>
      </c>
      <c r="L73" s="163"/>
      <c r="M73" s="168">
        <v>13874</v>
      </c>
    </row>
    <row r="74" spans="1:13" ht="17.649999999999999" customHeight="1" x14ac:dyDescent="0.25">
      <c r="A74" s="35" t="s">
        <v>42</v>
      </c>
      <c r="B74" s="35"/>
      <c r="C74" s="35"/>
      <c r="D74" s="35"/>
      <c r="E74" s="120"/>
      <c r="F74" s="5"/>
      <c r="G74" s="160">
        <v>82818</v>
      </c>
      <c r="H74" s="161"/>
      <c r="I74" s="162">
        <v>94802</v>
      </c>
      <c r="J74" s="161"/>
      <c r="K74" s="160">
        <v>81739</v>
      </c>
      <c r="L74" s="161"/>
      <c r="M74" s="162">
        <v>90181</v>
      </c>
    </row>
    <row r="75" spans="1:13" ht="17.649999999999999" customHeight="1" x14ac:dyDescent="0.25">
      <c r="A75" s="35" t="s">
        <v>43</v>
      </c>
      <c r="B75" s="35"/>
      <c r="C75" s="35"/>
      <c r="D75" s="35"/>
      <c r="E75" s="122"/>
      <c r="F75" s="5"/>
      <c r="G75" s="160">
        <v>-1588423</v>
      </c>
      <c r="H75" s="163"/>
      <c r="I75" s="162">
        <v>-1659035</v>
      </c>
      <c r="J75" s="163"/>
      <c r="K75" s="160">
        <v>-994116</v>
      </c>
      <c r="L75" s="163"/>
      <c r="M75" s="162">
        <v>-1054079</v>
      </c>
    </row>
    <row r="76" spans="1:13" ht="17.649999999999999" customHeight="1" x14ac:dyDescent="0.25">
      <c r="A76" s="35" t="s">
        <v>44</v>
      </c>
      <c r="B76" s="35"/>
      <c r="C76" s="35"/>
      <c r="D76" s="35"/>
      <c r="E76" s="122"/>
      <c r="F76" s="5"/>
      <c r="G76" s="160">
        <v>-1020445</v>
      </c>
      <c r="H76" s="163"/>
      <c r="I76" s="162">
        <v>-952045</v>
      </c>
      <c r="J76" s="163"/>
      <c r="K76" s="160">
        <v>-787131</v>
      </c>
      <c r="L76" s="163"/>
      <c r="M76" s="162">
        <v>-697591</v>
      </c>
    </row>
    <row r="77" spans="1:13" ht="17.649999999999999" customHeight="1" x14ac:dyDescent="0.25">
      <c r="A77" s="35" t="s">
        <v>192</v>
      </c>
      <c r="B77" s="35"/>
      <c r="C77" s="35"/>
      <c r="D77" s="35"/>
      <c r="E77" s="122"/>
      <c r="F77" s="5"/>
      <c r="G77" s="160">
        <v>10081</v>
      </c>
      <c r="H77" s="161"/>
      <c r="I77" s="168">
        <v>94492</v>
      </c>
      <c r="J77" s="161"/>
      <c r="K77" s="160">
        <v>174769</v>
      </c>
      <c r="L77" s="161"/>
      <c r="M77" s="162">
        <v>78426</v>
      </c>
    </row>
    <row r="78" spans="1:13" ht="17.649999999999999" customHeight="1" x14ac:dyDescent="0.25">
      <c r="A78" s="35" t="s">
        <v>193</v>
      </c>
      <c r="B78" s="35"/>
      <c r="C78" s="35"/>
      <c r="D78" s="35"/>
      <c r="E78" s="122"/>
      <c r="F78" s="5"/>
      <c r="G78" s="160">
        <v>38788</v>
      </c>
      <c r="H78" s="161"/>
      <c r="I78" s="162">
        <v>-98090</v>
      </c>
      <c r="J78" s="161"/>
      <c r="K78" s="160">
        <v>38248</v>
      </c>
      <c r="L78" s="161"/>
      <c r="M78" s="162">
        <v>-99873</v>
      </c>
    </row>
    <row r="79" spans="1:13" ht="17.649999999999999" customHeight="1" x14ac:dyDescent="0.25">
      <c r="A79" s="139" t="s">
        <v>45</v>
      </c>
      <c r="B79" s="35"/>
      <c r="C79" s="35"/>
      <c r="D79" s="35"/>
      <c r="E79" s="120"/>
      <c r="F79" s="5"/>
      <c r="G79" s="164">
        <v>-24933</v>
      </c>
      <c r="H79" s="165"/>
      <c r="I79" s="166">
        <v>-30278</v>
      </c>
      <c r="J79" s="165"/>
      <c r="K79" s="164">
        <v>-22721</v>
      </c>
      <c r="L79" s="165"/>
      <c r="M79" s="166">
        <v>-28233</v>
      </c>
    </row>
    <row r="80" spans="1:13" ht="3" customHeight="1" x14ac:dyDescent="0.25">
      <c r="A80" s="139"/>
      <c r="B80" s="35"/>
      <c r="C80" s="35"/>
      <c r="D80" s="35"/>
      <c r="E80" s="120"/>
      <c r="F80" s="5"/>
      <c r="G80" s="160"/>
      <c r="H80" s="165"/>
      <c r="I80" s="162"/>
      <c r="J80" s="165"/>
      <c r="K80" s="160"/>
      <c r="L80" s="165"/>
      <c r="M80" s="162"/>
    </row>
    <row r="81" spans="1:13" ht="17.649999999999999" customHeight="1" x14ac:dyDescent="0.25">
      <c r="A81" s="140" t="s">
        <v>87</v>
      </c>
      <c r="B81" s="35"/>
      <c r="C81" s="35"/>
      <c r="D81" s="35"/>
      <c r="E81" s="120"/>
      <c r="F81" s="5"/>
      <c r="G81" s="167">
        <f>SUM(G72:G79)</f>
        <v>1852674</v>
      </c>
      <c r="H81" s="165"/>
      <c r="I81" s="168">
        <f>SUM(I72:I79)</f>
        <v>1968543</v>
      </c>
      <c r="J81" s="165"/>
      <c r="K81" s="167">
        <f>SUM(K72:K79)</f>
        <v>2014474</v>
      </c>
      <c r="L81" s="165"/>
      <c r="M81" s="168">
        <f>SUM(M72:M79)</f>
        <v>2060453</v>
      </c>
    </row>
    <row r="82" spans="1:13" ht="17.649999999999999" customHeight="1" x14ac:dyDescent="0.25">
      <c r="A82" s="35" t="s">
        <v>115</v>
      </c>
      <c r="B82" s="35"/>
      <c r="C82" s="35"/>
      <c r="D82" s="35"/>
      <c r="E82" s="141">
        <v>11</v>
      </c>
      <c r="F82" s="5"/>
      <c r="G82" s="164">
        <v>-412808</v>
      </c>
      <c r="H82" s="163"/>
      <c r="I82" s="166">
        <v>-429796</v>
      </c>
      <c r="J82" s="163"/>
      <c r="K82" s="164">
        <v>-390959</v>
      </c>
      <c r="L82" s="163"/>
      <c r="M82" s="166">
        <v>-411649</v>
      </c>
    </row>
    <row r="83" spans="1:13" ht="3" customHeight="1" x14ac:dyDescent="0.25">
      <c r="A83" s="35"/>
      <c r="B83" s="35"/>
      <c r="C83" s="35"/>
      <c r="D83" s="35"/>
      <c r="E83" s="120"/>
      <c r="F83" s="5"/>
      <c r="G83" s="167"/>
      <c r="H83" s="163"/>
      <c r="I83" s="168"/>
      <c r="J83" s="163"/>
      <c r="K83" s="167"/>
      <c r="L83" s="163"/>
      <c r="M83" s="168"/>
    </row>
    <row r="84" spans="1:13" ht="17.649999999999999" customHeight="1" x14ac:dyDescent="0.25">
      <c r="A84" s="140" t="s">
        <v>63</v>
      </c>
      <c r="B84" s="35"/>
      <c r="C84" s="35"/>
      <c r="D84" s="35"/>
      <c r="E84" s="120"/>
      <c r="F84" s="5"/>
      <c r="G84" s="164">
        <f>SUM(G81:G82)</f>
        <v>1439866</v>
      </c>
      <c r="H84" s="163"/>
      <c r="I84" s="166">
        <f>SUM(I81:I82)</f>
        <v>1538747</v>
      </c>
      <c r="J84" s="163"/>
      <c r="K84" s="164">
        <f>SUM(K81:K82)</f>
        <v>1623515</v>
      </c>
      <c r="L84" s="163"/>
      <c r="M84" s="166">
        <f>SUM(M81:M82)</f>
        <v>1648804</v>
      </c>
    </row>
    <row r="85" spans="1:13" ht="3" customHeight="1" x14ac:dyDescent="0.25">
      <c r="A85" s="35"/>
      <c r="B85" s="35"/>
      <c r="C85" s="35"/>
      <c r="D85" s="35"/>
      <c r="E85" s="120"/>
      <c r="F85" s="5"/>
      <c r="G85" s="167"/>
      <c r="H85" s="163"/>
      <c r="I85" s="168"/>
      <c r="J85" s="163"/>
      <c r="K85" s="167"/>
      <c r="L85" s="163"/>
      <c r="M85" s="168"/>
    </row>
    <row r="86" spans="1:13" ht="17.649999999999999" customHeight="1" x14ac:dyDescent="0.25">
      <c r="A86" s="138" t="s">
        <v>224</v>
      </c>
      <c r="B86" s="35"/>
      <c r="C86" s="35"/>
      <c r="D86" s="35"/>
      <c r="E86" s="120"/>
      <c r="F86" s="5"/>
      <c r="G86" s="167"/>
      <c r="H86" s="163"/>
      <c r="I86" s="168"/>
      <c r="J86" s="163"/>
      <c r="K86" s="167"/>
      <c r="L86" s="163"/>
      <c r="M86" s="168"/>
    </row>
    <row r="87" spans="1:13" ht="17.649999999999999" customHeight="1" x14ac:dyDescent="0.25">
      <c r="A87" s="35" t="s">
        <v>247</v>
      </c>
      <c r="B87" s="35"/>
      <c r="C87" s="35"/>
      <c r="D87" s="35"/>
      <c r="E87" s="120"/>
      <c r="F87" s="5"/>
      <c r="G87" s="167"/>
      <c r="H87" s="163"/>
      <c r="I87" s="168"/>
      <c r="J87" s="163"/>
      <c r="K87" s="167"/>
      <c r="L87" s="163"/>
      <c r="M87" s="168"/>
    </row>
    <row r="88" spans="1:13" ht="17.649999999999999" customHeight="1" x14ac:dyDescent="0.25">
      <c r="A88" s="120"/>
      <c r="B88" s="120" t="s">
        <v>248</v>
      </c>
      <c r="C88" s="120"/>
      <c r="D88" s="120"/>
      <c r="E88" s="120"/>
      <c r="F88" s="5"/>
      <c r="G88" s="167"/>
      <c r="H88" s="163"/>
      <c r="I88" s="168"/>
      <c r="J88" s="163"/>
      <c r="K88" s="167"/>
      <c r="L88" s="163"/>
      <c r="M88" s="168"/>
    </row>
    <row r="89" spans="1:13" ht="17.649999999999999" customHeight="1" x14ac:dyDescent="0.25">
      <c r="A89" s="35"/>
      <c r="B89" s="143" t="s">
        <v>230</v>
      </c>
      <c r="C89" s="35"/>
      <c r="D89" s="35"/>
      <c r="E89" s="120"/>
      <c r="F89" s="5"/>
      <c r="G89" s="167"/>
      <c r="H89" s="163"/>
      <c r="I89" s="168"/>
      <c r="J89" s="163"/>
      <c r="K89" s="167"/>
      <c r="L89" s="163"/>
      <c r="M89" s="168"/>
    </row>
    <row r="90" spans="1:13" ht="17.649999999999999" customHeight="1" x14ac:dyDescent="0.25">
      <c r="A90" s="142"/>
      <c r="B90" s="120"/>
      <c r="C90" s="144" t="s">
        <v>231</v>
      </c>
      <c r="D90" s="35"/>
      <c r="E90" s="120"/>
      <c r="F90" s="5"/>
      <c r="G90" s="164">
        <v>-30</v>
      </c>
      <c r="H90" s="163"/>
      <c r="I90" s="166">
        <v>-11736</v>
      </c>
      <c r="J90" s="163"/>
      <c r="K90" s="164">
        <v>0</v>
      </c>
      <c r="L90" s="163"/>
      <c r="M90" s="166">
        <v>-10646</v>
      </c>
    </row>
    <row r="91" spans="1:13" ht="3" customHeight="1" x14ac:dyDescent="0.25">
      <c r="A91" s="35"/>
      <c r="B91" s="143"/>
      <c r="C91" s="35"/>
      <c r="D91" s="35"/>
      <c r="E91" s="120"/>
      <c r="F91" s="5"/>
      <c r="G91" s="160"/>
      <c r="H91" s="163"/>
      <c r="I91" s="162"/>
      <c r="J91" s="163"/>
      <c r="K91" s="160"/>
      <c r="L91" s="163"/>
      <c r="M91" s="162"/>
    </row>
    <row r="92" spans="1:13" ht="17.649999999999999" customHeight="1" x14ac:dyDescent="0.25">
      <c r="A92" s="3" t="s">
        <v>252</v>
      </c>
      <c r="C92" s="35"/>
      <c r="D92" s="35"/>
      <c r="E92" s="120"/>
      <c r="F92" s="5"/>
      <c r="G92" s="160"/>
      <c r="H92" s="163"/>
      <c r="I92" s="162"/>
      <c r="J92" s="163"/>
      <c r="K92" s="160"/>
      <c r="L92" s="163"/>
      <c r="M92" s="162"/>
    </row>
    <row r="93" spans="1:13" ht="17.649999999999999" customHeight="1" x14ac:dyDescent="0.25">
      <c r="A93" s="120"/>
      <c r="B93" s="120" t="s">
        <v>248</v>
      </c>
      <c r="C93" s="3"/>
      <c r="D93" s="3"/>
      <c r="E93" s="120"/>
      <c r="F93" s="5"/>
      <c r="G93" s="164">
        <f>SUM(G88:G90)</f>
        <v>-30</v>
      </c>
      <c r="H93" s="163"/>
      <c r="I93" s="166">
        <f>SUM(I88:I90)</f>
        <v>-11736</v>
      </c>
      <c r="J93" s="163"/>
      <c r="K93" s="164">
        <f>SUM(K88:K90)</f>
        <v>0</v>
      </c>
      <c r="L93" s="163"/>
      <c r="M93" s="166">
        <f>SUM(M88:M90)</f>
        <v>-10646</v>
      </c>
    </row>
    <row r="94" spans="1:13" ht="3" customHeight="1" x14ac:dyDescent="0.25">
      <c r="A94" s="126"/>
      <c r="B94" s="3"/>
      <c r="C94" s="3"/>
      <c r="D94" s="3"/>
      <c r="E94" s="122"/>
      <c r="F94" s="38"/>
      <c r="G94" s="160"/>
      <c r="H94" s="163"/>
      <c r="I94" s="162"/>
      <c r="J94" s="163"/>
      <c r="K94" s="160"/>
      <c r="L94" s="163"/>
      <c r="M94" s="162"/>
    </row>
    <row r="95" spans="1:13" ht="17.649999999999999" customHeight="1" x14ac:dyDescent="0.25">
      <c r="A95" s="3" t="s">
        <v>116</v>
      </c>
      <c r="C95" s="3"/>
      <c r="D95" s="3"/>
      <c r="E95" s="120"/>
      <c r="F95" s="5"/>
      <c r="G95" s="167"/>
      <c r="H95" s="163"/>
      <c r="I95" s="168"/>
      <c r="J95" s="163"/>
      <c r="K95" s="167"/>
      <c r="L95" s="163"/>
      <c r="M95" s="168"/>
    </row>
    <row r="96" spans="1:13" ht="17.649999999999999" customHeight="1" x14ac:dyDescent="0.25">
      <c r="A96" s="3"/>
      <c r="B96" s="130" t="s">
        <v>253</v>
      </c>
      <c r="C96" s="3"/>
      <c r="D96" s="3"/>
      <c r="E96" s="120"/>
      <c r="F96" s="5"/>
      <c r="G96" s="167"/>
      <c r="H96" s="163"/>
      <c r="I96" s="168"/>
      <c r="J96" s="163"/>
      <c r="K96" s="167"/>
      <c r="L96" s="163"/>
      <c r="M96" s="168"/>
    </row>
    <row r="97" spans="1:13" ht="17.649999999999999" customHeight="1" x14ac:dyDescent="0.25">
      <c r="A97" s="3"/>
      <c r="C97" s="151" t="s">
        <v>254</v>
      </c>
      <c r="D97" s="3"/>
      <c r="E97" s="120"/>
      <c r="F97" s="5"/>
      <c r="G97" s="167">
        <v>173552</v>
      </c>
      <c r="H97" s="163"/>
      <c r="I97" s="168">
        <v>88554</v>
      </c>
      <c r="J97" s="163"/>
      <c r="K97" s="167">
        <v>0</v>
      </c>
      <c r="L97" s="163"/>
      <c r="M97" s="168">
        <v>0</v>
      </c>
    </row>
    <row r="98" spans="1:13" ht="17.649999999999999" customHeight="1" x14ac:dyDescent="0.25">
      <c r="A98" s="3"/>
      <c r="B98" s="130" t="s">
        <v>232</v>
      </c>
      <c r="C98" s="3"/>
      <c r="D98" s="3"/>
      <c r="E98" s="120"/>
      <c r="F98" s="5"/>
      <c r="G98" s="167"/>
      <c r="H98" s="163"/>
      <c r="I98" s="168"/>
      <c r="J98" s="163"/>
      <c r="K98" s="167"/>
      <c r="L98" s="163"/>
      <c r="M98" s="168"/>
    </row>
    <row r="99" spans="1:13" ht="17.649999999999999" customHeight="1" x14ac:dyDescent="0.25">
      <c r="A99" s="3"/>
      <c r="B99" s="151"/>
      <c r="C99" s="3" t="s">
        <v>255</v>
      </c>
      <c r="D99" s="3"/>
      <c r="E99" s="120"/>
      <c r="F99" s="5"/>
      <c r="G99" s="167"/>
      <c r="H99" s="163"/>
      <c r="I99" s="168"/>
      <c r="J99" s="163"/>
      <c r="K99" s="167"/>
      <c r="L99" s="163"/>
      <c r="M99" s="168"/>
    </row>
    <row r="100" spans="1:13" ht="17.649999999999999" customHeight="1" x14ac:dyDescent="0.25">
      <c r="A100" s="120"/>
      <c r="B100" s="120"/>
      <c r="C100" s="181" t="s">
        <v>254</v>
      </c>
      <c r="D100" s="120"/>
      <c r="E100" s="120"/>
      <c r="F100" s="5"/>
      <c r="G100" s="164">
        <v>-4568</v>
      </c>
      <c r="H100" s="163"/>
      <c r="I100" s="166">
        <v>0</v>
      </c>
      <c r="J100" s="163"/>
      <c r="K100" s="164">
        <v>-4568</v>
      </c>
      <c r="L100" s="163"/>
      <c r="M100" s="166">
        <v>0</v>
      </c>
    </row>
    <row r="101" spans="1:13" ht="3" customHeight="1" x14ac:dyDescent="0.25">
      <c r="A101" s="3"/>
      <c r="B101" s="3"/>
      <c r="C101" s="3"/>
      <c r="D101" s="3"/>
      <c r="E101" s="120"/>
      <c r="F101" s="5"/>
      <c r="G101" s="160"/>
      <c r="H101" s="163"/>
      <c r="I101" s="162"/>
      <c r="J101" s="163"/>
      <c r="K101" s="160"/>
      <c r="L101" s="163"/>
      <c r="M101" s="162"/>
    </row>
    <row r="102" spans="1:13" ht="17.649999999999999" customHeight="1" x14ac:dyDescent="0.25">
      <c r="A102" s="35" t="s">
        <v>256</v>
      </c>
      <c r="B102" s="3"/>
      <c r="C102" s="3"/>
      <c r="D102" s="3"/>
      <c r="E102" s="120"/>
      <c r="F102" s="5"/>
      <c r="G102" s="160"/>
      <c r="H102" s="163"/>
      <c r="I102" s="162"/>
      <c r="J102" s="163"/>
      <c r="K102" s="160"/>
      <c r="L102" s="163"/>
      <c r="M102" s="162"/>
    </row>
    <row r="103" spans="1:13" ht="17.649999999999999" customHeight="1" x14ac:dyDescent="0.25">
      <c r="A103" s="120"/>
      <c r="B103" s="120" t="s">
        <v>248</v>
      </c>
      <c r="C103" s="120"/>
      <c r="D103" s="120"/>
      <c r="E103" s="120"/>
      <c r="F103" s="5"/>
      <c r="G103" s="164">
        <f>SUM(G96:G100)</f>
        <v>168984</v>
      </c>
      <c r="H103" s="163"/>
      <c r="I103" s="166">
        <f>SUM(I96:I100)</f>
        <v>88554</v>
      </c>
      <c r="J103" s="163"/>
      <c r="K103" s="164">
        <f>SUM(K96:K100)</f>
        <v>-4568</v>
      </c>
      <c r="L103" s="163"/>
      <c r="M103" s="166">
        <f>SUM(M96:M100)</f>
        <v>0</v>
      </c>
    </row>
    <row r="104" spans="1:13" ht="3" customHeight="1" x14ac:dyDescent="0.25">
      <c r="A104" s="3"/>
      <c r="B104" s="3"/>
      <c r="C104" s="3"/>
      <c r="D104" s="3"/>
      <c r="E104" s="5"/>
      <c r="F104" s="5"/>
      <c r="G104" s="167"/>
      <c r="H104" s="161"/>
      <c r="I104" s="168"/>
      <c r="J104" s="161"/>
      <c r="K104" s="167"/>
      <c r="L104" s="161"/>
      <c r="M104" s="168"/>
    </row>
    <row r="105" spans="1:13" ht="17.649999999999999" customHeight="1" x14ac:dyDescent="0.25">
      <c r="A105" s="50" t="s">
        <v>150</v>
      </c>
      <c r="B105" s="51"/>
      <c r="C105" s="51"/>
      <c r="D105" s="51"/>
      <c r="E105" s="44"/>
      <c r="F105" s="44"/>
      <c r="G105" s="164">
        <f>G93+G103</f>
        <v>168954</v>
      </c>
      <c r="H105" s="163"/>
      <c r="I105" s="166">
        <f>I93+I103</f>
        <v>76818</v>
      </c>
      <c r="J105" s="163"/>
      <c r="K105" s="164">
        <f>K93+K103</f>
        <v>-4568</v>
      </c>
      <c r="L105" s="163"/>
      <c r="M105" s="166">
        <f>M93+M103</f>
        <v>-10646</v>
      </c>
    </row>
    <row r="106" spans="1:13" ht="3" customHeight="1" x14ac:dyDescent="0.25">
      <c r="A106" s="51"/>
      <c r="B106" s="51"/>
      <c r="C106" s="51"/>
      <c r="D106" s="51"/>
      <c r="E106" s="44"/>
      <c r="F106" s="44"/>
      <c r="G106" s="167"/>
      <c r="H106" s="163"/>
      <c r="I106" s="168"/>
      <c r="J106" s="163"/>
      <c r="K106" s="167"/>
      <c r="L106" s="163"/>
      <c r="M106" s="168"/>
    </row>
    <row r="107" spans="1:13" ht="17.649999999999999" customHeight="1" x14ac:dyDescent="0.25">
      <c r="A107" s="50" t="s">
        <v>88</v>
      </c>
      <c r="B107" s="51"/>
      <c r="C107" s="51"/>
      <c r="D107" s="51"/>
      <c r="E107" s="57"/>
      <c r="F107" s="44"/>
      <c r="G107" s="164">
        <f>G105+G84</f>
        <v>1608820</v>
      </c>
      <c r="H107" s="163"/>
      <c r="I107" s="166">
        <f>I105+I84</f>
        <v>1615565</v>
      </c>
      <c r="J107" s="163"/>
      <c r="K107" s="164">
        <f>K105+K84</f>
        <v>1618947</v>
      </c>
      <c r="L107" s="163"/>
      <c r="M107" s="166">
        <f>M105+M84</f>
        <v>1638158</v>
      </c>
    </row>
    <row r="108" spans="1:13" ht="3" customHeight="1" x14ac:dyDescent="0.25">
      <c r="A108" s="60"/>
      <c r="B108" s="51"/>
      <c r="C108" s="51"/>
      <c r="D108" s="51"/>
      <c r="E108" s="57"/>
      <c r="F108" s="44"/>
      <c r="G108" s="167"/>
      <c r="H108" s="163"/>
      <c r="I108" s="168"/>
      <c r="J108" s="163"/>
      <c r="K108" s="167"/>
      <c r="L108" s="163"/>
      <c r="M108" s="168"/>
    </row>
    <row r="109" spans="1:13" ht="17.649999999999999" customHeight="1" x14ac:dyDescent="0.25">
      <c r="A109" s="50" t="s">
        <v>49</v>
      </c>
      <c r="B109" s="50"/>
      <c r="C109" s="51"/>
      <c r="D109" s="51"/>
      <c r="E109" s="57"/>
      <c r="F109" s="44"/>
      <c r="G109" s="167"/>
      <c r="H109" s="163"/>
      <c r="I109" s="168"/>
      <c r="J109" s="163"/>
      <c r="K109" s="167"/>
      <c r="L109" s="163"/>
      <c r="M109" s="168"/>
    </row>
    <row r="110" spans="1:13" ht="17.649999999999999" customHeight="1" x14ac:dyDescent="0.25">
      <c r="A110" s="51" t="s">
        <v>91</v>
      </c>
      <c r="B110" s="51"/>
      <c r="C110" s="51"/>
      <c r="D110" s="51"/>
      <c r="E110" s="57"/>
      <c r="F110" s="44"/>
      <c r="G110" s="167">
        <v>1482548</v>
      </c>
      <c r="H110" s="163"/>
      <c r="I110" s="168">
        <v>1538165</v>
      </c>
      <c r="J110" s="163"/>
      <c r="K110" s="167">
        <v>1623515</v>
      </c>
      <c r="L110" s="161"/>
      <c r="M110" s="168">
        <v>1648804</v>
      </c>
    </row>
    <row r="111" spans="1:13" ht="17.649999999999999" customHeight="1" x14ac:dyDescent="0.25">
      <c r="A111" s="51" t="s">
        <v>86</v>
      </c>
      <c r="B111" s="50"/>
      <c r="C111" s="51"/>
      <c r="D111" s="51"/>
      <c r="F111" s="44"/>
      <c r="G111" s="164">
        <v>-42682</v>
      </c>
      <c r="H111" s="161"/>
      <c r="I111" s="166">
        <v>582</v>
      </c>
      <c r="J111" s="161"/>
      <c r="K111" s="164">
        <v>0</v>
      </c>
      <c r="L111" s="161"/>
      <c r="M111" s="166">
        <v>0</v>
      </c>
    </row>
    <row r="112" spans="1:13" ht="3" customHeight="1" x14ac:dyDescent="0.25">
      <c r="A112" s="51"/>
      <c r="B112" s="50"/>
      <c r="C112" s="51"/>
      <c r="D112" s="51"/>
      <c r="F112" s="44"/>
      <c r="G112" s="160"/>
      <c r="H112" s="161"/>
      <c r="I112" s="162"/>
      <c r="J112" s="161"/>
      <c r="K112" s="160"/>
      <c r="L112" s="161"/>
      <c r="M112" s="162"/>
    </row>
    <row r="113" spans="1:13" ht="17.649999999999999" customHeight="1" thickBot="1" x14ac:dyDescent="0.3">
      <c r="A113" s="51"/>
      <c r="B113" s="50"/>
      <c r="C113" s="51"/>
      <c r="D113" s="51"/>
      <c r="F113" s="44"/>
      <c r="G113" s="182">
        <f>SUM(G110:G111)</f>
        <v>1439866</v>
      </c>
      <c r="H113" s="163"/>
      <c r="I113" s="183">
        <f>SUM(I110:I111)</f>
        <v>1538747</v>
      </c>
      <c r="J113" s="163"/>
      <c r="K113" s="182">
        <f t="shared" ref="K113:M113" si="2">SUM(K110:K111)</f>
        <v>1623515</v>
      </c>
      <c r="L113" s="163"/>
      <c r="M113" s="183">
        <f t="shared" si="2"/>
        <v>1648804</v>
      </c>
    </row>
    <row r="114" spans="1:13" ht="3" customHeight="1" thickTop="1" x14ac:dyDescent="0.25">
      <c r="A114" s="50"/>
      <c r="B114" s="51"/>
      <c r="C114" s="51"/>
      <c r="D114" s="51"/>
      <c r="F114" s="44"/>
      <c r="G114" s="167"/>
      <c r="H114" s="163"/>
      <c r="I114" s="168"/>
      <c r="J114" s="163"/>
      <c r="K114" s="167"/>
      <c r="L114" s="163"/>
      <c r="M114" s="168"/>
    </row>
    <row r="115" spans="1:13" ht="17.649999999999999" customHeight="1" x14ac:dyDescent="0.25">
      <c r="A115" s="50" t="s">
        <v>50</v>
      </c>
      <c r="B115" s="50"/>
      <c r="C115" s="51"/>
      <c r="D115" s="51"/>
      <c r="F115" s="44"/>
      <c r="G115" s="167"/>
      <c r="H115" s="163"/>
      <c r="I115" s="168"/>
      <c r="J115" s="163"/>
      <c r="K115" s="167"/>
      <c r="L115" s="163"/>
      <c r="M115" s="168"/>
    </row>
    <row r="116" spans="1:13" ht="17.649999999999999" customHeight="1" x14ac:dyDescent="0.25">
      <c r="A116" s="51" t="s">
        <v>91</v>
      </c>
      <c r="B116" s="51"/>
      <c r="C116" s="51"/>
      <c r="D116" s="51"/>
      <c r="F116" s="54"/>
      <c r="G116" s="160">
        <v>1642818</v>
      </c>
      <c r="H116" s="161"/>
      <c r="I116" s="162">
        <v>1614762</v>
      </c>
      <c r="J116" s="161"/>
      <c r="K116" s="160">
        <v>1618947</v>
      </c>
      <c r="L116" s="161"/>
      <c r="M116" s="162">
        <v>1638158</v>
      </c>
    </row>
    <row r="117" spans="1:13" ht="17.649999999999999" customHeight="1" x14ac:dyDescent="0.25">
      <c r="A117" s="51" t="s">
        <v>86</v>
      </c>
      <c r="B117" s="51"/>
      <c r="C117" s="51"/>
      <c r="E117" s="145"/>
      <c r="F117" s="44"/>
      <c r="G117" s="164">
        <v>-33998</v>
      </c>
      <c r="H117" s="161"/>
      <c r="I117" s="166">
        <v>803</v>
      </c>
      <c r="J117" s="161"/>
      <c r="K117" s="164">
        <v>0</v>
      </c>
      <c r="L117" s="161"/>
      <c r="M117" s="166">
        <v>0</v>
      </c>
    </row>
    <row r="118" spans="1:13" ht="3" customHeight="1" x14ac:dyDescent="0.25">
      <c r="A118" s="50"/>
      <c r="B118" s="51"/>
      <c r="C118" s="51"/>
      <c r="D118" s="51"/>
      <c r="F118" s="44"/>
      <c r="G118" s="172"/>
      <c r="H118" s="161"/>
      <c r="I118" s="173"/>
      <c r="J118" s="161"/>
      <c r="K118" s="172"/>
      <c r="L118" s="161"/>
      <c r="M118" s="173"/>
    </row>
    <row r="119" spans="1:13" ht="17.649999999999999" customHeight="1" thickBot="1" x14ac:dyDescent="0.3">
      <c r="A119" s="51"/>
      <c r="B119" s="51"/>
      <c r="C119" s="51"/>
      <c r="E119" s="145"/>
      <c r="F119" s="44"/>
      <c r="G119" s="182">
        <f>SUM(G116:G117)</f>
        <v>1608820</v>
      </c>
      <c r="H119" s="161"/>
      <c r="I119" s="183">
        <f>SUM(I116:I117)</f>
        <v>1615565</v>
      </c>
      <c r="J119" s="161"/>
      <c r="K119" s="182">
        <f t="shared" ref="K119:M119" si="3">SUM(K116:K117)</f>
        <v>1618947</v>
      </c>
      <c r="L119" s="161"/>
      <c r="M119" s="183">
        <f t="shared" si="3"/>
        <v>1638158</v>
      </c>
    </row>
    <row r="120" spans="1:13" ht="3" customHeight="1" thickTop="1" x14ac:dyDescent="0.25">
      <c r="A120" s="50"/>
      <c r="B120" s="51"/>
      <c r="C120" s="51"/>
      <c r="D120" s="51"/>
      <c r="F120" s="44"/>
      <c r="G120" s="172"/>
      <c r="H120" s="163"/>
      <c r="I120" s="173"/>
      <c r="J120" s="163"/>
      <c r="K120" s="172"/>
      <c r="L120" s="163"/>
      <c r="M120" s="173"/>
    </row>
    <row r="121" spans="1:13" ht="17.649999999999999" customHeight="1" x14ac:dyDescent="0.25">
      <c r="A121" s="50" t="s">
        <v>117</v>
      </c>
      <c r="B121" s="50"/>
      <c r="C121" s="50"/>
      <c r="D121" s="50"/>
      <c r="F121" s="44"/>
      <c r="G121" s="172"/>
      <c r="H121" s="163"/>
      <c r="I121" s="173"/>
      <c r="J121" s="163"/>
      <c r="K121" s="172"/>
      <c r="L121" s="163"/>
      <c r="M121" s="173"/>
    </row>
    <row r="122" spans="1:13" ht="17.649999999999999" customHeight="1" x14ac:dyDescent="0.25">
      <c r="A122" s="51" t="s">
        <v>131</v>
      </c>
      <c r="B122" s="120"/>
      <c r="C122" s="51"/>
      <c r="D122" s="51"/>
      <c r="F122" s="44"/>
      <c r="G122" s="146">
        <v>0.73067915229176938</v>
      </c>
      <c r="H122" s="38"/>
      <c r="I122" s="147">
        <v>0.75809019221291274</v>
      </c>
      <c r="J122" s="38"/>
      <c r="K122" s="146">
        <v>0.80015524889107936</v>
      </c>
      <c r="L122" s="38"/>
      <c r="M122" s="147">
        <v>0.81261902414982745</v>
      </c>
    </row>
    <row r="123" spans="1:13" ht="6.75" customHeight="1" x14ac:dyDescent="0.25">
      <c r="A123" s="51"/>
      <c r="B123" s="120"/>
      <c r="C123" s="51"/>
      <c r="D123" s="51"/>
      <c r="F123" s="44"/>
      <c r="G123" s="147"/>
      <c r="H123" s="38"/>
      <c r="I123" s="147"/>
      <c r="J123" s="38"/>
      <c r="K123" s="147"/>
      <c r="L123" s="38"/>
      <c r="M123" s="147"/>
    </row>
    <row r="124" spans="1:13" ht="21.95" customHeight="1" x14ac:dyDescent="0.25">
      <c r="A124" s="148" t="s">
        <v>82</v>
      </c>
      <c r="B124" s="149"/>
      <c r="C124" s="149"/>
      <c r="D124" s="149"/>
      <c r="E124" s="148"/>
      <c r="F124" s="58"/>
      <c r="G124" s="150"/>
      <c r="H124" s="58"/>
      <c r="I124" s="150"/>
      <c r="J124" s="58"/>
      <c r="K124" s="150"/>
      <c r="L124" s="58"/>
      <c r="M124" s="150"/>
    </row>
  </sheetData>
  <mergeCells count="4">
    <mergeCell ref="G65:I65"/>
    <mergeCell ref="K65:M65"/>
    <mergeCell ref="G5:I5"/>
    <mergeCell ref="K5:M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CE46"/>
  <sheetViews>
    <sheetView topLeftCell="A12" zoomScale="85" zoomScaleNormal="85" zoomScaleSheetLayoutView="82" workbookViewId="0">
      <selection activeCell="G150" sqref="G150"/>
    </sheetView>
  </sheetViews>
  <sheetFormatPr defaultColWidth="8.85546875" defaultRowHeight="18" customHeight="1" x14ac:dyDescent="0.25"/>
  <cols>
    <col min="1" max="1" width="1.85546875" style="62" customWidth="1"/>
    <col min="2" max="2" width="0.85546875" style="62" customWidth="1"/>
    <col min="3" max="3" width="1.85546875" style="62" customWidth="1"/>
    <col min="4" max="4" width="33.5703125" style="62" customWidth="1"/>
    <col min="5" max="5" width="7.42578125" style="63" customWidth="1"/>
    <col min="6" max="6" width="1" style="64" customWidth="1"/>
    <col min="7" max="7" width="11" style="65" bestFit="1" customWidth="1"/>
    <col min="8" max="8" width="0.85546875" style="65" customWidth="1"/>
    <col min="9" max="9" width="11.85546875" style="65" bestFit="1" customWidth="1"/>
    <col min="10" max="10" width="0.85546875" style="65" customWidth="1"/>
    <col min="11" max="11" width="11.42578125" style="65" bestFit="1" customWidth="1"/>
    <col min="12" max="12" width="0.85546875" style="65" customWidth="1"/>
    <col min="13" max="13" width="12.140625" style="65" customWidth="1"/>
    <col min="14" max="14" width="0.85546875" style="65" customWidth="1"/>
    <col min="15" max="15" width="10.7109375" style="65" bestFit="1" customWidth="1"/>
    <col min="16" max="16" width="0.85546875" style="65" customWidth="1"/>
    <col min="17" max="17" width="13.140625" style="65" customWidth="1"/>
    <col min="18" max="18" width="0.85546875" style="65" customWidth="1"/>
    <col min="19" max="19" width="14.7109375" style="67" customWidth="1"/>
    <col min="20" max="20" width="0.85546875" style="67" customWidth="1"/>
    <col min="21" max="21" width="12.7109375" style="67" customWidth="1"/>
    <col min="22" max="22" width="1" style="67" customWidth="1"/>
    <col min="23" max="23" width="12.5703125" style="65" customWidth="1"/>
    <col min="24" max="24" width="0.85546875" style="65" customWidth="1"/>
    <col min="25" max="25" width="13" style="65" customWidth="1"/>
    <col min="26" max="26" width="0.85546875" style="65" customWidth="1"/>
    <col min="27" max="27" width="13.140625" style="65" customWidth="1"/>
    <col min="28" max="28" width="0.85546875" style="65" customWidth="1"/>
    <col min="29" max="29" width="13" style="65" customWidth="1"/>
    <col min="30" max="30" width="0.85546875" style="65" customWidth="1"/>
    <col min="31" max="31" width="13.42578125" style="67" customWidth="1"/>
    <col min="32" max="32" width="1" style="65" customWidth="1"/>
    <col min="33" max="33" width="14.85546875" style="65" customWidth="1"/>
    <col min="34" max="34" width="1" style="65" customWidth="1"/>
    <col min="35" max="35" width="14.85546875" style="65" customWidth="1"/>
    <col min="36" max="36" width="1" style="67" customWidth="1"/>
    <col min="37" max="37" width="14.85546875" style="65" customWidth="1"/>
    <col min="38" max="38" width="1" style="64" customWidth="1"/>
    <col min="39" max="39" width="14.85546875" style="65" customWidth="1"/>
    <col min="40" max="40" width="1" style="65" customWidth="1"/>
    <col min="41" max="41" width="14.85546875" style="65" customWidth="1"/>
    <col min="42" max="42" width="1" style="65" customWidth="1"/>
    <col min="43" max="43" width="14.85546875" style="65" customWidth="1"/>
    <col min="44" max="44" width="1" style="67" customWidth="1"/>
    <col min="45" max="45" width="14.85546875" style="65" customWidth="1"/>
    <col min="46" max="46" width="1" style="64" customWidth="1"/>
    <col min="47" max="47" width="14.85546875" style="65" customWidth="1"/>
    <col min="48" max="48" width="1" style="65" customWidth="1"/>
    <col min="49" max="49" width="14.85546875" style="65" customWidth="1"/>
    <col min="50" max="50" width="1" style="65" customWidth="1"/>
    <col min="51" max="51" width="14.85546875" style="65" customWidth="1"/>
    <col min="52" max="52" width="1" style="67" customWidth="1"/>
    <col min="53" max="53" width="14.85546875" style="65" customWidth="1"/>
    <col min="54" max="54" width="1" style="64" customWidth="1"/>
    <col min="55" max="55" width="14.85546875" style="65" customWidth="1"/>
    <col min="56" max="56" width="1" style="65" customWidth="1"/>
    <col min="57" max="57" width="14.85546875" style="65" customWidth="1"/>
    <col min="58" max="58" width="1" style="65" customWidth="1"/>
    <col min="59" max="59" width="14.85546875" style="65" customWidth="1"/>
    <col min="60" max="60" width="1" style="67" customWidth="1"/>
    <col min="61" max="61" width="14.85546875" style="65" customWidth="1"/>
    <col min="62" max="62" width="1" style="64" customWidth="1"/>
    <col min="63" max="63" width="14.85546875" style="65" customWidth="1"/>
    <col min="64" max="64" width="1" style="65" customWidth="1"/>
    <col min="65" max="65" width="14.85546875" style="65" customWidth="1"/>
    <col min="66" max="66" width="1" style="65" customWidth="1"/>
    <col min="67" max="67" width="14.85546875" style="65" customWidth="1"/>
    <col min="68" max="68" width="1" style="67" customWidth="1"/>
    <col min="69" max="69" width="14.85546875" style="65" customWidth="1"/>
    <col min="70" max="70" width="1" style="64" customWidth="1"/>
    <col min="71" max="71" width="14.85546875" style="65" customWidth="1"/>
    <col min="72" max="72" width="1" style="65" customWidth="1"/>
    <col min="73" max="73" width="14.85546875" style="65" customWidth="1"/>
    <col min="74" max="74" width="1" style="65" customWidth="1"/>
    <col min="75" max="75" width="14.85546875" style="65" customWidth="1"/>
    <col min="76" max="76" width="1" style="67" customWidth="1"/>
    <col min="77" max="77" width="14.85546875" style="65" customWidth="1"/>
    <col min="78" max="78" width="1" style="64" customWidth="1"/>
    <col min="79" max="79" width="14.85546875" style="65" customWidth="1"/>
    <col min="80" max="80" width="1" style="65" customWidth="1"/>
    <col min="81" max="81" width="14.85546875" style="65" customWidth="1"/>
    <col min="82" max="82" width="1" style="65" customWidth="1"/>
    <col min="83" max="83" width="14.85546875" style="65" customWidth="1"/>
    <col min="84" max="16384" width="8.85546875" style="120"/>
  </cols>
  <sheetData>
    <row r="1" spans="1:83" s="62" customFormat="1" ht="20.100000000000001" customHeight="1" x14ac:dyDescent="0.25">
      <c r="A1" s="61" t="s">
        <v>92</v>
      </c>
      <c r="E1" s="63"/>
      <c r="F1" s="64"/>
      <c r="G1" s="65"/>
      <c r="H1" s="65"/>
      <c r="I1" s="65"/>
      <c r="J1" s="65"/>
      <c r="K1" s="65"/>
      <c r="L1" s="65"/>
      <c r="M1" s="65"/>
      <c r="N1" s="65"/>
      <c r="O1" s="66"/>
      <c r="P1" s="66"/>
      <c r="Q1" s="66"/>
      <c r="R1" s="66"/>
      <c r="S1" s="67"/>
      <c r="T1" s="67"/>
      <c r="U1" s="67"/>
      <c r="V1" s="67"/>
      <c r="W1" s="65"/>
      <c r="X1" s="65"/>
      <c r="Y1" s="65"/>
      <c r="Z1" s="65"/>
      <c r="AA1" s="65"/>
      <c r="AB1" s="65"/>
      <c r="AC1" s="66"/>
      <c r="AD1" s="66"/>
      <c r="AE1" s="67"/>
      <c r="AF1" s="65"/>
      <c r="AG1" s="65"/>
      <c r="AH1" s="65"/>
      <c r="AI1" s="66"/>
      <c r="AJ1" s="67"/>
      <c r="AK1" s="65"/>
      <c r="AL1" s="64"/>
      <c r="AM1" s="65"/>
      <c r="AN1" s="65"/>
      <c r="AO1" s="65"/>
      <c r="AP1" s="65"/>
      <c r="AQ1" s="66"/>
      <c r="AR1" s="67"/>
      <c r="AS1" s="65"/>
      <c r="AT1" s="64"/>
      <c r="AU1" s="65"/>
      <c r="AV1" s="65"/>
      <c r="AW1" s="65"/>
      <c r="AX1" s="65"/>
      <c r="AY1" s="66"/>
      <c r="AZ1" s="67"/>
      <c r="BA1" s="65"/>
      <c r="BB1" s="64"/>
      <c r="BC1" s="65"/>
      <c r="BD1" s="65"/>
      <c r="BE1" s="65"/>
      <c r="BF1" s="65"/>
      <c r="BG1" s="66"/>
      <c r="BH1" s="67"/>
      <c r="BI1" s="65"/>
      <c r="BJ1" s="64"/>
      <c r="BK1" s="65"/>
      <c r="BL1" s="65"/>
      <c r="BM1" s="65"/>
      <c r="BN1" s="65"/>
      <c r="BO1" s="66"/>
      <c r="BP1" s="67"/>
      <c r="BQ1" s="65"/>
      <c r="BR1" s="64"/>
      <c r="BS1" s="65"/>
      <c r="BT1" s="65"/>
      <c r="BU1" s="65"/>
      <c r="BV1" s="65"/>
      <c r="BW1" s="66"/>
      <c r="BX1" s="67"/>
      <c r="BY1" s="65"/>
      <c r="BZ1" s="64"/>
      <c r="CA1" s="65"/>
      <c r="CB1" s="65"/>
      <c r="CC1" s="65"/>
      <c r="CD1" s="65"/>
      <c r="CE1" s="66"/>
    </row>
    <row r="2" spans="1:83" s="62" customFormat="1" ht="20.100000000000001" customHeight="1" x14ac:dyDescent="0.25">
      <c r="A2" s="68" t="s">
        <v>157</v>
      </c>
      <c r="E2" s="63"/>
      <c r="F2" s="64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7"/>
      <c r="T2" s="67"/>
      <c r="U2" s="67"/>
      <c r="V2" s="67"/>
      <c r="W2" s="65"/>
      <c r="X2" s="65"/>
      <c r="Y2" s="65"/>
      <c r="Z2" s="65"/>
      <c r="AA2" s="65"/>
      <c r="AB2" s="65"/>
      <c r="AC2" s="65"/>
      <c r="AD2" s="65"/>
      <c r="AE2" s="67"/>
      <c r="AF2" s="65"/>
      <c r="AG2" s="65"/>
      <c r="AH2" s="65"/>
      <c r="AI2" s="65"/>
      <c r="AJ2" s="67"/>
      <c r="AK2" s="65"/>
      <c r="AL2" s="64"/>
      <c r="AM2" s="65"/>
      <c r="AN2" s="65"/>
      <c r="AO2" s="65"/>
      <c r="AP2" s="65"/>
      <c r="AQ2" s="65"/>
      <c r="AR2" s="67"/>
      <c r="AS2" s="65"/>
      <c r="AT2" s="64"/>
      <c r="AU2" s="65"/>
      <c r="AV2" s="65"/>
      <c r="AW2" s="65"/>
      <c r="AX2" s="65"/>
      <c r="AY2" s="65"/>
      <c r="AZ2" s="67"/>
      <c r="BA2" s="65"/>
      <c r="BB2" s="64"/>
      <c r="BC2" s="65"/>
      <c r="BD2" s="65"/>
      <c r="BE2" s="65"/>
      <c r="BF2" s="65"/>
      <c r="BG2" s="65"/>
      <c r="BH2" s="67"/>
      <c r="BI2" s="65"/>
      <c r="BJ2" s="64"/>
      <c r="BK2" s="65"/>
      <c r="BL2" s="65"/>
      <c r="BM2" s="65"/>
      <c r="BN2" s="65"/>
      <c r="BO2" s="65"/>
      <c r="BP2" s="67"/>
      <c r="BQ2" s="65"/>
      <c r="BR2" s="64"/>
      <c r="BS2" s="65"/>
      <c r="BT2" s="65"/>
      <c r="BU2" s="65"/>
      <c r="BV2" s="65"/>
      <c r="BW2" s="65"/>
      <c r="BX2" s="67"/>
      <c r="BY2" s="65"/>
      <c r="BZ2" s="64"/>
      <c r="CA2" s="65"/>
      <c r="CB2" s="65"/>
      <c r="CC2" s="65"/>
      <c r="CD2" s="65"/>
      <c r="CE2" s="65"/>
    </row>
    <row r="3" spans="1:83" s="155" customFormat="1" ht="20.100000000000001" customHeight="1" x14ac:dyDescent="0.25">
      <c r="A3" s="69" t="s">
        <v>238</v>
      </c>
      <c r="B3" s="70"/>
      <c r="C3" s="70"/>
      <c r="D3" s="70"/>
      <c r="E3" s="71"/>
      <c r="F3" s="72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  <c r="T3" s="74"/>
      <c r="U3" s="74"/>
      <c r="V3" s="74"/>
      <c r="W3" s="73"/>
      <c r="X3" s="73"/>
      <c r="Y3" s="73"/>
      <c r="Z3" s="73"/>
      <c r="AA3" s="73"/>
      <c r="AB3" s="73"/>
      <c r="AC3" s="73"/>
      <c r="AD3" s="73"/>
      <c r="AE3" s="74"/>
      <c r="AF3" s="152"/>
      <c r="AG3" s="152"/>
      <c r="AH3" s="152"/>
      <c r="AI3" s="152"/>
      <c r="AJ3" s="154"/>
      <c r="AK3" s="152"/>
      <c r="AL3" s="153"/>
      <c r="AM3" s="152"/>
      <c r="AN3" s="152"/>
      <c r="AO3" s="152"/>
      <c r="AP3" s="152"/>
      <c r="AQ3" s="152"/>
      <c r="AR3" s="154"/>
      <c r="AS3" s="152"/>
      <c r="AT3" s="153"/>
      <c r="AU3" s="152"/>
      <c r="AV3" s="152"/>
      <c r="AW3" s="152"/>
      <c r="AX3" s="152"/>
      <c r="AY3" s="152"/>
      <c r="AZ3" s="154"/>
      <c r="BA3" s="152"/>
      <c r="BB3" s="153"/>
      <c r="BC3" s="152"/>
      <c r="BD3" s="152"/>
      <c r="BE3" s="152"/>
      <c r="BF3" s="152"/>
      <c r="BG3" s="152"/>
      <c r="BH3" s="154"/>
      <c r="BI3" s="152"/>
      <c r="BJ3" s="153"/>
      <c r="BK3" s="152"/>
      <c r="BL3" s="152"/>
      <c r="BM3" s="152"/>
      <c r="BN3" s="152"/>
      <c r="BO3" s="152"/>
      <c r="BP3" s="154"/>
      <c r="BQ3" s="152"/>
      <c r="BR3" s="153"/>
      <c r="BS3" s="152"/>
      <c r="BT3" s="152"/>
      <c r="BU3" s="152"/>
      <c r="BV3" s="152"/>
      <c r="BW3" s="152"/>
      <c r="BX3" s="154"/>
      <c r="BY3" s="152"/>
      <c r="BZ3" s="153"/>
      <c r="CA3" s="152"/>
      <c r="CB3" s="152"/>
      <c r="CC3" s="152"/>
      <c r="CD3" s="152"/>
      <c r="CE3" s="152"/>
    </row>
    <row r="4" spans="1:83" ht="18.75" x14ac:dyDescent="0.25">
      <c r="A4" s="75"/>
      <c r="B4" s="68"/>
      <c r="F4" s="63"/>
      <c r="S4" s="65"/>
      <c r="T4" s="65"/>
      <c r="U4" s="65"/>
      <c r="V4" s="65"/>
      <c r="AE4" s="65"/>
      <c r="AJ4" s="65"/>
      <c r="AL4" s="63"/>
      <c r="AR4" s="65"/>
      <c r="AT4" s="63"/>
      <c r="AZ4" s="65"/>
      <c r="BB4" s="63"/>
      <c r="BH4" s="65"/>
      <c r="BJ4" s="63"/>
      <c r="BP4" s="65"/>
      <c r="BR4" s="63"/>
      <c r="BX4" s="65"/>
      <c r="BZ4" s="63"/>
    </row>
    <row r="5" spans="1:83" s="121" customFormat="1" ht="18" customHeight="1" x14ac:dyDescent="0.25">
      <c r="A5" s="75"/>
      <c r="B5" s="68"/>
      <c r="C5" s="68"/>
      <c r="D5" s="68"/>
      <c r="E5" s="76"/>
      <c r="F5" s="76"/>
      <c r="G5" s="185" t="s">
        <v>1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66"/>
      <c r="AG5" s="66"/>
      <c r="AH5" s="66"/>
      <c r="AI5" s="66"/>
      <c r="AJ5" s="66"/>
      <c r="AK5" s="66"/>
      <c r="AL5" s="76"/>
      <c r="AM5" s="66"/>
      <c r="AN5" s="66"/>
      <c r="AO5" s="66"/>
      <c r="AP5" s="66"/>
      <c r="AQ5" s="66"/>
      <c r="AR5" s="66"/>
      <c r="AS5" s="66"/>
      <c r="AT5" s="76"/>
      <c r="AU5" s="66"/>
      <c r="AV5" s="66"/>
      <c r="AW5" s="66"/>
      <c r="AX5" s="66"/>
      <c r="AY5" s="66"/>
      <c r="AZ5" s="66"/>
      <c r="BA5" s="66"/>
      <c r="BB5" s="76"/>
      <c r="BC5" s="66"/>
      <c r="BD5" s="66"/>
      <c r="BE5" s="66"/>
      <c r="BF5" s="66"/>
      <c r="BG5" s="66"/>
      <c r="BH5" s="66"/>
      <c r="BI5" s="66"/>
      <c r="BJ5" s="76"/>
      <c r="BK5" s="66"/>
      <c r="BL5" s="66"/>
      <c r="BM5" s="66"/>
      <c r="BN5" s="66"/>
      <c r="BO5" s="66"/>
      <c r="BP5" s="66"/>
      <c r="BQ5" s="66"/>
      <c r="BR5" s="76"/>
      <c r="BS5" s="66"/>
      <c r="BT5" s="66"/>
      <c r="BU5" s="66"/>
      <c r="BV5" s="66"/>
      <c r="BW5" s="66"/>
      <c r="BX5" s="66"/>
      <c r="BY5" s="66"/>
      <c r="BZ5" s="76"/>
      <c r="CA5" s="66"/>
      <c r="CB5" s="66"/>
      <c r="CC5" s="66"/>
      <c r="CD5" s="66"/>
      <c r="CE5" s="66"/>
    </row>
    <row r="6" spans="1:83" s="121" customFormat="1" ht="18" customHeight="1" x14ac:dyDescent="0.25">
      <c r="A6" s="75"/>
      <c r="B6" s="68"/>
      <c r="C6" s="68"/>
      <c r="D6" s="68"/>
      <c r="E6" s="76"/>
      <c r="F6" s="76"/>
      <c r="G6" s="186" t="s">
        <v>91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81"/>
      <c r="AE6" s="66"/>
      <c r="AF6" s="66"/>
      <c r="AG6" s="66"/>
      <c r="AH6" s="66"/>
      <c r="AI6" s="66"/>
      <c r="AJ6" s="66"/>
      <c r="AK6" s="66"/>
      <c r="AL6" s="76"/>
      <c r="AM6" s="66"/>
      <c r="AN6" s="66"/>
      <c r="AO6" s="66"/>
      <c r="AP6" s="66"/>
      <c r="AQ6" s="66"/>
      <c r="AR6" s="66"/>
      <c r="AS6" s="66"/>
      <c r="AT6" s="76"/>
      <c r="AU6" s="66"/>
      <c r="AV6" s="66"/>
      <c r="AW6" s="66"/>
      <c r="AX6" s="66"/>
      <c r="AY6" s="66"/>
      <c r="AZ6" s="66"/>
      <c r="BA6" s="66"/>
      <c r="BB6" s="76"/>
      <c r="BC6" s="66"/>
      <c r="BD6" s="66"/>
      <c r="BE6" s="66"/>
      <c r="BF6" s="66"/>
      <c r="BG6" s="66"/>
      <c r="BH6" s="66"/>
      <c r="BI6" s="66"/>
      <c r="BJ6" s="76"/>
      <c r="BK6" s="66"/>
      <c r="BL6" s="66"/>
      <c r="BM6" s="66"/>
      <c r="BN6" s="66"/>
      <c r="BO6" s="66"/>
      <c r="BP6" s="66"/>
      <c r="BQ6" s="66"/>
      <c r="BR6" s="76"/>
      <c r="BS6" s="66"/>
      <c r="BT6" s="66"/>
      <c r="BU6" s="66"/>
      <c r="BV6" s="66"/>
      <c r="BW6" s="66"/>
      <c r="BX6" s="66"/>
      <c r="BY6" s="66"/>
      <c r="BZ6" s="76"/>
      <c r="CA6" s="66"/>
      <c r="CB6" s="66"/>
      <c r="CC6" s="66"/>
      <c r="CD6" s="66"/>
      <c r="CE6" s="66"/>
    </row>
    <row r="7" spans="1:83" s="121" customFormat="1" ht="18" customHeight="1" x14ac:dyDescent="0.25">
      <c r="A7" s="68"/>
      <c r="B7" s="68"/>
      <c r="C7" s="68"/>
      <c r="D7" s="68"/>
      <c r="E7" s="76"/>
      <c r="F7" s="77"/>
      <c r="G7" s="66"/>
      <c r="H7" s="66"/>
      <c r="I7" s="66"/>
      <c r="J7" s="66"/>
      <c r="K7" s="66"/>
      <c r="L7" s="66"/>
      <c r="M7" s="66"/>
      <c r="N7" s="66"/>
      <c r="O7" s="186" t="s">
        <v>51</v>
      </c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81"/>
      <c r="AF7" s="66"/>
      <c r="AG7" s="66"/>
      <c r="AH7" s="66"/>
      <c r="AI7" s="66"/>
      <c r="AJ7" s="80"/>
      <c r="AK7" s="66"/>
      <c r="AL7" s="77"/>
      <c r="AM7" s="66"/>
      <c r="AN7" s="66"/>
      <c r="AO7" s="66"/>
      <c r="AP7" s="66"/>
      <c r="AQ7" s="66"/>
      <c r="AR7" s="80"/>
      <c r="AS7" s="66"/>
      <c r="AT7" s="77"/>
      <c r="AU7" s="66"/>
      <c r="AV7" s="66"/>
      <c r="AW7" s="66"/>
      <c r="AX7" s="66"/>
      <c r="AY7" s="66"/>
      <c r="AZ7" s="80"/>
      <c r="BA7" s="66"/>
      <c r="BB7" s="77"/>
      <c r="BC7" s="66"/>
      <c r="BD7" s="66"/>
      <c r="BE7" s="66"/>
      <c r="BF7" s="66"/>
      <c r="BG7" s="66"/>
      <c r="BH7" s="80"/>
      <c r="BI7" s="66"/>
      <c r="BJ7" s="77"/>
      <c r="BK7" s="66"/>
      <c r="BL7" s="66"/>
      <c r="BM7" s="66"/>
      <c r="BN7" s="66"/>
      <c r="BO7" s="66"/>
      <c r="BP7" s="80"/>
      <c r="BQ7" s="66"/>
      <c r="BR7" s="77"/>
      <c r="BS7" s="66"/>
      <c r="BT7" s="66"/>
      <c r="BU7" s="66"/>
      <c r="BV7" s="66"/>
      <c r="BW7" s="66"/>
      <c r="BX7" s="80"/>
      <c r="BY7" s="66"/>
      <c r="BZ7" s="77"/>
      <c r="CA7" s="66"/>
      <c r="CB7" s="66"/>
      <c r="CC7" s="66"/>
      <c r="CD7" s="66"/>
      <c r="CE7" s="66"/>
    </row>
    <row r="8" spans="1:83" s="121" customFormat="1" ht="18" customHeight="1" x14ac:dyDescent="0.25">
      <c r="A8" s="68"/>
      <c r="B8" s="68"/>
      <c r="C8" s="68"/>
      <c r="D8" s="68"/>
      <c r="E8" s="76"/>
      <c r="F8" s="77"/>
      <c r="G8" s="66"/>
      <c r="H8" s="66"/>
      <c r="I8" s="66"/>
      <c r="J8" s="66"/>
      <c r="K8" s="156"/>
      <c r="L8" s="156"/>
      <c r="M8" s="156"/>
      <c r="N8" s="66"/>
      <c r="O8" s="185" t="s">
        <v>52</v>
      </c>
      <c r="P8" s="185"/>
      <c r="Q8" s="185"/>
      <c r="R8" s="185"/>
      <c r="S8" s="185"/>
      <c r="T8" s="156"/>
      <c r="U8" s="156"/>
      <c r="V8" s="156"/>
      <c r="W8" s="156"/>
      <c r="X8" s="81"/>
      <c r="AC8" s="66"/>
      <c r="AD8" s="66"/>
      <c r="AE8" s="80"/>
      <c r="AF8" s="66"/>
      <c r="AG8" s="66"/>
      <c r="AH8" s="66"/>
      <c r="AI8" s="66"/>
      <c r="AJ8" s="80"/>
      <c r="AK8" s="66"/>
      <c r="AL8" s="77"/>
      <c r="AM8" s="66"/>
      <c r="AN8" s="66"/>
      <c r="AO8" s="66"/>
      <c r="AP8" s="66"/>
      <c r="AQ8" s="66"/>
      <c r="AR8" s="80"/>
      <c r="AS8" s="66"/>
      <c r="AT8" s="77"/>
      <c r="AU8" s="66"/>
      <c r="AV8" s="66"/>
      <c r="AW8" s="66"/>
      <c r="AX8" s="66"/>
      <c r="AY8" s="66"/>
      <c r="AZ8" s="80"/>
      <c r="BA8" s="66"/>
      <c r="BB8" s="77"/>
      <c r="BC8" s="66"/>
      <c r="BD8" s="66"/>
      <c r="BE8" s="66"/>
      <c r="BF8" s="66"/>
      <c r="BG8" s="66"/>
      <c r="BH8" s="80"/>
      <c r="BI8" s="66"/>
      <c r="BJ8" s="77"/>
      <c r="BK8" s="66"/>
      <c r="BL8" s="66"/>
      <c r="BM8" s="66"/>
      <c r="BN8" s="66"/>
      <c r="BO8" s="66"/>
      <c r="BP8" s="80"/>
      <c r="BQ8" s="66"/>
      <c r="BR8" s="77"/>
      <c r="BS8" s="66"/>
      <c r="BT8" s="66"/>
      <c r="BU8" s="66"/>
      <c r="BV8" s="66"/>
      <c r="BW8" s="66"/>
      <c r="BX8" s="80"/>
      <c r="BY8" s="66"/>
      <c r="BZ8" s="77"/>
      <c r="CA8" s="66"/>
      <c r="CB8" s="66"/>
      <c r="CC8" s="66"/>
      <c r="CD8" s="66"/>
      <c r="CE8" s="66"/>
    </row>
    <row r="9" spans="1:83" s="121" customFormat="1" ht="18" customHeight="1" x14ac:dyDescent="0.25">
      <c r="A9" s="68"/>
      <c r="B9" s="68"/>
      <c r="C9" s="68"/>
      <c r="D9" s="68"/>
      <c r="E9" s="76"/>
      <c r="F9" s="77"/>
      <c r="G9" s="66"/>
      <c r="H9" s="66"/>
      <c r="I9" s="66"/>
      <c r="J9" s="66"/>
      <c r="K9" s="185" t="s">
        <v>41</v>
      </c>
      <c r="L9" s="185"/>
      <c r="M9" s="185"/>
      <c r="N9" s="66"/>
      <c r="O9" s="157"/>
      <c r="P9" s="157"/>
      <c r="Q9" s="66" t="s">
        <v>105</v>
      </c>
      <c r="R9" s="157"/>
      <c r="S9" s="66" t="s">
        <v>188</v>
      </c>
      <c r="T9" s="82"/>
      <c r="U9" s="66" t="s">
        <v>136</v>
      </c>
      <c r="V9" s="66"/>
      <c r="W9" s="66" t="s">
        <v>122</v>
      </c>
      <c r="X9" s="66"/>
      <c r="AC9" s="66"/>
      <c r="AD9" s="66"/>
      <c r="AE9" s="80"/>
      <c r="AF9" s="66"/>
      <c r="AG9" s="66"/>
      <c r="AH9" s="66"/>
      <c r="AI9" s="66"/>
      <c r="AJ9" s="80"/>
      <c r="AK9" s="66"/>
      <c r="AL9" s="77"/>
      <c r="AM9" s="66"/>
      <c r="AN9" s="66"/>
      <c r="AO9" s="66"/>
      <c r="AP9" s="66"/>
      <c r="AQ9" s="66"/>
      <c r="AR9" s="80"/>
      <c r="AS9" s="66"/>
      <c r="AT9" s="77"/>
      <c r="AU9" s="66"/>
      <c r="AV9" s="66"/>
      <c r="AW9" s="66"/>
      <c r="AX9" s="66"/>
      <c r="AY9" s="66"/>
      <c r="AZ9" s="80"/>
      <c r="BA9" s="66"/>
      <c r="BB9" s="77"/>
      <c r="BC9" s="66"/>
      <c r="BD9" s="66"/>
      <c r="BE9" s="66"/>
      <c r="BF9" s="66"/>
      <c r="BG9" s="66"/>
      <c r="BH9" s="80"/>
      <c r="BI9" s="66"/>
      <c r="BJ9" s="77"/>
      <c r="BK9" s="66"/>
      <c r="BL9" s="66"/>
      <c r="BM9" s="66"/>
      <c r="BN9" s="66"/>
      <c r="BO9" s="66"/>
      <c r="BP9" s="80"/>
      <c r="BQ9" s="66"/>
      <c r="BR9" s="77"/>
      <c r="BS9" s="66"/>
      <c r="BT9" s="66"/>
      <c r="BU9" s="66"/>
      <c r="BV9" s="66"/>
      <c r="BW9" s="66"/>
      <c r="BX9" s="80"/>
      <c r="BY9" s="66"/>
      <c r="BZ9" s="77"/>
      <c r="CA9" s="66"/>
      <c r="CB9" s="66"/>
      <c r="CC9" s="66"/>
      <c r="CD9" s="66"/>
      <c r="CE9" s="66"/>
    </row>
    <row r="10" spans="1:83" s="121" customFormat="1" ht="18" customHeight="1" x14ac:dyDescent="0.25">
      <c r="A10" s="68"/>
      <c r="B10" s="68"/>
      <c r="C10" s="68"/>
      <c r="D10" s="68"/>
      <c r="E10" s="158"/>
      <c r="F10" s="77"/>
      <c r="I10" s="66"/>
      <c r="J10" s="82"/>
      <c r="K10" s="77" t="s">
        <v>55</v>
      </c>
      <c r="L10" s="77"/>
      <c r="M10" s="66"/>
      <c r="N10" s="66"/>
      <c r="Q10" s="66" t="s">
        <v>119</v>
      </c>
      <c r="S10" s="159" t="s">
        <v>197</v>
      </c>
      <c r="T10" s="82"/>
      <c r="U10" s="66" t="s">
        <v>137</v>
      </c>
      <c r="V10" s="66"/>
      <c r="W10" s="66" t="s">
        <v>62</v>
      </c>
      <c r="X10" s="66"/>
      <c r="Y10" s="66" t="s">
        <v>138</v>
      </c>
      <c r="Z10" s="82"/>
      <c r="AA10" s="66" t="s">
        <v>60</v>
      </c>
      <c r="AB10" s="66"/>
      <c r="AC10" s="66"/>
      <c r="AD10" s="66"/>
      <c r="AE10" s="80"/>
      <c r="AF10" s="66"/>
      <c r="AG10" s="66"/>
      <c r="AH10" s="66"/>
      <c r="AI10" s="66"/>
      <c r="AJ10" s="80"/>
      <c r="AK10" s="66"/>
      <c r="AL10" s="77"/>
      <c r="AM10" s="66"/>
      <c r="AN10" s="66"/>
      <c r="AO10" s="66"/>
      <c r="AP10" s="66"/>
      <c r="AQ10" s="66"/>
      <c r="AR10" s="80"/>
      <c r="AS10" s="66"/>
      <c r="AT10" s="77"/>
      <c r="AU10" s="66"/>
      <c r="AV10" s="66"/>
      <c r="AW10" s="66"/>
      <c r="AX10" s="66"/>
      <c r="AY10" s="66"/>
      <c r="AZ10" s="80"/>
      <c r="BA10" s="66"/>
      <c r="BB10" s="77"/>
      <c r="BC10" s="66"/>
      <c r="BD10" s="66"/>
      <c r="BE10" s="66"/>
      <c r="BF10" s="66"/>
      <c r="BG10" s="66"/>
      <c r="BH10" s="80"/>
      <c r="BI10" s="66"/>
      <c r="BJ10" s="77"/>
      <c r="BK10" s="66"/>
      <c r="BL10" s="66"/>
      <c r="BM10" s="66"/>
      <c r="BN10" s="66"/>
      <c r="BO10" s="66"/>
      <c r="BP10" s="80"/>
      <c r="BQ10" s="66"/>
      <c r="BR10" s="77"/>
      <c r="BS10" s="66"/>
      <c r="BT10" s="66"/>
      <c r="BU10" s="66"/>
      <c r="BV10" s="66"/>
      <c r="BW10" s="66"/>
      <c r="BX10" s="80"/>
      <c r="BY10" s="66"/>
      <c r="BZ10" s="77"/>
      <c r="CA10" s="66"/>
      <c r="CB10" s="66"/>
      <c r="CC10" s="66"/>
      <c r="CD10" s="66"/>
      <c r="CE10" s="66"/>
    </row>
    <row r="11" spans="1:83" s="121" customFormat="1" ht="18" customHeight="1" x14ac:dyDescent="0.25">
      <c r="A11" s="68"/>
      <c r="B11" s="68"/>
      <c r="C11" s="68"/>
      <c r="D11" s="68"/>
      <c r="E11" s="76"/>
      <c r="F11" s="77"/>
      <c r="G11" s="66" t="s">
        <v>58</v>
      </c>
      <c r="H11" s="66"/>
      <c r="I11" s="66" t="s">
        <v>53</v>
      </c>
      <c r="J11" s="82"/>
      <c r="K11" s="77" t="s">
        <v>56</v>
      </c>
      <c r="L11" s="83"/>
      <c r="M11" s="66"/>
      <c r="N11" s="82"/>
      <c r="O11" s="66" t="s">
        <v>196</v>
      </c>
      <c r="P11" s="66"/>
      <c r="Q11" s="66" t="s">
        <v>120</v>
      </c>
      <c r="R11" s="66"/>
      <c r="S11" s="159" t="s">
        <v>198</v>
      </c>
      <c r="T11" s="82"/>
      <c r="U11" s="66" t="s">
        <v>139</v>
      </c>
      <c r="V11" s="82"/>
      <c r="W11" s="66" t="s">
        <v>123</v>
      </c>
      <c r="X11" s="82"/>
      <c r="Y11" s="66" t="s">
        <v>140</v>
      </c>
      <c r="Z11" s="82"/>
      <c r="AA11" s="66" t="s">
        <v>124</v>
      </c>
      <c r="AB11" s="66"/>
      <c r="AC11" s="66" t="s">
        <v>173</v>
      </c>
      <c r="AD11" s="82"/>
      <c r="AE11" s="66" t="s">
        <v>60</v>
      </c>
      <c r="AF11" s="66"/>
      <c r="AG11" s="66"/>
      <c r="AH11" s="66"/>
      <c r="AI11" s="66"/>
      <c r="AJ11" s="80"/>
      <c r="AK11" s="66"/>
      <c r="AL11" s="77"/>
      <c r="AM11" s="66"/>
      <c r="AN11" s="66"/>
      <c r="AO11" s="66"/>
      <c r="AP11" s="66"/>
      <c r="AQ11" s="66"/>
      <c r="AR11" s="80"/>
      <c r="AS11" s="66"/>
      <c r="AT11" s="77"/>
      <c r="AU11" s="66"/>
      <c r="AV11" s="66"/>
      <c r="AW11" s="66"/>
      <c r="AX11" s="66"/>
      <c r="AY11" s="66"/>
      <c r="AZ11" s="80"/>
      <c r="BA11" s="66"/>
      <c r="BB11" s="77"/>
      <c r="BC11" s="66"/>
      <c r="BD11" s="66"/>
      <c r="BE11" s="66"/>
      <c r="BF11" s="66"/>
      <c r="BG11" s="66"/>
      <c r="BH11" s="80"/>
      <c r="BI11" s="66"/>
      <c r="BJ11" s="77"/>
      <c r="BK11" s="66"/>
      <c r="BL11" s="66"/>
      <c r="BM11" s="66"/>
      <c r="BN11" s="66"/>
      <c r="BO11" s="66"/>
      <c r="BP11" s="80"/>
      <c r="BQ11" s="66"/>
      <c r="BR11" s="77"/>
      <c r="BS11" s="66"/>
      <c r="BT11" s="66"/>
      <c r="BU11" s="66"/>
      <c r="BV11" s="66"/>
      <c r="BW11" s="66"/>
      <c r="BX11" s="80"/>
      <c r="BY11" s="66"/>
      <c r="BZ11" s="77"/>
      <c r="CA11" s="66"/>
      <c r="CB11" s="66"/>
      <c r="CC11" s="66"/>
      <c r="CD11" s="66"/>
      <c r="CE11" s="66"/>
    </row>
    <row r="12" spans="1:83" s="121" customFormat="1" ht="18" customHeight="1" x14ac:dyDescent="0.25">
      <c r="A12" s="68"/>
      <c r="B12" s="68"/>
      <c r="C12" s="68"/>
      <c r="D12" s="68"/>
      <c r="E12" s="76"/>
      <c r="F12" s="77"/>
      <c r="G12" s="66" t="s">
        <v>59</v>
      </c>
      <c r="H12" s="82"/>
      <c r="I12" s="66" t="s">
        <v>54</v>
      </c>
      <c r="J12" s="82"/>
      <c r="K12" s="77" t="s">
        <v>57</v>
      </c>
      <c r="L12" s="83"/>
      <c r="M12" s="77" t="s">
        <v>36</v>
      </c>
      <c r="N12" s="83"/>
      <c r="O12" s="66" t="s">
        <v>195</v>
      </c>
      <c r="P12" s="66"/>
      <c r="Q12" s="66" t="s">
        <v>121</v>
      </c>
      <c r="R12" s="82"/>
      <c r="S12" s="66" t="s">
        <v>199</v>
      </c>
      <c r="T12" s="82"/>
      <c r="U12" s="66" t="s">
        <v>141</v>
      </c>
      <c r="V12" s="82"/>
      <c r="W12" s="66" t="s">
        <v>108</v>
      </c>
      <c r="X12" s="82"/>
      <c r="Y12" s="66" t="s">
        <v>142</v>
      </c>
      <c r="Z12" s="82"/>
      <c r="AA12" s="66" t="s">
        <v>123</v>
      </c>
      <c r="AB12" s="82"/>
      <c r="AC12" s="66" t="s">
        <v>172</v>
      </c>
      <c r="AD12" s="82"/>
      <c r="AE12" s="66" t="s">
        <v>61</v>
      </c>
      <c r="AF12" s="66"/>
      <c r="AG12" s="66"/>
      <c r="AH12" s="66"/>
      <c r="AI12" s="66"/>
      <c r="AJ12" s="80"/>
      <c r="AK12" s="66"/>
      <c r="AL12" s="77"/>
      <c r="AM12" s="66"/>
      <c r="AN12" s="66"/>
      <c r="AO12" s="66"/>
      <c r="AP12" s="66"/>
      <c r="AQ12" s="66"/>
      <c r="AR12" s="80"/>
      <c r="AS12" s="66"/>
      <c r="AT12" s="77"/>
      <c r="AU12" s="66"/>
      <c r="AV12" s="66"/>
      <c r="AW12" s="66"/>
      <c r="AX12" s="66"/>
      <c r="AY12" s="66"/>
      <c r="AZ12" s="80"/>
      <c r="BA12" s="66"/>
      <c r="BB12" s="77"/>
      <c r="BC12" s="66"/>
      <c r="BD12" s="66"/>
      <c r="BE12" s="66"/>
      <c r="BF12" s="66"/>
      <c r="BG12" s="66"/>
      <c r="BH12" s="80"/>
      <c r="BI12" s="66"/>
      <c r="BJ12" s="77"/>
      <c r="BK12" s="66"/>
      <c r="BL12" s="66"/>
      <c r="BM12" s="66"/>
      <c r="BN12" s="66"/>
      <c r="BO12" s="66"/>
      <c r="BP12" s="80"/>
      <c r="BQ12" s="66"/>
      <c r="BR12" s="77"/>
      <c r="BS12" s="66"/>
      <c r="BT12" s="66"/>
      <c r="BU12" s="66"/>
      <c r="BV12" s="66"/>
      <c r="BW12" s="66"/>
      <c r="BX12" s="80"/>
      <c r="BY12" s="66"/>
      <c r="BZ12" s="77"/>
      <c r="CA12" s="66"/>
      <c r="CB12" s="66"/>
      <c r="CC12" s="66"/>
      <c r="CD12" s="66"/>
      <c r="CE12" s="66"/>
    </row>
    <row r="13" spans="1:83" s="121" customFormat="1" ht="18" customHeight="1" x14ac:dyDescent="0.25">
      <c r="A13" s="68"/>
      <c r="B13" s="68"/>
      <c r="C13" s="68"/>
      <c r="D13" s="68"/>
      <c r="E13" s="84" t="s">
        <v>4</v>
      </c>
      <c r="F13" s="77"/>
      <c r="G13" s="85" t="s">
        <v>40</v>
      </c>
      <c r="H13" s="82"/>
      <c r="I13" s="85" t="s">
        <v>40</v>
      </c>
      <c r="J13" s="82"/>
      <c r="K13" s="85" t="s">
        <v>40</v>
      </c>
      <c r="L13" s="82"/>
      <c r="M13" s="85" t="s">
        <v>40</v>
      </c>
      <c r="N13" s="82"/>
      <c r="O13" s="85" t="s">
        <v>40</v>
      </c>
      <c r="P13" s="135"/>
      <c r="Q13" s="85" t="s">
        <v>40</v>
      </c>
      <c r="R13" s="82"/>
      <c r="S13" s="85" t="s">
        <v>40</v>
      </c>
      <c r="T13" s="82"/>
      <c r="U13" s="85" t="s">
        <v>40</v>
      </c>
      <c r="V13" s="82"/>
      <c r="W13" s="85" t="s">
        <v>40</v>
      </c>
      <c r="X13" s="82"/>
      <c r="Y13" s="85" t="s">
        <v>40</v>
      </c>
      <c r="Z13" s="82"/>
      <c r="AA13" s="85" t="s">
        <v>40</v>
      </c>
      <c r="AB13" s="82"/>
      <c r="AC13" s="85" t="s">
        <v>40</v>
      </c>
      <c r="AD13" s="82"/>
      <c r="AE13" s="85" t="s">
        <v>40</v>
      </c>
      <c r="AF13" s="66"/>
      <c r="AG13" s="66"/>
      <c r="AH13" s="66"/>
      <c r="AI13" s="66"/>
      <c r="AJ13" s="80"/>
      <c r="AK13" s="66"/>
      <c r="AL13" s="77"/>
      <c r="AM13" s="66"/>
      <c r="AN13" s="66"/>
      <c r="AO13" s="66"/>
      <c r="AP13" s="66"/>
      <c r="AQ13" s="66"/>
      <c r="AR13" s="80"/>
      <c r="AS13" s="66"/>
      <c r="AT13" s="77"/>
      <c r="AU13" s="66"/>
      <c r="AV13" s="66"/>
      <c r="AW13" s="66"/>
      <c r="AX13" s="66"/>
      <c r="AY13" s="66"/>
      <c r="AZ13" s="80"/>
      <c r="BA13" s="66"/>
      <c r="BB13" s="77"/>
      <c r="BC13" s="66"/>
      <c r="BD13" s="66"/>
      <c r="BE13" s="66"/>
      <c r="BF13" s="66"/>
      <c r="BG13" s="66"/>
      <c r="BH13" s="80"/>
      <c r="BI13" s="66"/>
      <c r="BJ13" s="77"/>
      <c r="BK13" s="66"/>
      <c r="BL13" s="66"/>
      <c r="BM13" s="66"/>
      <c r="BN13" s="66"/>
      <c r="BO13" s="66"/>
      <c r="BP13" s="80"/>
      <c r="BQ13" s="66"/>
      <c r="BR13" s="77"/>
      <c r="BS13" s="66"/>
      <c r="BT13" s="66"/>
      <c r="BU13" s="66"/>
      <c r="BV13" s="66"/>
      <c r="BW13" s="66"/>
      <c r="BX13" s="80"/>
      <c r="BY13" s="66"/>
      <c r="BZ13" s="77"/>
      <c r="CA13" s="66"/>
      <c r="CB13" s="66"/>
      <c r="CC13" s="66"/>
      <c r="CD13" s="66"/>
      <c r="CE13" s="66"/>
    </row>
    <row r="14" spans="1:83" s="111" customFormat="1" ht="18" customHeight="1" x14ac:dyDescent="0.25">
      <c r="A14" s="114" t="s">
        <v>168</v>
      </c>
      <c r="B14" s="114"/>
      <c r="C14" s="109"/>
      <c r="D14" s="109"/>
      <c r="E14" s="110"/>
      <c r="G14" s="112"/>
      <c r="H14" s="1"/>
      <c r="I14" s="112"/>
      <c r="J14" s="1"/>
      <c r="K14" s="112"/>
      <c r="L14" s="1"/>
      <c r="M14" s="112"/>
      <c r="N14" s="1"/>
      <c r="O14" s="112"/>
      <c r="P14" s="112"/>
      <c r="Q14" s="112"/>
      <c r="R14" s="1"/>
      <c r="S14" s="113"/>
      <c r="T14" s="86"/>
      <c r="U14" s="113"/>
      <c r="V14" s="86"/>
      <c r="W14" s="112"/>
      <c r="X14" s="1"/>
      <c r="Y14" s="112"/>
      <c r="Z14" s="1"/>
      <c r="AA14" s="112"/>
      <c r="AB14" s="1"/>
      <c r="AC14" s="112"/>
      <c r="AD14" s="1"/>
      <c r="AE14" s="113"/>
      <c r="AF14" s="112"/>
      <c r="AG14" s="112"/>
      <c r="AH14" s="112"/>
      <c r="AI14" s="112"/>
      <c r="AJ14" s="113"/>
      <c r="AK14" s="112"/>
      <c r="AM14" s="112"/>
      <c r="AN14" s="112"/>
      <c r="AO14" s="112"/>
      <c r="AP14" s="112"/>
      <c r="AQ14" s="112"/>
      <c r="AR14" s="113"/>
      <c r="AS14" s="112"/>
      <c r="AU14" s="112"/>
      <c r="AV14" s="112"/>
      <c r="AW14" s="112"/>
      <c r="AX14" s="112"/>
      <c r="AY14" s="112"/>
      <c r="AZ14" s="113"/>
      <c r="BA14" s="112"/>
      <c r="BC14" s="112"/>
      <c r="BD14" s="112"/>
      <c r="BE14" s="112"/>
      <c r="BF14" s="112"/>
      <c r="BG14" s="112"/>
      <c r="BH14" s="113"/>
      <c r="BI14" s="112"/>
      <c r="BK14" s="112"/>
      <c r="BL14" s="112"/>
      <c r="BM14" s="112"/>
      <c r="BN14" s="112"/>
      <c r="BO14" s="112"/>
      <c r="BP14" s="113"/>
      <c r="BQ14" s="112"/>
      <c r="BS14" s="112"/>
      <c r="BT14" s="112"/>
      <c r="BU14" s="112"/>
      <c r="BV14" s="112"/>
      <c r="BW14" s="112"/>
      <c r="BX14" s="113"/>
      <c r="BY14" s="112"/>
      <c r="CA14" s="112"/>
      <c r="CB14" s="112"/>
      <c r="CC14" s="112"/>
      <c r="CD14" s="112"/>
      <c r="CE14" s="112"/>
    </row>
    <row r="15" spans="1:83" s="111" customFormat="1" ht="18" customHeight="1" x14ac:dyDescent="0.25">
      <c r="A15" s="114"/>
      <c r="B15" s="115" t="s">
        <v>153</v>
      </c>
      <c r="C15" s="109"/>
      <c r="D15" s="109"/>
      <c r="E15" s="110"/>
      <c r="G15" s="112">
        <v>2029000</v>
      </c>
      <c r="H15" s="1"/>
      <c r="I15" s="112">
        <v>5761533</v>
      </c>
      <c r="J15" s="1"/>
      <c r="K15" s="112">
        <v>202900</v>
      </c>
      <c r="L15" s="1"/>
      <c r="M15" s="112">
        <v>3444468</v>
      </c>
      <c r="N15" s="1"/>
      <c r="O15" s="112">
        <v>-334876</v>
      </c>
      <c r="P15" s="112"/>
      <c r="Q15" s="113">
        <v>-67979</v>
      </c>
      <c r="R15" s="1"/>
      <c r="S15" s="113">
        <v>0</v>
      </c>
      <c r="T15" s="86"/>
      <c r="U15" s="113">
        <v>-194894</v>
      </c>
      <c r="V15" s="86"/>
      <c r="W15" s="112">
        <v>-151170</v>
      </c>
      <c r="X15" s="1"/>
      <c r="Y15" s="112">
        <f>SUM(O15:W15)</f>
        <v>-748919</v>
      </c>
      <c r="Z15" s="1"/>
      <c r="AA15" s="112">
        <f>SUM(G15:M15,Y15)</f>
        <v>10688982</v>
      </c>
      <c r="AB15" s="1"/>
      <c r="AC15" s="112">
        <v>-75499</v>
      </c>
      <c r="AD15" s="1"/>
      <c r="AE15" s="112">
        <f t="shared" ref="AE15" si="0">SUM(AA15:AC15)</f>
        <v>10613483</v>
      </c>
      <c r="AF15" s="112"/>
      <c r="AG15" s="112"/>
      <c r="AH15" s="112"/>
      <c r="AI15" s="112"/>
      <c r="AJ15" s="113"/>
      <c r="AK15" s="112"/>
      <c r="AM15" s="112"/>
      <c r="AN15" s="112"/>
      <c r="AO15" s="112"/>
      <c r="AP15" s="112"/>
      <c r="AQ15" s="112"/>
      <c r="AR15" s="113"/>
      <c r="AS15" s="112"/>
      <c r="AU15" s="112"/>
      <c r="AV15" s="112"/>
      <c r="AW15" s="112"/>
      <c r="AX15" s="112"/>
      <c r="AY15" s="112"/>
      <c r="AZ15" s="113"/>
      <c r="BA15" s="112"/>
      <c r="BC15" s="112"/>
      <c r="BD15" s="112"/>
      <c r="BE15" s="112"/>
      <c r="BF15" s="112"/>
      <c r="BG15" s="112"/>
      <c r="BH15" s="113"/>
      <c r="BI15" s="112"/>
      <c r="BK15" s="112"/>
      <c r="BL15" s="112"/>
      <c r="BM15" s="112"/>
      <c r="BN15" s="112"/>
      <c r="BO15" s="112"/>
      <c r="BP15" s="113"/>
      <c r="BQ15" s="112"/>
      <c r="BS15" s="112"/>
      <c r="BT15" s="112"/>
      <c r="BU15" s="112"/>
      <c r="BV15" s="112"/>
      <c r="BW15" s="112"/>
      <c r="BX15" s="113"/>
      <c r="BY15" s="112"/>
      <c r="CA15" s="112"/>
      <c r="CB15" s="112"/>
      <c r="CC15" s="112"/>
      <c r="CD15" s="112"/>
      <c r="CE15" s="112"/>
    </row>
    <row r="16" spans="1:83" s="111" customFormat="1" ht="18" customHeight="1" x14ac:dyDescent="0.25">
      <c r="A16" s="109" t="s">
        <v>144</v>
      </c>
      <c r="B16" s="109"/>
      <c r="C16" s="109"/>
      <c r="D16" s="109"/>
      <c r="E16" s="110"/>
      <c r="G16" s="112"/>
      <c r="H16" s="1"/>
      <c r="I16" s="112"/>
      <c r="J16" s="1"/>
      <c r="K16" s="112"/>
      <c r="L16" s="1"/>
      <c r="M16" s="112"/>
      <c r="N16" s="1"/>
      <c r="O16" s="112"/>
      <c r="P16" s="112"/>
      <c r="Q16" s="113"/>
      <c r="R16" s="1"/>
      <c r="S16" s="113"/>
      <c r="T16" s="86"/>
      <c r="U16" s="113"/>
      <c r="V16" s="86"/>
      <c r="W16" s="112"/>
      <c r="X16" s="1"/>
      <c r="Y16" s="112"/>
      <c r="Z16" s="1"/>
      <c r="AA16" s="112"/>
      <c r="AB16" s="1"/>
      <c r="AC16" s="112"/>
      <c r="AD16" s="1"/>
      <c r="AE16" s="113"/>
      <c r="AF16" s="112"/>
      <c r="AG16" s="112"/>
      <c r="AH16" s="112"/>
      <c r="AI16" s="112"/>
      <c r="AJ16" s="113"/>
      <c r="AK16" s="112"/>
      <c r="AM16" s="112"/>
      <c r="AN16" s="112"/>
      <c r="AO16" s="112"/>
      <c r="AP16" s="112"/>
      <c r="AQ16" s="112"/>
      <c r="AR16" s="113"/>
      <c r="AS16" s="112"/>
      <c r="AU16" s="112"/>
      <c r="AV16" s="112"/>
      <c r="AW16" s="112"/>
      <c r="AX16" s="112"/>
      <c r="AY16" s="112"/>
      <c r="AZ16" s="113"/>
      <c r="BA16" s="112"/>
      <c r="BC16" s="112"/>
      <c r="BD16" s="112"/>
      <c r="BE16" s="112"/>
      <c r="BF16" s="112"/>
      <c r="BG16" s="112"/>
      <c r="BH16" s="113"/>
      <c r="BI16" s="112"/>
      <c r="BK16" s="112"/>
      <c r="BL16" s="112"/>
      <c r="BM16" s="112"/>
      <c r="BN16" s="112"/>
      <c r="BO16" s="112"/>
      <c r="BP16" s="113"/>
      <c r="BQ16" s="112"/>
      <c r="BS16" s="112"/>
      <c r="BT16" s="112"/>
      <c r="BU16" s="112"/>
      <c r="BV16" s="112"/>
      <c r="BW16" s="112"/>
      <c r="BX16" s="113"/>
      <c r="BY16" s="112"/>
      <c r="CA16" s="112"/>
      <c r="CB16" s="112"/>
      <c r="CC16" s="112"/>
      <c r="CD16" s="112"/>
      <c r="CE16" s="112"/>
    </row>
    <row r="17" spans="1:83" s="111" customFormat="1" ht="18" customHeight="1" x14ac:dyDescent="0.25">
      <c r="A17" s="109"/>
      <c r="B17" s="109" t="s">
        <v>143</v>
      </c>
      <c r="C17" s="109"/>
      <c r="D17" s="109"/>
      <c r="E17" s="116"/>
      <c r="G17" s="117">
        <v>0</v>
      </c>
      <c r="H17" s="1"/>
      <c r="I17" s="117">
        <v>0</v>
      </c>
      <c r="J17" s="1"/>
      <c r="K17" s="117">
        <v>0</v>
      </c>
      <c r="L17" s="1"/>
      <c r="M17" s="117">
        <v>-60523</v>
      </c>
      <c r="N17" s="1"/>
      <c r="O17" s="117">
        <v>0</v>
      </c>
      <c r="P17" s="1"/>
      <c r="Q17" s="118">
        <v>0</v>
      </c>
      <c r="R17" s="1"/>
      <c r="S17" s="118">
        <v>0</v>
      </c>
      <c r="T17" s="86"/>
      <c r="U17" s="118">
        <v>0</v>
      </c>
      <c r="V17" s="86"/>
      <c r="W17" s="117">
        <v>0</v>
      </c>
      <c r="X17" s="1"/>
      <c r="Y17" s="117">
        <f>SUM(O17:W17)</f>
        <v>0</v>
      </c>
      <c r="Z17" s="1"/>
      <c r="AA17" s="117">
        <f>SUM(G17:M17,Y17)</f>
        <v>-60523</v>
      </c>
      <c r="AB17" s="1"/>
      <c r="AC17" s="117">
        <v>-10045</v>
      </c>
      <c r="AD17" s="1"/>
      <c r="AE17" s="118">
        <f t="shared" ref="AE17" si="1">SUM(AA17:AC17)</f>
        <v>-70568</v>
      </c>
      <c r="AF17" s="112"/>
      <c r="AG17" s="112"/>
      <c r="AH17" s="112"/>
      <c r="AI17" s="112"/>
      <c r="AJ17" s="113"/>
      <c r="AK17" s="112"/>
      <c r="AM17" s="112"/>
      <c r="AN17" s="112"/>
      <c r="AO17" s="112"/>
      <c r="AP17" s="112"/>
      <c r="AQ17" s="112"/>
      <c r="AR17" s="113"/>
      <c r="AS17" s="112"/>
      <c r="AU17" s="112"/>
      <c r="AV17" s="112"/>
      <c r="AW17" s="112"/>
      <c r="AX17" s="112"/>
      <c r="AY17" s="112"/>
      <c r="AZ17" s="113"/>
      <c r="BA17" s="112"/>
      <c r="BC17" s="112"/>
      <c r="BD17" s="112"/>
      <c r="BE17" s="112"/>
      <c r="BF17" s="112"/>
      <c r="BG17" s="112"/>
      <c r="BH17" s="113"/>
      <c r="BI17" s="112"/>
      <c r="BK17" s="112"/>
      <c r="BL17" s="112"/>
      <c r="BM17" s="112"/>
      <c r="BN17" s="112"/>
      <c r="BO17" s="112"/>
      <c r="BP17" s="113"/>
      <c r="BQ17" s="112"/>
      <c r="BS17" s="112"/>
      <c r="BT17" s="112"/>
      <c r="BU17" s="112"/>
      <c r="BV17" s="112"/>
      <c r="BW17" s="112"/>
      <c r="BX17" s="113"/>
      <c r="BY17" s="112"/>
      <c r="CA17" s="112"/>
      <c r="CB17" s="112"/>
      <c r="CC17" s="112"/>
      <c r="CD17" s="112"/>
      <c r="CE17" s="112"/>
    </row>
    <row r="18" spans="1:83" s="111" customFormat="1" ht="18" customHeight="1" x14ac:dyDescent="0.25">
      <c r="A18" s="114" t="s">
        <v>168</v>
      </c>
      <c r="B18" s="114"/>
      <c r="C18" s="114"/>
      <c r="D18" s="114"/>
      <c r="E18" s="116"/>
      <c r="G18" s="112"/>
      <c r="H18" s="1"/>
      <c r="I18" s="112"/>
      <c r="J18" s="1"/>
      <c r="K18" s="112"/>
      <c r="L18" s="1"/>
      <c r="M18" s="112"/>
      <c r="N18" s="1"/>
      <c r="O18" s="112"/>
      <c r="P18" s="112"/>
      <c r="Q18" s="113"/>
      <c r="R18" s="1"/>
      <c r="S18" s="113"/>
      <c r="T18" s="86"/>
      <c r="U18" s="113"/>
      <c r="V18" s="86"/>
      <c r="W18" s="112"/>
      <c r="X18" s="1"/>
      <c r="Y18" s="112"/>
      <c r="Z18" s="1"/>
      <c r="AA18" s="112"/>
      <c r="AB18" s="1"/>
      <c r="AC18" s="112"/>
      <c r="AD18" s="1"/>
      <c r="AE18" s="113"/>
      <c r="AF18" s="112"/>
      <c r="AG18" s="112"/>
      <c r="AH18" s="112"/>
      <c r="AI18" s="112"/>
      <c r="AJ18" s="113"/>
      <c r="AK18" s="112"/>
      <c r="AM18" s="112"/>
      <c r="AN18" s="112"/>
      <c r="AO18" s="112"/>
      <c r="AP18" s="112"/>
      <c r="AQ18" s="112"/>
      <c r="AR18" s="113"/>
      <c r="AS18" s="112"/>
      <c r="AU18" s="112"/>
      <c r="AV18" s="112"/>
      <c r="AW18" s="112"/>
      <c r="AX18" s="112"/>
      <c r="AY18" s="112"/>
      <c r="AZ18" s="113"/>
      <c r="BA18" s="112"/>
      <c r="BC18" s="112"/>
      <c r="BD18" s="112"/>
      <c r="BE18" s="112"/>
      <c r="BF18" s="112"/>
      <c r="BG18" s="112"/>
      <c r="BH18" s="113"/>
      <c r="BI18" s="112"/>
      <c r="BK18" s="112"/>
      <c r="BL18" s="112"/>
      <c r="BM18" s="112"/>
      <c r="BN18" s="112"/>
      <c r="BO18" s="112"/>
      <c r="BP18" s="113"/>
      <c r="BQ18" s="112"/>
      <c r="BS18" s="112"/>
      <c r="BT18" s="112"/>
      <c r="BU18" s="112"/>
      <c r="BV18" s="112"/>
      <c r="BW18" s="112"/>
      <c r="BX18" s="113"/>
      <c r="BY18" s="112"/>
      <c r="CA18" s="112"/>
      <c r="CB18" s="112"/>
      <c r="CC18" s="112"/>
      <c r="CD18" s="112"/>
      <c r="CE18" s="112"/>
    </row>
    <row r="19" spans="1:83" s="111" customFormat="1" ht="18" customHeight="1" x14ac:dyDescent="0.25">
      <c r="A19" s="114"/>
      <c r="B19" s="115" t="s">
        <v>169</v>
      </c>
      <c r="C19" s="114"/>
      <c r="D19" s="114"/>
      <c r="E19" s="110"/>
      <c r="G19" s="112">
        <f t="shared" ref="G19:O19" si="2">SUM(G15:G17)</f>
        <v>2029000</v>
      </c>
      <c r="H19" s="1"/>
      <c r="I19" s="112">
        <f t="shared" si="2"/>
        <v>5761533</v>
      </c>
      <c r="J19" s="1"/>
      <c r="K19" s="112">
        <f t="shared" si="2"/>
        <v>202900</v>
      </c>
      <c r="L19" s="1"/>
      <c r="M19" s="112">
        <f t="shared" si="2"/>
        <v>3383945</v>
      </c>
      <c r="N19" s="1"/>
      <c r="O19" s="112">
        <f t="shared" si="2"/>
        <v>-334876</v>
      </c>
      <c r="P19" s="112"/>
      <c r="Q19" s="113">
        <f t="shared" ref="Q19" si="3">SUM(Q15:Q17)</f>
        <v>-67979</v>
      </c>
      <c r="R19" s="1"/>
      <c r="S19" s="113">
        <v>0</v>
      </c>
      <c r="T19" s="86"/>
      <c r="U19" s="113">
        <f>U15</f>
        <v>-194894</v>
      </c>
      <c r="V19" s="86"/>
      <c r="W19" s="112">
        <f>SUM(W15:W17)</f>
        <v>-151170</v>
      </c>
      <c r="X19" s="1"/>
      <c r="Y19" s="112">
        <f>SUM(Y15:Y17)</f>
        <v>-748919</v>
      </c>
      <c r="Z19" s="1"/>
      <c r="AA19" s="112">
        <f>SUM(AA15:AA17)</f>
        <v>10628459</v>
      </c>
      <c r="AB19" s="1"/>
      <c r="AC19" s="112">
        <f>SUM(AC15:AC17)</f>
        <v>-85544</v>
      </c>
      <c r="AD19" s="1"/>
      <c r="AE19" s="113">
        <f>SUM(AE15:AE17)</f>
        <v>10542915</v>
      </c>
      <c r="AF19" s="112"/>
      <c r="AG19" s="112"/>
      <c r="AH19" s="112"/>
      <c r="AI19" s="112"/>
      <c r="AJ19" s="113"/>
      <c r="AK19" s="112"/>
      <c r="AM19" s="112"/>
      <c r="AN19" s="112"/>
      <c r="AO19" s="112"/>
      <c r="AP19" s="112"/>
      <c r="AQ19" s="112"/>
      <c r="AR19" s="113"/>
      <c r="AS19" s="112"/>
      <c r="AU19" s="112"/>
      <c r="AV19" s="112"/>
      <c r="AW19" s="112"/>
      <c r="AX19" s="112"/>
      <c r="AY19" s="112"/>
      <c r="AZ19" s="113"/>
      <c r="BA19" s="112"/>
      <c r="BC19" s="112"/>
      <c r="BD19" s="112"/>
      <c r="BE19" s="112"/>
      <c r="BF19" s="112"/>
      <c r="BG19" s="112"/>
      <c r="BH19" s="113"/>
      <c r="BI19" s="112"/>
      <c r="BK19" s="112"/>
      <c r="BL19" s="112"/>
      <c r="BM19" s="112"/>
      <c r="BN19" s="112"/>
      <c r="BO19" s="112"/>
      <c r="BP19" s="113"/>
      <c r="BQ19" s="112"/>
      <c r="BS19" s="112"/>
      <c r="BT19" s="112"/>
      <c r="BU19" s="112"/>
      <c r="BV19" s="112"/>
      <c r="BW19" s="112"/>
      <c r="BX19" s="113"/>
      <c r="BY19" s="112"/>
      <c r="CA19" s="112"/>
      <c r="CB19" s="112"/>
      <c r="CC19" s="112"/>
      <c r="CD19" s="112"/>
      <c r="CE19" s="112"/>
    </row>
    <row r="20" spans="1:83" s="111" customFormat="1" ht="6" customHeight="1" x14ac:dyDescent="0.25">
      <c r="A20" s="109"/>
      <c r="B20" s="109"/>
      <c r="C20" s="109"/>
      <c r="D20" s="109"/>
      <c r="E20" s="110"/>
      <c r="G20" s="112"/>
      <c r="H20" s="1"/>
      <c r="I20" s="112"/>
      <c r="J20" s="1"/>
      <c r="K20" s="112"/>
      <c r="L20" s="1"/>
      <c r="M20" s="112"/>
      <c r="N20" s="1"/>
      <c r="O20" s="112"/>
      <c r="P20" s="112"/>
      <c r="Q20" s="113"/>
      <c r="R20" s="1"/>
      <c r="S20" s="113"/>
      <c r="T20" s="86"/>
      <c r="U20" s="113"/>
      <c r="V20" s="86"/>
      <c r="W20" s="112"/>
      <c r="X20" s="1"/>
      <c r="Y20" s="112"/>
      <c r="Z20" s="1"/>
      <c r="AA20" s="112"/>
      <c r="AB20" s="1"/>
      <c r="AC20" s="112"/>
      <c r="AD20" s="1"/>
      <c r="AE20" s="113"/>
      <c r="AF20" s="112"/>
      <c r="AG20" s="112"/>
      <c r="AH20" s="112"/>
      <c r="AI20" s="112"/>
      <c r="AJ20" s="113"/>
      <c r="AK20" s="112"/>
      <c r="AM20" s="112"/>
      <c r="AN20" s="112"/>
      <c r="AO20" s="112"/>
      <c r="AP20" s="112"/>
      <c r="AQ20" s="112"/>
      <c r="AR20" s="113"/>
      <c r="AS20" s="112"/>
      <c r="AU20" s="112"/>
      <c r="AV20" s="112"/>
      <c r="AW20" s="112"/>
      <c r="AX20" s="112"/>
      <c r="AY20" s="112"/>
      <c r="AZ20" s="113"/>
      <c r="BA20" s="112"/>
      <c r="BC20" s="112"/>
      <c r="BD20" s="112"/>
      <c r="BE20" s="112"/>
      <c r="BF20" s="112"/>
      <c r="BG20" s="112"/>
      <c r="BH20" s="113"/>
      <c r="BI20" s="112"/>
      <c r="BK20" s="112"/>
      <c r="BL20" s="112"/>
      <c r="BM20" s="112"/>
      <c r="BN20" s="112"/>
      <c r="BO20" s="112"/>
      <c r="BP20" s="113"/>
      <c r="BQ20" s="112"/>
      <c r="BS20" s="112"/>
      <c r="BT20" s="112"/>
      <c r="BU20" s="112"/>
      <c r="BV20" s="112"/>
      <c r="BW20" s="112"/>
      <c r="BX20" s="113"/>
      <c r="BY20" s="112"/>
      <c r="CA20" s="112"/>
      <c r="CB20" s="112"/>
      <c r="CC20" s="112"/>
      <c r="CD20" s="112"/>
      <c r="CE20" s="112"/>
    </row>
    <row r="21" spans="1:83" s="111" customFormat="1" ht="18" customHeight="1" x14ac:dyDescent="0.25">
      <c r="A21" s="114" t="s">
        <v>89</v>
      </c>
      <c r="B21" s="114"/>
      <c r="C21" s="114"/>
      <c r="D21" s="114"/>
      <c r="E21" s="110"/>
      <c r="G21" s="112"/>
      <c r="H21" s="1"/>
      <c r="I21" s="112"/>
      <c r="J21" s="1"/>
      <c r="K21" s="112"/>
      <c r="L21" s="1"/>
      <c r="M21" s="112"/>
      <c r="N21" s="1"/>
      <c r="O21" s="112"/>
      <c r="P21" s="112"/>
      <c r="Q21" s="113"/>
      <c r="R21" s="1"/>
      <c r="S21" s="113"/>
      <c r="T21" s="86"/>
      <c r="U21" s="113"/>
      <c r="V21" s="86"/>
      <c r="W21" s="112"/>
      <c r="X21" s="1"/>
      <c r="Y21" s="112"/>
      <c r="Z21" s="1"/>
      <c r="AA21" s="112"/>
      <c r="AB21" s="1"/>
      <c r="AC21" s="112"/>
      <c r="AD21" s="1"/>
      <c r="AE21" s="113"/>
      <c r="AF21" s="112"/>
      <c r="AG21" s="112"/>
      <c r="AH21" s="112"/>
      <c r="AI21" s="112"/>
      <c r="AJ21" s="113"/>
      <c r="AK21" s="112"/>
      <c r="AM21" s="112"/>
      <c r="AN21" s="112"/>
      <c r="AO21" s="112"/>
      <c r="AP21" s="112"/>
      <c r="AQ21" s="112"/>
      <c r="AR21" s="113"/>
      <c r="AS21" s="112"/>
      <c r="AU21" s="112"/>
      <c r="AV21" s="112"/>
      <c r="AW21" s="112"/>
      <c r="AX21" s="112"/>
      <c r="AY21" s="112"/>
      <c r="AZ21" s="113"/>
      <c r="BA21" s="112"/>
      <c r="BC21" s="112"/>
      <c r="BD21" s="112"/>
      <c r="BE21" s="112"/>
      <c r="BF21" s="112"/>
      <c r="BG21" s="112"/>
      <c r="BH21" s="113"/>
      <c r="BI21" s="112"/>
      <c r="BK21" s="112"/>
      <c r="BL21" s="112"/>
      <c r="BM21" s="112"/>
      <c r="BN21" s="112"/>
      <c r="BO21" s="112"/>
      <c r="BP21" s="113"/>
      <c r="BQ21" s="112"/>
      <c r="BS21" s="112"/>
      <c r="BT21" s="112"/>
      <c r="BU21" s="112"/>
      <c r="BV21" s="112"/>
      <c r="BW21" s="112"/>
      <c r="BX21" s="113"/>
      <c r="BY21" s="112"/>
      <c r="CA21" s="112"/>
      <c r="CB21" s="112"/>
      <c r="CC21" s="112"/>
      <c r="CD21" s="112"/>
      <c r="CE21" s="112"/>
    </row>
    <row r="22" spans="1:83" s="109" customFormat="1" ht="18" customHeight="1" x14ac:dyDescent="0.25">
      <c r="A22" s="109" t="s">
        <v>147</v>
      </c>
      <c r="G22" s="112"/>
      <c r="H22" s="1"/>
      <c r="I22" s="112"/>
      <c r="J22" s="1"/>
      <c r="K22" s="112"/>
      <c r="L22" s="1"/>
      <c r="M22" s="112"/>
      <c r="N22" s="1"/>
      <c r="O22" s="112"/>
      <c r="P22" s="112"/>
      <c r="Q22" s="113"/>
      <c r="R22" s="1"/>
      <c r="S22" s="113"/>
      <c r="T22" s="86"/>
      <c r="U22" s="113"/>
      <c r="V22" s="86"/>
      <c r="W22" s="112"/>
      <c r="X22" s="1"/>
      <c r="Y22" s="112"/>
      <c r="Z22" s="1"/>
      <c r="AA22" s="112"/>
      <c r="AB22" s="1"/>
      <c r="AC22" s="112"/>
      <c r="AD22" s="1"/>
      <c r="AE22" s="113"/>
    </row>
    <row r="23" spans="1:83" s="111" customFormat="1" ht="18" customHeight="1" x14ac:dyDescent="0.25">
      <c r="B23" s="109" t="s">
        <v>108</v>
      </c>
      <c r="C23" s="109"/>
      <c r="D23" s="109"/>
      <c r="E23" s="110"/>
      <c r="G23" s="112">
        <v>0</v>
      </c>
      <c r="H23" s="1"/>
      <c r="I23" s="112">
        <v>0</v>
      </c>
      <c r="J23" s="1"/>
      <c r="K23" s="112">
        <v>0</v>
      </c>
      <c r="L23" s="1"/>
      <c r="M23" s="112">
        <v>0</v>
      </c>
      <c r="N23" s="1"/>
      <c r="O23" s="112">
        <v>0</v>
      </c>
      <c r="P23" s="112"/>
      <c r="Q23" s="112">
        <v>0</v>
      </c>
      <c r="R23" s="1"/>
      <c r="S23" s="112">
        <v>0</v>
      </c>
      <c r="T23" s="86"/>
      <c r="U23" s="113">
        <v>0</v>
      </c>
      <c r="V23" s="86"/>
      <c r="W23" s="112">
        <v>-109372</v>
      </c>
      <c r="X23" s="1"/>
      <c r="Y23" s="112">
        <f>SUM(O23:W23)</f>
        <v>-109372</v>
      </c>
      <c r="Z23" s="1"/>
      <c r="AA23" s="112">
        <f>SUM(G23:M23,Y23)</f>
        <v>-109372</v>
      </c>
      <c r="AB23" s="1"/>
      <c r="AC23" s="112">
        <v>82415</v>
      </c>
      <c r="AD23" s="1"/>
      <c r="AE23" s="112">
        <f>SUM(AA23:AC23)</f>
        <v>-26957</v>
      </c>
      <c r="AF23" s="112"/>
      <c r="AG23" s="112"/>
      <c r="AH23" s="112"/>
      <c r="AI23" s="112"/>
      <c r="AJ23" s="113"/>
      <c r="AK23" s="112"/>
      <c r="AM23" s="112"/>
      <c r="AN23" s="112"/>
      <c r="AO23" s="112"/>
      <c r="AP23" s="112"/>
      <c r="AQ23" s="112"/>
      <c r="AR23" s="113"/>
      <c r="AS23" s="112"/>
      <c r="AU23" s="112"/>
      <c r="AV23" s="112"/>
      <c r="AW23" s="112"/>
      <c r="AX23" s="112"/>
      <c r="AY23" s="112"/>
      <c r="AZ23" s="113"/>
      <c r="BA23" s="112"/>
      <c r="BC23" s="112"/>
      <c r="BD23" s="112"/>
      <c r="BE23" s="112"/>
      <c r="BF23" s="112"/>
      <c r="BG23" s="112"/>
      <c r="BH23" s="113"/>
      <c r="BI23" s="112"/>
      <c r="BK23" s="112"/>
      <c r="BL23" s="112"/>
      <c r="BM23" s="112"/>
      <c r="BN23" s="112"/>
      <c r="BO23" s="112"/>
      <c r="BP23" s="113"/>
      <c r="BQ23" s="112"/>
      <c r="BS23" s="112"/>
      <c r="BT23" s="112"/>
      <c r="BU23" s="112"/>
      <c r="BV23" s="112"/>
      <c r="BW23" s="112"/>
      <c r="BX23" s="113"/>
      <c r="BY23" s="112"/>
      <c r="CA23" s="112"/>
      <c r="CB23" s="112"/>
      <c r="CC23" s="112"/>
      <c r="CD23" s="112"/>
      <c r="CE23" s="112"/>
    </row>
    <row r="24" spans="1:83" s="111" customFormat="1" ht="18" customHeight="1" x14ac:dyDescent="0.25">
      <c r="A24" s="142" t="s">
        <v>160</v>
      </c>
      <c r="B24" s="109"/>
      <c r="C24" s="109"/>
      <c r="D24" s="109"/>
      <c r="E24" s="110"/>
      <c r="G24" s="112">
        <v>0</v>
      </c>
      <c r="H24" s="1"/>
      <c r="I24" s="112">
        <v>0</v>
      </c>
      <c r="J24" s="1"/>
      <c r="K24" s="112">
        <v>0</v>
      </c>
      <c r="L24" s="1"/>
      <c r="M24" s="112">
        <v>-7912</v>
      </c>
      <c r="N24" s="1"/>
      <c r="O24" s="112">
        <v>0</v>
      </c>
      <c r="P24" s="112"/>
      <c r="Q24" s="112">
        <v>7912</v>
      </c>
      <c r="R24" s="1"/>
      <c r="S24" s="112">
        <v>0</v>
      </c>
      <c r="T24" s="86"/>
      <c r="U24" s="113">
        <v>0</v>
      </c>
      <c r="V24" s="86"/>
      <c r="W24" s="112">
        <v>0</v>
      </c>
      <c r="X24" s="1"/>
      <c r="Y24" s="112">
        <f>SUM(O24:W24)</f>
        <v>7912</v>
      </c>
      <c r="Z24" s="1"/>
      <c r="AA24" s="112">
        <f>SUM(G24:M24,Y24)</f>
        <v>0</v>
      </c>
      <c r="AB24" s="1"/>
      <c r="AC24" s="112">
        <v>0</v>
      </c>
      <c r="AD24" s="1"/>
      <c r="AE24" s="112">
        <f t="shared" ref="AE24:AE26" si="4">SUM(AA24:AC24)</f>
        <v>0</v>
      </c>
      <c r="AF24" s="112"/>
      <c r="AG24" s="112"/>
      <c r="AH24" s="112"/>
      <c r="AI24" s="112"/>
      <c r="AJ24" s="113"/>
      <c r="AK24" s="112"/>
      <c r="AM24" s="112"/>
      <c r="AN24" s="112"/>
      <c r="AO24" s="112"/>
      <c r="AP24" s="112"/>
      <c r="AQ24" s="112"/>
      <c r="AR24" s="113"/>
      <c r="AS24" s="112"/>
      <c r="AU24" s="112"/>
      <c r="AV24" s="112"/>
      <c r="AW24" s="112"/>
      <c r="AX24" s="112"/>
      <c r="AY24" s="112"/>
      <c r="AZ24" s="113"/>
      <c r="BA24" s="112"/>
      <c r="BC24" s="112"/>
      <c r="BD24" s="112"/>
      <c r="BE24" s="112"/>
      <c r="BF24" s="112"/>
      <c r="BG24" s="112"/>
      <c r="BH24" s="113"/>
      <c r="BI24" s="112"/>
      <c r="BK24" s="112"/>
      <c r="BL24" s="112"/>
      <c r="BM24" s="112"/>
      <c r="BN24" s="112"/>
      <c r="BO24" s="112"/>
      <c r="BP24" s="113"/>
      <c r="BQ24" s="112"/>
      <c r="BS24" s="112"/>
      <c r="BT24" s="112"/>
      <c r="BU24" s="112"/>
      <c r="BV24" s="112"/>
      <c r="BW24" s="112"/>
      <c r="BX24" s="113"/>
      <c r="BY24" s="112"/>
      <c r="CA24" s="112"/>
      <c r="CB24" s="112"/>
      <c r="CC24" s="112"/>
      <c r="CD24" s="112"/>
      <c r="CE24" s="112"/>
    </row>
    <row r="25" spans="1:83" s="111" customFormat="1" ht="18" customHeight="1" x14ac:dyDescent="0.25">
      <c r="A25" s="122" t="s">
        <v>107</v>
      </c>
      <c r="B25" s="109"/>
      <c r="C25" s="109"/>
      <c r="D25" s="109"/>
      <c r="E25" s="110">
        <v>13</v>
      </c>
      <c r="G25" s="112">
        <v>0</v>
      </c>
      <c r="H25" s="1"/>
      <c r="I25" s="112">
        <v>0</v>
      </c>
      <c r="J25" s="1"/>
      <c r="K25" s="112">
        <v>0</v>
      </c>
      <c r="L25" s="1"/>
      <c r="M25" s="112">
        <v>-1095659</v>
      </c>
      <c r="N25" s="1"/>
      <c r="O25" s="112">
        <v>0</v>
      </c>
      <c r="P25" s="112"/>
      <c r="Q25" s="112">
        <v>0</v>
      </c>
      <c r="R25" s="1"/>
      <c r="S25" s="112">
        <v>0</v>
      </c>
      <c r="T25" s="86"/>
      <c r="U25" s="113">
        <v>0</v>
      </c>
      <c r="V25" s="86"/>
      <c r="W25" s="112">
        <v>0</v>
      </c>
      <c r="X25" s="1"/>
      <c r="Y25" s="112">
        <f>SUM(O25:W25)</f>
        <v>0</v>
      </c>
      <c r="Z25" s="1"/>
      <c r="AA25" s="112">
        <f>SUM(G25:M25,Y25)</f>
        <v>-1095659</v>
      </c>
      <c r="AB25" s="1"/>
      <c r="AC25" s="112">
        <v>0</v>
      </c>
      <c r="AD25" s="1"/>
      <c r="AE25" s="112">
        <f t="shared" si="4"/>
        <v>-1095659</v>
      </c>
      <c r="AF25" s="112"/>
      <c r="AG25" s="112"/>
      <c r="AH25" s="112"/>
      <c r="AI25" s="112"/>
      <c r="AJ25" s="113"/>
      <c r="AK25" s="112"/>
      <c r="AM25" s="112"/>
      <c r="AN25" s="112"/>
      <c r="AO25" s="112"/>
      <c r="AP25" s="112"/>
      <c r="AQ25" s="112"/>
      <c r="AR25" s="113"/>
      <c r="AS25" s="112"/>
      <c r="AU25" s="112"/>
      <c r="AV25" s="112"/>
      <c r="AW25" s="112"/>
      <c r="AX25" s="112"/>
      <c r="AY25" s="112"/>
      <c r="AZ25" s="113"/>
      <c r="BA25" s="112"/>
      <c r="BC25" s="112"/>
      <c r="BD25" s="112"/>
      <c r="BE25" s="112"/>
      <c r="BF25" s="112"/>
      <c r="BG25" s="112"/>
      <c r="BH25" s="113"/>
      <c r="BI25" s="112"/>
      <c r="BK25" s="112"/>
      <c r="BL25" s="112"/>
      <c r="BM25" s="112"/>
      <c r="BN25" s="112"/>
      <c r="BO25" s="112"/>
      <c r="BP25" s="113"/>
      <c r="BQ25" s="112"/>
      <c r="BS25" s="112"/>
      <c r="BT25" s="112"/>
      <c r="BU25" s="112"/>
      <c r="BV25" s="112"/>
      <c r="BW25" s="112"/>
      <c r="BX25" s="113"/>
      <c r="BY25" s="112"/>
      <c r="CA25" s="112"/>
      <c r="CB25" s="112"/>
      <c r="CC25" s="112"/>
      <c r="CD25" s="112"/>
      <c r="CE25" s="112"/>
    </row>
    <row r="26" spans="1:83" s="111" customFormat="1" ht="18" customHeight="1" x14ac:dyDescent="0.25">
      <c r="A26" s="109" t="s">
        <v>118</v>
      </c>
      <c r="B26" s="109"/>
      <c r="C26" s="109"/>
      <c r="D26" s="109"/>
      <c r="E26" s="110"/>
      <c r="G26" s="117">
        <v>0</v>
      </c>
      <c r="H26" s="1"/>
      <c r="I26" s="117">
        <v>0</v>
      </c>
      <c r="J26" s="1"/>
      <c r="K26" s="117">
        <v>0</v>
      </c>
      <c r="L26" s="1"/>
      <c r="M26" s="117">
        <v>1538165</v>
      </c>
      <c r="N26" s="1"/>
      <c r="O26" s="117">
        <v>88548</v>
      </c>
      <c r="P26" s="1"/>
      <c r="Q26" s="117">
        <v>-11951</v>
      </c>
      <c r="R26" s="1"/>
      <c r="S26" s="117">
        <v>0</v>
      </c>
      <c r="T26" s="86"/>
      <c r="U26" s="118">
        <v>0</v>
      </c>
      <c r="V26" s="86"/>
      <c r="W26" s="117">
        <v>0</v>
      </c>
      <c r="X26" s="1"/>
      <c r="Y26" s="117">
        <f>SUM(O26:W26)</f>
        <v>76597</v>
      </c>
      <c r="Z26" s="1"/>
      <c r="AA26" s="117">
        <f>SUM(G26:M26,Y26)</f>
        <v>1614762</v>
      </c>
      <c r="AB26" s="1"/>
      <c r="AC26" s="117">
        <v>803</v>
      </c>
      <c r="AD26" s="1"/>
      <c r="AE26" s="117">
        <f t="shared" si="4"/>
        <v>1615565</v>
      </c>
      <c r="AF26" s="112"/>
      <c r="AG26" s="112"/>
      <c r="AH26" s="112"/>
      <c r="AI26" s="112"/>
      <c r="AJ26" s="113"/>
      <c r="AK26" s="112"/>
      <c r="AM26" s="112"/>
      <c r="AN26" s="112"/>
      <c r="AO26" s="112"/>
      <c r="AP26" s="112"/>
      <c r="AQ26" s="112"/>
      <c r="AR26" s="113"/>
      <c r="AS26" s="112"/>
      <c r="AU26" s="112"/>
      <c r="AV26" s="112"/>
      <c r="AW26" s="112"/>
      <c r="AX26" s="112"/>
      <c r="AY26" s="112"/>
      <c r="AZ26" s="113"/>
      <c r="BA26" s="112"/>
      <c r="BC26" s="112"/>
      <c r="BD26" s="112"/>
      <c r="BE26" s="112"/>
      <c r="BF26" s="112"/>
      <c r="BG26" s="112"/>
      <c r="BH26" s="113"/>
      <c r="BI26" s="112"/>
      <c r="BK26" s="112"/>
      <c r="BL26" s="112"/>
      <c r="BM26" s="112"/>
      <c r="BN26" s="112"/>
      <c r="BO26" s="112"/>
      <c r="BP26" s="113"/>
      <c r="BQ26" s="112"/>
      <c r="BS26" s="112"/>
      <c r="BT26" s="112"/>
      <c r="BU26" s="112"/>
      <c r="BV26" s="112"/>
      <c r="BW26" s="112"/>
      <c r="BX26" s="113"/>
      <c r="BY26" s="112"/>
      <c r="CA26" s="112"/>
      <c r="CB26" s="112"/>
      <c r="CC26" s="112"/>
      <c r="CD26" s="112"/>
      <c r="CE26" s="112"/>
    </row>
    <row r="27" spans="1:83" s="111" customFormat="1" ht="6" customHeight="1" x14ac:dyDescent="0.25">
      <c r="A27" s="109"/>
      <c r="B27" s="109"/>
      <c r="C27" s="109"/>
      <c r="D27" s="109"/>
      <c r="E27" s="11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86"/>
      <c r="U27" s="86"/>
      <c r="V27" s="86"/>
      <c r="W27" s="1"/>
      <c r="X27" s="1"/>
      <c r="Y27" s="1"/>
      <c r="Z27" s="1"/>
      <c r="AA27" s="1"/>
      <c r="AB27" s="1"/>
      <c r="AC27" s="1"/>
      <c r="AD27" s="1"/>
      <c r="AE27" s="1"/>
      <c r="AF27" s="112"/>
      <c r="AG27" s="112"/>
      <c r="AH27" s="112"/>
      <c r="AI27" s="112"/>
      <c r="AJ27" s="113"/>
      <c r="AK27" s="112"/>
      <c r="AM27" s="112"/>
      <c r="AN27" s="112"/>
      <c r="AO27" s="112"/>
      <c r="AP27" s="112"/>
      <c r="AQ27" s="112"/>
      <c r="AR27" s="113"/>
      <c r="AS27" s="112"/>
      <c r="AU27" s="112"/>
      <c r="AV27" s="112"/>
      <c r="AW27" s="112"/>
      <c r="AX27" s="112"/>
      <c r="AY27" s="112"/>
      <c r="AZ27" s="113"/>
      <c r="BA27" s="112"/>
      <c r="BC27" s="112"/>
      <c r="BD27" s="112"/>
      <c r="BE27" s="112"/>
      <c r="BF27" s="112"/>
      <c r="BG27" s="112"/>
      <c r="BH27" s="113"/>
      <c r="BI27" s="112"/>
      <c r="BK27" s="112"/>
      <c r="BL27" s="112"/>
      <c r="BM27" s="112"/>
      <c r="BN27" s="112"/>
      <c r="BO27" s="112"/>
      <c r="BP27" s="113"/>
      <c r="BQ27" s="112"/>
      <c r="BS27" s="112"/>
      <c r="BT27" s="112"/>
      <c r="BU27" s="112"/>
      <c r="BV27" s="112"/>
      <c r="BW27" s="112"/>
      <c r="BX27" s="113"/>
      <c r="BY27" s="112"/>
      <c r="CA27" s="112"/>
      <c r="CB27" s="112"/>
      <c r="CC27" s="112"/>
      <c r="CD27" s="112"/>
      <c r="CE27" s="112"/>
    </row>
    <row r="28" spans="1:83" s="111" customFormat="1" ht="18" customHeight="1" thickBot="1" x14ac:dyDescent="0.3">
      <c r="A28" s="119" t="s">
        <v>236</v>
      </c>
      <c r="B28" s="109"/>
      <c r="C28" s="109"/>
      <c r="D28" s="109"/>
      <c r="E28" s="110"/>
      <c r="G28" s="123">
        <f t="shared" ref="G28:AE28" si="5">SUM(G19:G26)</f>
        <v>2029000</v>
      </c>
      <c r="H28" s="1"/>
      <c r="I28" s="123">
        <f t="shared" si="5"/>
        <v>5761533</v>
      </c>
      <c r="J28" s="1"/>
      <c r="K28" s="123">
        <f t="shared" si="5"/>
        <v>202900</v>
      </c>
      <c r="L28" s="1"/>
      <c r="M28" s="123">
        <f t="shared" si="5"/>
        <v>3818539</v>
      </c>
      <c r="N28" s="1"/>
      <c r="O28" s="123">
        <f t="shared" si="5"/>
        <v>-246328</v>
      </c>
      <c r="P28" s="1"/>
      <c r="Q28" s="123">
        <f t="shared" ref="Q28" si="6">SUM(Q19:Q26)</f>
        <v>-72018</v>
      </c>
      <c r="R28" s="1"/>
      <c r="S28" s="123">
        <f t="shared" si="5"/>
        <v>0</v>
      </c>
      <c r="T28" s="1"/>
      <c r="U28" s="123">
        <f t="shared" si="5"/>
        <v>-194894</v>
      </c>
      <c r="V28" s="1"/>
      <c r="W28" s="123">
        <f t="shared" si="5"/>
        <v>-260542</v>
      </c>
      <c r="X28" s="1"/>
      <c r="Y28" s="123">
        <f t="shared" si="5"/>
        <v>-773782</v>
      </c>
      <c r="Z28" s="1"/>
      <c r="AA28" s="123">
        <f t="shared" si="5"/>
        <v>11038190</v>
      </c>
      <c r="AB28" s="1"/>
      <c r="AC28" s="123">
        <f t="shared" si="5"/>
        <v>-2326</v>
      </c>
      <c r="AD28" s="1"/>
      <c r="AE28" s="123">
        <f t="shared" si="5"/>
        <v>11035864</v>
      </c>
      <c r="AF28" s="112"/>
      <c r="AG28" s="112"/>
      <c r="AH28" s="112"/>
      <c r="AI28" s="112"/>
      <c r="AJ28" s="113"/>
      <c r="AK28" s="112"/>
      <c r="AM28" s="112"/>
      <c r="AN28" s="112"/>
      <c r="AO28" s="112"/>
      <c r="AP28" s="112"/>
      <c r="AQ28" s="112"/>
      <c r="AR28" s="113"/>
      <c r="AS28" s="112"/>
      <c r="AU28" s="112"/>
      <c r="AV28" s="112"/>
      <c r="AW28" s="112"/>
      <c r="AX28" s="112"/>
      <c r="AY28" s="112"/>
      <c r="AZ28" s="113"/>
      <c r="BA28" s="112"/>
      <c r="BC28" s="112"/>
      <c r="BD28" s="112"/>
      <c r="BE28" s="112"/>
      <c r="BF28" s="112"/>
      <c r="BG28" s="112"/>
      <c r="BH28" s="113"/>
      <c r="BI28" s="112"/>
      <c r="BK28" s="112"/>
      <c r="BL28" s="112"/>
      <c r="BM28" s="112"/>
      <c r="BN28" s="112"/>
      <c r="BO28" s="112"/>
      <c r="BP28" s="113"/>
      <c r="BQ28" s="112"/>
      <c r="BS28" s="112"/>
      <c r="BT28" s="112"/>
      <c r="BU28" s="112"/>
      <c r="BV28" s="112"/>
      <c r="BW28" s="112"/>
      <c r="BX28" s="113"/>
      <c r="BY28" s="112"/>
      <c r="CA28" s="112"/>
      <c r="CB28" s="112"/>
      <c r="CC28" s="112"/>
      <c r="CD28" s="112"/>
      <c r="CE28" s="112"/>
    </row>
    <row r="29" spans="1:83" s="111" customFormat="1" ht="18" customHeight="1" thickTop="1" x14ac:dyDescent="0.25">
      <c r="A29" s="119"/>
      <c r="B29" s="109"/>
      <c r="C29" s="109"/>
      <c r="D29" s="109"/>
      <c r="E29" s="11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12"/>
      <c r="AG29" s="112"/>
      <c r="AH29" s="112"/>
      <c r="AI29" s="112"/>
      <c r="AJ29" s="113"/>
      <c r="AK29" s="112"/>
      <c r="AM29" s="112"/>
      <c r="AN29" s="112"/>
      <c r="AO29" s="112"/>
      <c r="AP29" s="112"/>
      <c r="AQ29" s="112"/>
      <c r="AR29" s="113"/>
      <c r="AS29" s="112"/>
      <c r="AU29" s="112"/>
      <c r="AV29" s="112"/>
      <c r="AW29" s="112"/>
      <c r="AX29" s="112"/>
      <c r="AY29" s="112"/>
      <c r="AZ29" s="113"/>
      <c r="BA29" s="112"/>
      <c r="BC29" s="112"/>
      <c r="BD29" s="112"/>
      <c r="BE29" s="112"/>
      <c r="BF29" s="112"/>
      <c r="BG29" s="112"/>
      <c r="BH29" s="113"/>
      <c r="BI29" s="112"/>
      <c r="BK29" s="112"/>
      <c r="BL29" s="112"/>
      <c r="BM29" s="112"/>
      <c r="BN29" s="112"/>
      <c r="BO29" s="112"/>
      <c r="BP29" s="113"/>
      <c r="BQ29" s="112"/>
      <c r="BS29" s="112"/>
      <c r="BT29" s="112"/>
      <c r="BU29" s="112"/>
      <c r="BV29" s="112"/>
      <c r="BW29" s="112"/>
      <c r="BX29" s="113"/>
      <c r="BY29" s="112"/>
      <c r="CA29" s="112"/>
      <c r="CB29" s="112"/>
      <c r="CC29" s="112"/>
      <c r="CD29" s="112"/>
      <c r="CE29" s="112"/>
    </row>
    <row r="30" spans="1:83" s="64" customFormat="1" ht="18" customHeight="1" x14ac:dyDescent="0.25">
      <c r="A30" s="68" t="s">
        <v>183</v>
      </c>
      <c r="B30" s="68"/>
      <c r="C30" s="62"/>
      <c r="D30" s="62"/>
      <c r="E30" s="63"/>
      <c r="G30" s="87">
        <v>2029000</v>
      </c>
      <c r="H30" s="1"/>
      <c r="I30" s="87">
        <v>5761533</v>
      </c>
      <c r="J30" s="1"/>
      <c r="K30" s="87">
        <v>202900</v>
      </c>
      <c r="L30" s="1"/>
      <c r="M30" s="87">
        <v>4311538</v>
      </c>
      <c r="N30" s="1"/>
      <c r="O30" s="87">
        <v>-364004</v>
      </c>
      <c r="P30" s="112"/>
      <c r="Q30" s="87">
        <v>-71416</v>
      </c>
      <c r="R30" s="1"/>
      <c r="S30" s="88">
        <v>0</v>
      </c>
      <c r="T30" s="86"/>
      <c r="U30" s="88">
        <v>-194894</v>
      </c>
      <c r="V30" s="86"/>
      <c r="W30" s="87">
        <v>-260542</v>
      </c>
      <c r="X30" s="1"/>
      <c r="Y30" s="87">
        <f>SUM(O30:W30)</f>
        <v>-890856</v>
      </c>
      <c r="Z30" s="1"/>
      <c r="AA30" s="87">
        <f>SUM(G30:M30)+Y30</f>
        <v>11414115</v>
      </c>
      <c r="AB30" s="1"/>
      <c r="AC30" s="87">
        <v>-8700</v>
      </c>
      <c r="AD30" s="1"/>
      <c r="AE30" s="87">
        <f t="shared" ref="AE30:AE34" si="7">SUM(AA30:AC30)</f>
        <v>11405415</v>
      </c>
      <c r="AF30" s="65"/>
      <c r="AG30" s="65"/>
      <c r="AH30" s="65"/>
      <c r="AI30" s="65"/>
      <c r="AJ30" s="67"/>
      <c r="AK30" s="65"/>
      <c r="AM30" s="65"/>
      <c r="AN30" s="65"/>
      <c r="AO30" s="65"/>
      <c r="AP30" s="65"/>
      <c r="AQ30" s="65"/>
      <c r="AR30" s="67"/>
      <c r="AS30" s="65"/>
      <c r="AU30" s="65"/>
      <c r="AV30" s="65"/>
      <c r="AW30" s="65"/>
      <c r="AX30" s="65"/>
      <c r="AY30" s="65"/>
      <c r="AZ30" s="67"/>
      <c r="BA30" s="65"/>
      <c r="BC30" s="65"/>
      <c r="BD30" s="65"/>
      <c r="BE30" s="65"/>
      <c r="BF30" s="65"/>
      <c r="BG30" s="65"/>
      <c r="BH30" s="67"/>
      <c r="BI30" s="65"/>
      <c r="BK30" s="65"/>
      <c r="BL30" s="65"/>
      <c r="BM30" s="65"/>
      <c r="BN30" s="65"/>
      <c r="BO30" s="65"/>
      <c r="BP30" s="67"/>
      <c r="BQ30" s="65"/>
      <c r="BS30" s="65"/>
      <c r="BT30" s="65"/>
      <c r="BU30" s="65"/>
      <c r="BV30" s="65"/>
      <c r="BW30" s="65"/>
      <c r="BX30" s="67"/>
      <c r="BY30" s="65"/>
      <c r="CA30" s="65"/>
      <c r="CB30" s="65"/>
      <c r="CC30" s="65"/>
      <c r="CD30" s="65"/>
      <c r="CE30" s="65"/>
    </row>
    <row r="31" spans="1:83" s="64" customFormat="1" ht="18" customHeight="1" x14ac:dyDescent="0.25">
      <c r="A31" s="68" t="s">
        <v>89</v>
      </c>
      <c r="B31" s="68"/>
      <c r="C31" s="68"/>
      <c r="D31" s="68"/>
      <c r="E31" s="63"/>
      <c r="G31" s="87"/>
      <c r="H31" s="1"/>
      <c r="I31" s="87"/>
      <c r="J31" s="1"/>
      <c r="K31" s="87"/>
      <c r="L31" s="1"/>
      <c r="M31" s="87"/>
      <c r="N31" s="1"/>
      <c r="O31" s="87"/>
      <c r="P31" s="112"/>
      <c r="Q31" s="87"/>
      <c r="R31" s="1"/>
      <c r="S31" s="88"/>
      <c r="T31" s="86"/>
      <c r="U31" s="88"/>
      <c r="V31" s="86"/>
      <c r="W31" s="87"/>
      <c r="X31" s="1"/>
      <c r="Y31" s="87"/>
      <c r="Z31" s="1"/>
      <c r="AA31" s="87"/>
      <c r="AB31" s="1"/>
      <c r="AC31" s="87"/>
      <c r="AD31" s="1"/>
      <c r="AE31" s="88"/>
      <c r="AF31" s="65"/>
      <c r="AG31" s="65"/>
      <c r="AH31" s="65"/>
      <c r="AI31" s="65"/>
      <c r="AJ31" s="67"/>
      <c r="AK31" s="65"/>
      <c r="AM31" s="65"/>
      <c r="AN31" s="65"/>
      <c r="AO31" s="65"/>
      <c r="AP31" s="65"/>
      <c r="AQ31" s="65"/>
      <c r="AR31" s="67"/>
      <c r="AS31" s="65"/>
      <c r="AU31" s="65"/>
      <c r="AV31" s="65"/>
      <c r="AW31" s="65"/>
      <c r="AX31" s="65"/>
      <c r="AY31" s="65"/>
      <c r="AZ31" s="67"/>
      <c r="BA31" s="65"/>
      <c r="BC31" s="65"/>
      <c r="BD31" s="65"/>
      <c r="BE31" s="65"/>
      <c r="BF31" s="65"/>
      <c r="BG31" s="65"/>
      <c r="BH31" s="67"/>
      <c r="BI31" s="65"/>
      <c r="BK31" s="65"/>
      <c r="BL31" s="65"/>
      <c r="BM31" s="65"/>
      <c r="BN31" s="65"/>
      <c r="BO31" s="65"/>
      <c r="BP31" s="67"/>
      <c r="BQ31" s="65"/>
      <c r="BS31" s="65"/>
      <c r="BT31" s="65"/>
      <c r="BU31" s="65"/>
      <c r="BV31" s="65"/>
      <c r="BW31" s="65"/>
      <c r="BX31" s="67"/>
      <c r="BY31" s="65"/>
      <c r="CA31" s="65"/>
      <c r="CB31" s="65"/>
      <c r="CC31" s="65"/>
      <c r="CD31" s="65"/>
      <c r="CE31" s="65"/>
    </row>
    <row r="32" spans="1:83" s="64" customFormat="1" ht="18" customHeight="1" x14ac:dyDescent="0.25">
      <c r="A32" s="142" t="s">
        <v>185</v>
      </c>
      <c r="B32" s="109"/>
      <c r="C32" s="109"/>
      <c r="D32" s="109"/>
      <c r="E32" s="110">
        <v>15</v>
      </c>
      <c r="F32" s="111"/>
      <c r="G32" s="87">
        <v>0</v>
      </c>
      <c r="H32" s="1"/>
      <c r="I32" s="87">
        <v>0</v>
      </c>
      <c r="J32" s="1"/>
      <c r="K32" s="87">
        <v>0</v>
      </c>
      <c r="L32" s="1"/>
      <c r="M32" s="87">
        <v>0</v>
      </c>
      <c r="N32" s="1"/>
      <c r="O32" s="87">
        <v>0</v>
      </c>
      <c r="P32" s="112"/>
      <c r="Q32" s="87">
        <v>0</v>
      </c>
      <c r="R32" s="1"/>
      <c r="S32" s="87">
        <v>0</v>
      </c>
      <c r="T32" s="86"/>
      <c r="U32" s="88">
        <v>0</v>
      </c>
      <c r="V32" s="86"/>
      <c r="W32" s="87">
        <v>0</v>
      </c>
      <c r="X32" s="1"/>
      <c r="Y32" s="87">
        <f>SUM(O32:W32)</f>
        <v>0</v>
      </c>
      <c r="Z32" s="1"/>
      <c r="AA32" s="87">
        <f>SUM(G32:M32,Y32)</f>
        <v>0</v>
      </c>
      <c r="AB32" s="1"/>
      <c r="AC32" s="87">
        <v>51637</v>
      </c>
      <c r="AD32" s="1"/>
      <c r="AE32" s="87">
        <f t="shared" si="7"/>
        <v>51637</v>
      </c>
      <c r="AF32" s="65"/>
      <c r="AG32" s="65"/>
      <c r="AH32" s="65"/>
      <c r="AI32" s="65"/>
      <c r="AJ32" s="67"/>
      <c r="AK32" s="65"/>
      <c r="AM32" s="65"/>
      <c r="AN32" s="65"/>
      <c r="AO32" s="65"/>
      <c r="AP32" s="65"/>
      <c r="AQ32" s="65"/>
      <c r="AR32" s="67"/>
      <c r="AS32" s="65"/>
      <c r="AU32" s="65"/>
      <c r="AV32" s="65"/>
      <c r="AW32" s="65"/>
      <c r="AX32" s="65"/>
      <c r="AY32" s="65"/>
      <c r="AZ32" s="67"/>
      <c r="BA32" s="65"/>
      <c r="BC32" s="65"/>
      <c r="BD32" s="65"/>
      <c r="BE32" s="65"/>
      <c r="BF32" s="65"/>
      <c r="BG32" s="65"/>
      <c r="BH32" s="67"/>
      <c r="BI32" s="65"/>
      <c r="BK32" s="65"/>
      <c r="BL32" s="65"/>
      <c r="BM32" s="65"/>
      <c r="BN32" s="65"/>
      <c r="BO32" s="65"/>
      <c r="BP32" s="67"/>
      <c r="BQ32" s="65"/>
      <c r="BS32" s="65"/>
      <c r="BT32" s="65"/>
      <c r="BU32" s="65"/>
      <c r="BV32" s="65"/>
      <c r="BW32" s="65"/>
      <c r="BX32" s="67"/>
      <c r="BY32" s="65"/>
      <c r="CA32" s="65"/>
      <c r="CB32" s="65"/>
      <c r="CC32" s="65"/>
      <c r="CD32" s="65"/>
      <c r="CE32" s="65"/>
    </row>
    <row r="33" spans="1:83" s="64" customFormat="1" ht="18" customHeight="1" x14ac:dyDescent="0.25">
      <c r="A33" s="122" t="s">
        <v>107</v>
      </c>
      <c r="B33" s="109"/>
      <c r="C33" s="109"/>
      <c r="D33" s="109"/>
      <c r="E33" s="110">
        <v>13</v>
      </c>
      <c r="F33" s="111"/>
      <c r="G33" s="87">
        <v>0</v>
      </c>
      <c r="H33" s="1"/>
      <c r="I33" s="87">
        <v>0</v>
      </c>
      <c r="J33" s="1"/>
      <c r="K33" s="87">
        <v>0</v>
      </c>
      <c r="L33" s="1"/>
      <c r="M33" s="87">
        <v>-1156512</v>
      </c>
      <c r="N33" s="1"/>
      <c r="O33" s="87">
        <v>0</v>
      </c>
      <c r="P33" s="112"/>
      <c r="Q33" s="87">
        <v>0</v>
      </c>
      <c r="R33" s="1"/>
      <c r="S33" s="87">
        <v>0</v>
      </c>
      <c r="T33" s="86"/>
      <c r="U33" s="88">
        <v>0</v>
      </c>
      <c r="V33" s="86"/>
      <c r="W33" s="87">
        <v>0</v>
      </c>
      <c r="X33" s="1"/>
      <c r="Y33" s="87">
        <v>0</v>
      </c>
      <c r="Z33" s="1"/>
      <c r="AA33" s="87">
        <f>SUM(G33:M33,Y33)</f>
        <v>-1156512</v>
      </c>
      <c r="AB33" s="1"/>
      <c r="AC33" s="87">
        <v>-4707</v>
      </c>
      <c r="AD33" s="1"/>
      <c r="AE33" s="87">
        <f t="shared" si="7"/>
        <v>-1161219</v>
      </c>
      <c r="AF33" s="65"/>
      <c r="AG33" s="65"/>
      <c r="AH33" s="65"/>
      <c r="AI33" s="65"/>
      <c r="AJ33" s="67"/>
      <c r="AK33" s="65"/>
      <c r="AM33" s="65"/>
      <c r="AN33" s="65"/>
      <c r="AO33" s="65"/>
      <c r="AP33" s="65"/>
      <c r="AQ33" s="65"/>
      <c r="AR33" s="67"/>
      <c r="AS33" s="65"/>
      <c r="AU33" s="65"/>
      <c r="AV33" s="65"/>
      <c r="AW33" s="65"/>
      <c r="AX33" s="65"/>
      <c r="AY33" s="65"/>
      <c r="AZ33" s="67"/>
      <c r="BA33" s="65"/>
      <c r="BC33" s="65"/>
      <c r="BD33" s="65"/>
      <c r="BE33" s="65"/>
      <c r="BF33" s="65"/>
      <c r="BG33" s="65"/>
      <c r="BH33" s="67"/>
      <c r="BI33" s="65"/>
      <c r="BK33" s="65"/>
      <c r="BL33" s="65"/>
      <c r="BM33" s="65"/>
      <c r="BN33" s="65"/>
      <c r="BO33" s="65"/>
      <c r="BP33" s="67"/>
      <c r="BQ33" s="65"/>
      <c r="BS33" s="65"/>
      <c r="BT33" s="65"/>
      <c r="BU33" s="65"/>
      <c r="BV33" s="65"/>
      <c r="BW33" s="65"/>
      <c r="BX33" s="67"/>
      <c r="BY33" s="65"/>
      <c r="CA33" s="65"/>
      <c r="CB33" s="65"/>
      <c r="CC33" s="65"/>
      <c r="CD33" s="65"/>
      <c r="CE33" s="65"/>
    </row>
    <row r="34" spans="1:83" s="64" customFormat="1" ht="18" customHeight="1" x14ac:dyDescent="0.25">
      <c r="A34" s="109" t="s">
        <v>118</v>
      </c>
      <c r="B34" s="109"/>
      <c r="C34" s="109"/>
      <c r="D34" s="109"/>
      <c r="E34" s="110"/>
      <c r="F34" s="111"/>
      <c r="G34" s="89">
        <v>0</v>
      </c>
      <c r="H34" s="1"/>
      <c r="I34" s="89">
        <v>0</v>
      </c>
      <c r="J34" s="1"/>
      <c r="K34" s="89">
        <v>0</v>
      </c>
      <c r="L34" s="1"/>
      <c r="M34" s="89">
        <f>'T5-6'!G110</f>
        <v>1482548</v>
      </c>
      <c r="N34" s="1"/>
      <c r="O34" s="89">
        <v>164868</v>
      </c>
      <c r="P34" s="1"/>
      <c r="Q34" s="89">
        <v>-30</v>
      </c>
      <c r="R34" s="1"/>
      <c r="S34" s="89">
        <f>'T5-6'!G100</f>
        <v>-4568</v>
      </c>
      <c r="T34" s="86"/>
      <c r="U34" s="90">
        <v>0</v>
      </c>
      <c r="V34" s="86"/>
      <c r="W34" s="89">
        <v>0</v>
      </c>
      <c r="X34" s="1"/>
      <c r="Y34" s="89">
        <f>SUM(O34:W34)</f>
        <v>160270</v>
      </c>
      <c r="Z34" s="1"/>
      <c r="AA34" s="89">
        <f>SUM(G34:M34,Y34)</f>
        <v>1642818</v>
      </c>
      <c r="AB34" s="1"/>
      <c r="AC34" s="89">
        <f>'T5-6'!G117</f>
        <v>-33998</v>
      </c>
      <c r="AD34" s="1"/>
      <c r="AE34" s="89">
        <f t="shared" si="7"/>
        <v>1608820</v>
      </c>
      <c r="AF34" s="65"/>
      <c r="AG34" s="65"/>
      <c r="AH34" s="65"/>
      <c r="AI34" s="65"/>
      <c r="AJ34" s="67"/>
      <c r="AK34" s="65"/>
      <c r="AM34" s="65"/>
      <c r="AN34" s="65"/>
      <c r="AO34" s="65"/>
      <c r="AP34" s="65"/>
      <c r="AQ34" s="65"/>
      <c r="AR34" s="67"/>
      <c r="AS34" s="65"/>
      <c r="AU34" s="65"/>
      <c r="AV34" s="65"/>
      <c r="AW34" s="65"/>
      <c r="AX34" s="65"/>
      <c r="AY34" s="65"/>
      <c r="AZ34" s="67"/>
      <c r="BA34" s="65"/>
      <c r="BC34" s="65"/>
      <c r="BD34" s="65"/>
      <c r="BE34" s="65"/>
      <c r="BF34" s="65"/>
      <c r="BG34" s="65"/>
      <c r="BH34" s="67"/>
      <c r="BI34" s="65"/>
      <c r="BK34" s="65"/>
      <c r="BL34" s="65"/>
      <c r="BM34" s="65"/>
      <c r="BN34" s="65"/>
      <c r="BO34" s="65"/>
      <c r="BP34" s="67"/>
      <c r="BQ34" s="65"/>
      <c r="BS34" s="65"/>
      <c r="BT34" s="65"/>
      <c r="BU34" s="65"/>
      <c r="BV34" s="65"/>
      <c r="BW34" s="65"/>
      <c r="BX34" s="67"/>
      <c r="BY34" s="65"/>
      <c r="CA34" s="65"/>
      <c r="CB34" s="65"/>
      <c r="CC34" s="65"/>
      <c r="CD34" s="65"/>
      <c r="CE34" s="65"/>
    </row>
    <row r="35" spans="1:83" s="64" customFormat="1" ht="6" customHeight="1" x14ac:dyDescent="0.25">
      <c r="A35" s="109"/>
      <c r="B35" s="109"/>
      <c r="C35" s="109"/>
      <c r="D35" s="109"/>
      <c r="E35" s="110"/>
      <c r="F35" s="111"/>
      <c r="G35" s="91"/>
      <c r="H35" s="1"/>
      <c r="I35" s="91"/>
      <c r="J35" s="1"/>
      <c r="K35" s="91"/>
      <c r="L35" s="1"/>
      <c r="M35" s="91"/>
      <c r="N35" s="1"/>
      <c r="O35" s="91"/>
      <c r="P35" s="1"/>
      <c r="Q35" s="91"/>
      <c r="R35" s="1"/>
      <c r="S35" s="91"/>
      <c r="T35" s="86"/>
      <c r="U35" s="92"/>
      <c r="V35" s="86"/>
      <c r="W35" s="91"/>
      <c r="X35" s="1"/>
      <c r="Y35" s="91"/>
      <c r="Z35" s="1"/>
      <c r="AA35" s="91"/>
      <c r="AB35" s="1"/>
      <c r="AC35" s="91"/>
      <c r="AD35" s="1"/>
      <c r="AE35" s="91"/>
      <c r="AF35" s="65"/>
      <c r="AG35" s="65"/>
      <c r="AH35" s="65"/>
      <c r="AI35" s="65"/>
      <c r="AJ35" s="67"/>
      <c r="AK35" s="65"/>
      <c r="AM35" s="65"/>
      <c r="AN35" s="65"/>
      <c r="AO35" s="65"/>
      <c r="AP35" s="65"/>
      <c r="AQ35" s="65"/>
      <c r="AR35" s="67"/>
      <c r="AS35" s="65"/>
      <c r="AU35" s="65"/>
      <c r="AV35" s="65"/>
      <c r="AW35" s="65"/>
      <c r="AX35" s="65"/>
      <c r="AY35" s="65"/>
      <c r="AZ35" s="67"/>
      <c r="BA35" s="65"/>
      <c r="BC35" s="65"/>
      <c r="BD35" s="65"/>
      <c r="BE35" s="65"/>
      <c r="BF35" s="65"/>
      <c r="BG35" s="65"/>
      <c r="BH35" s="67"/>
      <c r="BI35" s="65"/>
      <c r="BK35" s="65"/>
      <c r="BL35" s="65"/>
      <c r="BM35" s="65"/>
      <c r="BN35" s="65"/>
      <c r="BO35" s="65"/>
      <c r="BP35" s="67"/>
      <c r="BQ35" s="65"/>
      <c r="BS35" s="65"/>
      <c r="BT35" s="65"/>
      <c r="BU35" s="65"/>
      <c r="BV35" s="65"/>
      <c r="BW35" s="65"/>
      <c r="BX35" s="67"/>
      <c r="BY35" s="65"/>
      <c r="CA35" s="65"/>
      <c r="CB35" s="65"/>
      <c r="CC35" s="65"/>
      <c r="CD35" s="65"/>
      <c r="CE35" s="65"/>
    </row>
    <row r="36" spans="1:83" s="64" customFormat="1" ht="18" customHeight="1" thickBot="1" x14ac:dyDescent="0.3">
      <c r="A36" s="119" t="s">
        <v>237</v>
      </c>
      <c r="B36" s="109"/>
      <c r="C36" s="109"/>
      <c r="D36" s="109"/>
      <c r="E36" s="110"/>
      <c r="F36" s="111"/>
      <c r="G36" s="124">
        <f>SUM(G30:G34)</f>
        <v>2029000</v>
      </c>
      <c r="H36" s="1"/>
      <c r="I36" s="124">
        <f>SUM(I30:I34)</f>
        <v>5761533</v>
      </c>
      <c r="J36" s="1"/>
      <c r="K36" s="124">
        <f>SUM(K30:K34)</f>
        <v>202900</v>
      </c>
      <c r="L36" s="1"/>
      <c r="M36" s="124">
        <f>SUM(M30:M34)</f>
        <v>4637574</v>
      </c>
      <c r="N36" s="1"/>
      <c r="O36" s="124">
        <f>SUM(O30:O34)</f>
        <v>-199136</v>
      </c>
      <c r="P36" s="1"/>
      <c r="Q36" s="124">
        <f>SUM(Q30:Q34)</f>
        <v>-71446</v>
      </c>
      <c r="R36" s="1"/>
      <c r="S36" s="124">
        <f>SUM(S30:S34)</f>
        <v>-4568</v>
      </c>
      <c r="T36" s="1"/>
      <c r="U36" s="124">
        <f>SUM(U30:U34)</f>
        <v>-194894</v>
      </c>
      <c r="V36" s="1"/>
      <c r="W36" s="124">
        <f>SUM(W30:W34)</f>
        <v>-260542</v>
      </c>
      <c r="X36" s="1"/>
      <c r="Y36" s="124">
        <f>SUM(Y30:Y34)</f>
        <v>-730586</v>
      </c>
      <c r="Z36" s="1"/>
      <c r="AA36" s="124">
        <f>SUM(AA30:AA34)</f>
        <v>11900421</v>
      </c>
      <c r="AB36" s="1"/>
      <c r="AC36" s="124">
        <f>SUM(AC30:AC34)</f>
        <v>4232</v>
      </c>
      <c r="AD36" s="1"/>
      <c r="AE36" s="124">
        <f>SUM(AE30:AE34)</f>
        <v>11904653</v>
      </c>
      <c r="AF36" s="65"/>
      <c r="AG36" s="65"/>
      <c r="AH36" s="65"/>
      <c r="AI36" s="65"/>
      <c r="AJ36" s="67"/>
      <c r="AK36" s="65"/>
      <c r="AM36" s="65"/>
      <c r="AN36" s="65"/>
      <c r="AO36" s="65"/>
      <c r="AP36" s="65"/>
      <c r="AQ36" s="65"/>
      <c r="AR36" s="67"/>
      <c r="AS36" s="65"/>
      <c r="AU36" s="65"/>
      <c r="AV36" s="65"/>
      <c r="AW36" s="65"/>
      <c r="AX36" s="65"/>
      <c r="AY36" s="65"/>
      <c r="AZ36" s="67"/>
      <c r="BA36" s="65"/>
      <c r="BC36" s="65"/>
      <c r="BD36" s="65"/>
      <c r="BE36" s="65"/>
      <c r="BF36" s="65"/>
      <c r="BG36" s="65"/>
      <c r="BH36" s="67"/>
      <c r="BI36" s="65"/>
      <c r="BK36" s="65"/>
      <c r="BL36" s="65"/>
      <c r="BM36" s="65"/>
      <c r="BN36" s="65"/>
      <c r="BO36" s="65"/>
      <c r="BP36" s="67"/>
      <c r="BQ36" s="65"/>
      <c r="BS36" s="65"/>
      <c r="BT36" s="65"/>
      <c r="BU36" s="65"/>
      <c r="BV36" s="65"/>
      <c r="BW36" s="65"/>
      <c r="BX36" s="67"/>
      <c r="BY36" s="65"/>
      <c r="CA36" s="65"/>
      <c r="CB36" s="65"/>
      <c r="CC36" s="65"/>
      <c r="CD36" s="65"/>
      <c r="CE36" s="65"/>
    </row>
    <row r="37" spans="1:83" s="64" customFormat="1" ht="21" customHeight="1" thickTop="1" x14ac:dyDescent="0.25">
      <c r="A37" s="119"/>
      <c r="B37" s="109"/>
      <c r="C37" s="109"/>
      <c r="D37" s="109"/>
      <c r="E37" s="110"/>
      <c r="F37" s="11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65"/>
      <c r="AG37" s="65"/>
      <c r="AH37" s="65"/>
      <c r="AI37" s="65"/>
      <c r="AJ37" s="67"/>
      <c r="AK37" s="65"/>
      <c r="AM37" s="65"/>
      <c r="AN37" s="65"/>
      <c r="AO37" s="65"/>
      <c r="AP37" s="65"/>
      <c r="AQ37" s="65"/>
      <c r="AR37" s="67"/>
      <c r="AS37" s="65"/>
      <c r="AU37" s="65"/>
      <c r="AV37" s="65"/>
      <c r="AW37" s="65"/>
      <c r="AX37" s="65"/>
      <c r="AY37" s="65"/>
      <c r="AZ37" s="67"/>
      <c r="BA37" s="65"/>
      <c r="BC37" s="65"/>
      <c r="BD37" s="65"/>
      <c r="BE37" s="65"/>
      <c r="BF37" s="65"/>
      <c r="BG37" s="65"/>
      <c r="BH37" s="67"/>
      <c r="BI37" s="65"/>
      <c r="BK37" s="65"/>
      <c r="BL37" s="65"/>
      <c r="BM37" s="65"/>
      <c r="BN37" s="65"/>
      <c r="BO37" s="65"/>
      <c r="BP37" s="67"/>
      <c r="BQ37" s="65"/>
      <c r="BS37" s="65"/>
      <c r="BT37" s="65"/>
      <c r="BU37" s="65"/>
      <c r="BV37" s="65"/>
      <c r="BW37" s="65"/>
      <c r="BX37" s="67"/>
      <c r="BY37" s="65"/>
      <c r="CA37" s="65"/>
      <c r="CB37" s="65"/>
      <c r="CC37" s="65"/>
      <c r="CD37" s="65"/>
      <c r="CE37" s="65"/>
    </row>
    <row r="38" spans="1:83" s="64" customFormat="1" ht="21" customHeight="1" x14ac:dyDescent="0.25">
      <c r="A38" s="119"/>
      <c r="B38" s="109"/>
      <c r="C38" s="109"/>
      <c r="D38" s="109"/>
      <c r="E38" s="110"/>
      <c r="F38" s="11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65"/>
      <c r="AG38" s="65"/>
      <c r="AH38" s="65"/>
      <c r="AI38" s="65"/>
      <c r="AJ38" s="67"/>
      <c r="AK38" s="65"/>
      <c r="AM38" s="65"/>
      <c r="AN38" s="65"/>
      <c r="AO38" s="65"/>
      <c r="AP38" s="65"/>
      <c r="AQ38" s="65"/>
      <c r="AR38" s="67"/>
      <c r="AS38" s="65"/>
      <c r="AU38" s="65"/>
      <c r="AV38" s="65"/>
      <c r="AW38" s="65"/>
      <c r="AX38" s="65"/>
      <c r="AY38" s="65"/>
      <c r="AZ38" s="67"/>
      <c r="BA38" s="65"/>
      <c r="BC38" s="65"/>
      <c r="BD38" s="65"/>
      <c r="BE38" s="65"/>
      <c r="BF38" s="65"/>
      <c r="BG38" s="65"/>
      <c r="BH38" s="67"/>
      <c r="BI38" s="65"/>
      <c r="BK38" s="65"/>
      <c r="BL38" s="65"/>
      <c r="BM38" s="65"/>
      <c r="BN38" s="65"/>
      <c r="BO38" s="65"/>
      <c r="BP38" s="67"/>
      <c r="BQ38" s="65"/>
      <c r="BS38" s="65"/>
      <c r="BT38" s="65"/>
      <c r="BU38" s="65"/>
      <c r="BV38" s="65"/>
      <c r="BW38" s="65"/>
      <c r="BX38" s="67"/>
      <c r="BY38" s="65"/>
      <c r="CA38" s="65"/>
      <c r="CB38" s="65"/>
      <c r="CC38" s="65"/>
      <c r="CD38" s="65"/>
      <c r="CE38" s="65"/>
    </row>
    <row r="39" spans="1:83" s="64" customFormat="1" ht="21" customHeight="1" x14ac:dyDescent="0.25">
      <c r="A39" s="119"/>
      <c r="B39" s="109"/>
      <c r="C39" s="109"/>
      <c r="D39" s="109"/>
      <c r="E39" s="110"/>
      <c r="F39" s="11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65"/>
      <c r="AG39" s="65"/>
      <c r="AH39" s="65"/>
      <c r="AI39" s="65"/>
      <c r="AJ39" s="67"/>
      <c r="AK39" s="65"/>
      <c r="AM39" s="65"/>
      <c r="AN39" s="65"/>
      <c r="AO39" s="65"/>
      <c r="AP39" s="65"/>
      <c r="AQ39" s="65"/>
      <c r="AR39" s="67"/>
      <c r="AS39" s="65"/>
      <c r="AU39" s="65"/>
      <c r="AV39" s="65"/>
      <c r="AW39" s="65"/>
      <c r="AX39" s="65"/>
      <c r="AY39" s="65"/>
      <c r="AZ39" s="67"/>
      <c r="BA39" s="65"/>
      <c r="BC39" s="65"/>
      <c r="BD39" s="65"/>
      <c r="BE39" s="65"/>
      <c r="BF39" s="65"/>
      <c r="BG39" s="65"/>
      <c r="BH39" s="67"/>
      <c r="BI39" s="65"/>
      <c r="BK39" s="65"/>
      <c r="BL39" s="65"/>
      <c r="BM39" s="65"/>
      <c r="BN39" s="65"/>
      <c r="BO39" s="65"/>
      <c r="BP39" s="67"/>
      <c r="BQ39" s="65"/>
      <c r="BS39" s="65"/>
      <c r="BT39" s="65"/>
      <c r="BU39" s="65"/>
      <c r="BV39" s="65"/>
      <c r="BW39" s="65"/>
      <c r="BX39" s="67"/>
      <c r="BY39" s="65"/>
      <c r="CA39" s="65"/>
      <c r="CB39" s="65"/>
      <c r="CC39" s="65"/>
      <c r="CD39" s="65"/>
      <c r="CE39" s="65"/>
    </row>
    <row r="40" spans="1:83" s="64" customFormat="1" ht="21" customHeight="1" x14ac:dyDescent="0.25">
      <c r="A40" s="119"/>
      <c r="B40" s="109"/>
      <c r="C40" s="109"/>
      <c r="D40" s="109"/>
      <c r="E40" s="110"/>
      <c r="F40" s="11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65"/>
      <c r="AG40" s="65"/>
      <c r="AH40" s="65"/>
      <c r="AI40" s="65"/>
      <c r="AJ40" s="67"/>
      <c r="AK40" s="65"/>
      <c r="AM40" s="65"/>
      <c r="AN40" s="65"/>
      <c r="AO40" s="65"/>
      <c r="AP40" s="65"/>
      <c r="AQ40" s="65"/>
      <c r="AR40" s="67"/>
      <c r="AS40" s="65"/>
      <c r="AU40" s="65"/>
      <c r="AV40" s="65"/>
      <c r="AW40" s="65"/>
      <c r="AX40" s="65"/>
      <c r="AY40" s="65"/>
      <c r="AZ40" s="67"/>
      <c r="BA40" s="65"/>
      <c r="BC40" s="65"/>
      <c r="BD40" s="65"/>
      <c r="BE40" s="65"/>
      <c r="BF40" s="65"/>
      <c r="BG40" s="65"/>
      <c r="BH40" s="67"/>
      <c r="BI40" s="65"/>
      <c r="BK40" s="65"/>
      <c r="BL40" s="65"/>
      <c r="BM40" s="65"/>
      <c r="BN40" s="65"/>
      <c r="BO40" s="65"/>
      <c r="BP40" s="67"/>
      <c r="BQ40" s="65"/>
      <c r="BS40" s="65"/>
      <c r="BT40" s="65"/>
      <c r="BU40" s="65"/>
      <c r="BV40" s="65"/>
      <c r="BW40" s="65"/>
      <c r="BX40" s="67"/>
      <c r="BY40" s="65"/>
      <c r="CA40" s="65"/>
      <c r="CB40" s="65"/>
      <c r="CC40" s="65"/>
      <c r="CD40" s="65"/>
      <c r="CE40" s="65"/>
    </row>
    <row r="41" spans="1:83" s="64" customFormat="1" ht="21" customHeight="1" x14ac:dyDescent="0.25">
      <c r="A41" s="119"/>
      <c r="B41" s="109"/>
      <c r="C41" s="109"/>
      <c r="D41" s="109"/>
      <c r="E41" s="110"/>
      <c r="F41" s="11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65"/>
      <c r="AG41" s="65"/>
      <c r="AH41" s="65"/>
      <c r="AI41" s="65"/>
      <c r="AJ41" s="67"/>
      <c r="AK41" s="65"/>
      <c r="AM41" s="65"/>
      <c r="AN41" s="65"/>
      <c r="AO41" s="65"/>
      <c r="AP41" s="65"/>
      <c r="AQ41" s="65"/>
      <c r="AR41" s="67"/>
      <c r="AS41" s="65"/>
      <c r="AU41" s="65"/>
      <c r="AV41" s="65"/>
      <c r="AW41" s="65"/>
      <c r="AX41" s="65"/>
      <c r="AY41" s="65"/>
      <c r="AZ41" s="67"/>
      <c r="BA41" s="65"/>
      <c r="BC41" s="65"/>
      <c r="BD41" s="65"/>
      <c r="BE41" s="65"/>
      <c r="BF41" s="65"/>
      <c r="BG41" s="65"/>
      <c r="BH41" s="67"/>
      <c r="BI41" s="65"/>
      <c r="BK41" s="65"/>
      <c r="BL41" s="65"/>
      <c r="BM41" s="65"/>
      <c r="BN41" s="65"/>
      <c r="BO41" s="65"/>
      <c r="BP41" s="67"/>
      <c r="BQ41" s="65"/>
      <c r="BS41" s="65"/>
      <c r="BT41" s="65"/>
      <c r="BU41" s="65"/>
      <c r="BV41" s="65"/>
      <c r="BW41" s="65"/>
      <c r="BX41" s="67"/>
      <c r="BY41" s="65"/>
      <c r="CA41" s="65"/>
      <c r="CB41" s="65"/>
      <c r="CC41" s="65"/>
      <c r="CD41" s="65"/>
      <c r="CE41" s="65"/>
    </row>
    <row r="42" spans="1:83" s="64" customFormat="1" ht="21" customHeight="1" x14ac:dyDescent="0.25">
      <c r="A42" s="119"/>
      <c r="B42" s="109"/>
      <c r="C42" s="109"/>
      <c r="D42" s="109"/>
      <c r="E42" s="110"/>
      <c r="F42" s="11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65"/>
      <c r="AG42" s="65"/>
      <c r="AH42" s="65"/>
      <c r="AI42" s="65"/>
      <c r="AJ42" s="67"/>
      <c r="AK42" s="65"/>
      <c r="AM42" s="65"/>
      <c r="AN42" s="65"/>
      <c r="AO42" s="65"/>
      <c r="AP42" s="65"/>
      <c r="AQ42" s="65"/>
      <c r="AR42" s="67"/>
      <c r="AS42" s="65"/>
      <c r="AU42" s="65"/>
      <c r="AV42" s="65"/>
      <c r="AW42" s="65"/>
      <c r="AX42" s="65"/>
      <c r="AY42" s="65"/>
      <c r="AZ42" s="67"/>
      <c r="BA42" s="65"/>
      <c r="BC42" s="65"/>
      <c r="BD42" s="65"/>
      <c r="BE42" s="65"/>
      <c r="BF42" s="65"/>
      <c r="BG42" s="65"/>
      <c r="BH42" s="67"/>
      <c r="BI42" s="65"/>
      <c r="BK42" s="65"/>
      <c r="BL42" s="65"/>
      <c r="BM42" s="65"/>
      <c r="BN42" s="65"/>
      <c r="BO42" s="65"/>
      <c r="BP42" s="67"/>
      <c r="BQ42" s="65"/>
      <c r="BS42" s="65"/>
      <c r="BT42" s="65"/>
      <c r="BU42" s="65"/>
      <c r="BV42" s="65"/>
      <c r="BW42" s="65"/>
      <c r="BX42" s="67"/>
      <c r="BY42" s="65"/>
      <c r="CA42" s="65"/>
      <c r="CB42" s="65"/>
      <c r="CC42" s="65"/>
      <c r="CD42" s="65"/>
      <c r="CE42" s="65"/>
    </row>
    <row r="43" spans="1:83" s="64" customFormat="1" ht="21" customHeight="1" x14ac:dyDescent="0.25">
      <c r="A43" s="119"/>
      <c r="B43" s="109"/>
      <c r="C43" s="109"/>
      <c r="D43" s="109"/>
      <c r="E43" s="110"/>
      <c r="F43" s="1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65"/>
      <c r="AG43" s="65"/>
      <c r="AH43" s="65"/>
      <c r="AI43" s="65"/>
      <c r="AJ43" s="67"/>
      <c r="AK43" s="65"/>
      <c r="AM43" s="65"/>
      <c r="AN43" s="65"/>
      <c r="AO43" s="65"/>
      <c r="AP43" s="65"/>
      <c r="AQ43" s="65"/>
      <c r="AR43" s="67"/>
      <c r="AS43" s="65"/>
      <c r="AU43" s="65"/>
      <c r="AV43" s="65"/>
      <c r="AW43" s="65"/>
      <c r="AX43" s="65"/>
      <c r="AY43" s="65"/>
      <c r="AZ43" s="67"/>
      <c r="BA43" s="65"/>
      <c r="BC43" s="65"/>
      <c r="BD43" s="65"/>
      <c r="BE43" s="65"/>
      <c r="BF43" s="65"/>
      <c r="BG43" s="65"/>
      <c r="BH43" s="67"/>
      <c r="BI43" s="65"/>
      <c r="BK43" s="65"/>
      <c r="BL43" s="65"/>
      <c r="BM43" s="65"/>
      <c r="BN43" s="65"/>
      <c r="BO43" s="65"/>
      <c r="BP43" s="67"/>
      <c r="BQ43" s="65"/>
      <c r="BS43" s="65"/>
      <c r="BT43" s="65"/>
      <c r="BU43" s="65"/>
      <c r="BV43" s="65"/>
      <c r="BW43" s="65"/>
      <c r="BX43" s="67"/>
      <c r="BY43" s="65"/>
      <c r="CA43" s="65"/>
      <c r="CB43" s="65"/>
      <c r="CC43" s="65"/>
      <c r="CD43" s="65"/>
      <c r="CE43" s="65"/>
    </row>
    <row r="44" spans="1:83" s="64" customFormat="1" ht="21" customHeight="1" x14ac:dyDescent="0.25">
      <c r="A44" s="119"/>
      <c r="B44" s="109"/>
      <c r="C44" s="109"/>
      <c r="D44" s="109"/>
      <c r="E44" s="110"/>
      <c r="F44" s="11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65"/>
      <c r="AG44" s="65"/>
      <c r="AH44" s="65"/>
      <c r="AI44" s="65"/>
      <c r="AJ44" s="67"/>
      <c r="AK44" s="65"/>
      <c r="AM44" s="65"/>
      <c r="AN44" s="65"/>
      <c r="AO44" s="65"/>
      <c r="AP44" s="65"/>
      <c r="AQ44" s="65"/>
      <c r="AR44" s="67"/>
      <c r="AS44" s="65"/>
      <c r="AU44" s="65"/>
      <c r="AV44" s="65"/>
      <c r="AW44" s="65"/>
      <c r="AX44" s="65"/>
      <c r="AY44" s="65"/>
      <c r="AZ44" s="67"/>
      <c r="BA44" s="65"/>
      <c r="BC44" s="65"/>
      <c r="BD44" s="65"/>
      <c r="BE44" s="65"/>
      <c r="BF44" s="65"/>
      <c r="BG44" s="65"/>
      <c r="BH44" s="67"/>
      <c r="BI44" s="65"/>
      <c r="BK44" s="65"/>
      <c r="BL44" s="65"/>
      <c r="BM44" s="65"/>
      <c r="BN44" s="65"/>
      <c r="BO44" s="65"/>
      <c r="BP44" s="67"/>
      <c r="BQ44" s="65"/>
      <c r="BS44" s="65"/>
      <c r="BT44" s="65"/>
      <c r="BU44" s="65"/>
      <c r="BV44" s="65"/>
      <c r="BW44" s="65"/>
      <c r="BX44" s="67"/>
      <c r="BY44" s="65"/>
      <c r="CA44" s="65"/>
      <c r="CB44" s="65"/>
      <c r="CC44" s="65"/>
      <c r="CD44" s="65"/>
      <c r="CE44" s="65"/>
    </row>
    <row r="45" spans="1:83" s="64" customFormat="1" ht="22.5" customHeight="1" x14ac:dyDescent="0.25">
      <c r="A45" s="119"/>
      <c r="B45" s="109"/>
      <c r="C45" s="109"/>
      <c r="D45" s="109"/>
      <c r="E45" s="110"/>
      <c r="F45" s="11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65"/>
      <c r="AG45" s="65"/>
      <c r="AH45" s="65"/>
      <c r="AI45" s="65"/>
      <c r="AJ45" s="67"/>
      <c r="AK45" s="65"/>
      <c r="AM45" s="65"/>
      <c r="AN45" s="65"/>
      <c r="AO45" s="65"/>
      <c r="AP45" s="65"/>
      <c r="AQ45" s="65"/>
      <c r="AR45" s="67"/>
      <c r="AS45" s="65"/>
      <c r="AU45" s="65"/>
      <c r="AV45" s="65"/>
      <c r="AW45" s="65"/>
      <c r="AX45" s="65"/>
      <c r="AY45" s="65"/>
      <c r="AZ45" s="67"/>
      <c r="BA45" s="65"/>
      <c r="BC45" s="65"/>
      <c r="BD45" s="65"/>
      <c r="BE45" s="65"/>
      <c r="BF45" s="65"/>
      <c r="BG45" s="65"/>
      <c r="BH45" s="67"/>
      <c r="BI45" s="65"/>
      <c r="BK45" s="65"/>
      <c r="BL45" s="65"/>
      <c r="BM45" s="65"/>
      <c r="BN45" s="65"/>
      <c r="BO45" s="65"/>
      <c r="BP45" s="67"/>
      <c r="BQ45" s="65"/>
      <c r="BS45" s="65"/>
      <c r="BT45" s="65"/>
      <c r="BU45" s="65"/>
      <c r="BV45" s="65"/>
      <c r="BW45" s="65"/>
      <c r="BX45" s="67"/>
      <c r="BY45" s="65"/>
      <c r="CA45" s="65"/>
      <c r="CB45" s="65"/>
      <c r="CC45" s="65"/>
      <c r="CD45" s="65"/>
      <c r="CE45" s="65"/>
    </row>
    <row r="46" spans="1:83" ht="21.95" customHeight="1" x14ac:dyDescent="0.25">
      <c r="A46" s="11" t="s">
        <v>82</v>
      </c>
      <c r="B46" s="11"/>
      <c r="C46" s="11"/>
      <c r="D46" s="11"/>
      <c r="E46" s="12"/>
      <c r="F46" s="13"/>
      <c r="G46" s="14"/>
      <c r="H46" s="14"/>
      <c r="I46" s="47"/>
      <c r="J46" s="47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125"/>
      <c r="X46" s="125"/>
      <c r="Y46" s="125"/>
      <c r="Z46" s="125"/>
      <c r="AA46" s="125"/>
      <c r="AB46" s="125"/>
      <c r="AC46" s="125"/>
      <c r="AD46" s="125"/>
      <c r="AE46" s="125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</row>
  </sheetData>
  <mergeCells count="5">
    <mergeCell ref="K9:M9"/>
    <mergeCell ref="G5:AE5"/>
    <mergeCell ref="G6:AA6"/>
    <mergeCell ref="O7:Y7"/>
    <mergeCell ref="O8:S8"/>
  </mergeCells>
  <pageMargins left="0.3" right="0.3" top="0.49" bottom="0.6" header="0.5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B39"/>
  <sheetViews>
    <sheetView topLeftCell="A24" zoomScale="85" zoomScaleNormal="85" zoomScaleSheetLayoutView="75" workbookViewId="0">
      <selection activeCell="G150" sqref="G150"/>
    </sheetView>
  </sheetViews>
  <sheetFormatPr defaultColWidth="8.85546875" defaultRowHeight="18" customHeight="1" x14ac:dyDescent="0.25"/>
  <cols>
    <col min="1" max="3" width="1.7109375" style="62" customWidth="1"/>
    <col min="4" max="4" width="37.85546875" style="62" customWidth="1"/>
    <col min="5" max="5" width="7.85546875" style="63" customWidth="1"/>
    <col min="6" max="6" width="1" style="64" customWidth="1"/>
    <col min="7" max="7" width="10.28515625" style="65" customWidth="1"/>
    <col min="8" max="8" width="0.85546875" style="65" customWidth="1"/>
    <col min="9" max="9" width="13.14062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1.7109375" style="65" customWidth="1"/>
    <col min="14" max="14" width="0.85546875" style="65" customWidth="1"/>
    <col min="15" max="15" width="21.140625" style="65" customWidth="1"/>
    <col min="16" max="16" width="0.85546875" style="65" customWidth="1"/>
    <col min="17" max="17" width="20.7109375" style="65" customWidth="1"/>
    <col min="18" max="18" width="0.85546875" style="65" customWidth="1"/>
    <col min="19" max="19" width="15.28515625" style="65" customWidth="1"/>
    <col min="20" max="20" width="0.85546875" style="65" customWidth="1"/>
    <col min="21" max="21" width="15.85546875" style="67" customWidth="1"/>
    <col min="22" max="22" width="14.85546875" style="65" customWidth="1"/>
    <col min="23" max="23" width="1" style="65" customWidth="1"/>
    <col min="24" max="24" width="14.85546875" style="65" customWidth="1"/>
    <col min="25" max="25" width="1" style="67" customWidth="1"/>
    <col min="26" max="26" width="14.85546875" style="65" customWidth="1"/>
    <col min="27" max="27" width="1" style="64" customWidth="1"/>
    <col min="28" max="28" width="14.85546875" style="65" customWidth="1"/>
    <col min="29" max="29" width="1" style="65" customWidth="1"/>
    <col min="30" max="30" width="14.85546875" style="65" customWidth="1"/>
    <col min="31" max="31" width="1" style="65" customWidth="1"/>
    <col min="32" max="32" width="14.85546875" style="65" customWidth="1"/>
    <col min="33" max="33" width="1" style="67" customWidth="1"/>
    <col min="34" max="34" width="14.85546875" style="65" customWidth="1"/>
    <col min="35" max="35" width="1" style="64" customWidth="1"/>
    <col min="36" max="36" width="14.85546875" style="65" customWidth="1"/>
    <col min="37" max="37" width="1" style="65" customWidth="1"/>
    <col min="38" max="38" width="14.85546875" style="65" customWidth="1"/>
    <col min="39" max="39" width="1" style="65" customWidth="1"/>
    <col min="40" max="40" width="14.85546875" style="65" customWidth="1"/>
    <col min="41" max="41" width="1" style="67" customWidth="1"/>
    <col min="42" max="42" width="14.85546875" style="65" customWidth="1"/>
    <col min="43" max="43" width="1" style="64" customWidth="1"/>
    <col min="44" max="44" width="14.85546875" style="65" customWidth="1"/>
    <col min="45" max="45" width="1" style="65" customWidth="1"/>
    <col min="46" max="46" width="14.85546875" style="65" customWidth="1"/>
    <col min="47" max="47" width="1" style="65" customWidth="1"/>
    <col min="48" max="48" width="14.85546875" style="65" customWidth="1"/>
    <col min="49" max="49" width="1" style="67" customWidth="1"/>
    <col min="50" max="50" width="14.85546875" style="65" customWidth="1"/>
    <col min="51" max="51" width="1" style="64" customWidth="1"/>
    <col min="52" max="52" width="14.85546875" style="65" customWidth="1"/>
    <col min="53" max="53" width="1" style="65" customWidth="1"/>
    <col min="54" max="54" width="14.85546875" style="65" customWidth="1"/>
    <col min="55" max="55" width="1" style="65" customWidth="1"/>
    <col min="56" max="56" width="14.85546875" style="65" customWidth="1"/>
    <col min="57" max="57" width="1" style="67" customWidth="1"/>
    <col min="58" max="58" width="14.85546875" style="65" customWidth="1"/>
    <col min="59" max="59" width="1" style="64" customWidth="1"/>
    <col min="60" max="60" width="14.85546875" style="65" customWidth="1"/>
    <col min="61" max="61" width="1" style="65" customWidth="1"/>
    <col min="62" max="62" width="14.85546875" style="65" customWidth="1"/>
    <col min="63" max="63" width="1" style="65" customWidth="1"/>
    <col min="64" max="64" width="14.85546875" style="65" customWidth="1"/>
    <col min="65" max="65" width="1" style="67" customWidth="1"/>
    <col min="66" max="66" width="14.85546875" style="65" customWidth="1"/>
    <col min="67" max="67" width="1" style="64" customWidth="1"/>
    <col min="68" max="68" width="14.85546875" style="65" customWidth="1"/>
    <col min="69" max="69" width="1" style="65" customWidth="1"/>
    <col min="70" max="70" width="14.85546875" style="65" customWidth="1"/>
    <col min="71" max="71" width="1" style="65" customWidth="1"/>
    <col min="72" max="72" width="14.85546875" style="65" customWidth="1"/>
    <col min="73" max="73" width="1" style="67" customWidth="1"/>
    <col min="74" max="74" width="14.85546875" style="65" customWidth="1"/>
    <col min="75" max="75" width="1" style="64" customWidth="1"/>
    <col min="76" max="76" width="14.85546875" style="65" customWidth="1"/>
    <col min="77" max="77" width="1" style="65" customWidth="1"/>
    <col min="78" max="78" width="14.85546875" style="65" customWidth="1"/>
    <col min="79" max="79" width="1" style="65" customWidth="1"/>
    <col min="80" max="80" width="14.85546875" style="65" customWidth="1"/>
    <col min="81" max="16384" width="8.85546875" style="120"/>
  </cols>
  <sheetData>
    <row r="1" spans="1:80" s="62" customFormat="1" ht="20.100000000000001" customHeight="1" x14ac:dyDescent="0.25">
      <c r="A1" s="61" t="s">
        <v>92</v>
      </c>
      <c r="E1" s="63"/>
      <c r="F1" s="64"/>
      <c r="G1" s="65"/>
      <c r="H1" s="65"/>
      <c r="I1" s="65"/>
      <c r="J1" s="65"/>
      <c r="K1" s="65"/>
      <c r="L1" s="65"/>
      <c r="M1" s="65"/>
      <c r="N1" s="65"/>
      <c r="O1" s="66"/>
      <c r="P1" s="66"/>
      <c r="Q1" s="66"/>
      <c r="R1" s="66"/>
      <c r="S1" s="66"/>
      <c r="T1" s="66"/>
      <c r="U1" s="67"/>
      <c r="V1" s="65"/>
      <c r="W1" s="65"/>
      <c r="X1" s="66"/>
      <c r="Y1" s="67"/>
      <c r="Z1" s="65"/>
      <c r="AA1" s="64"/>
      <c r="AB1" s="65"/>
      <c r="AC1" s="65"/>
      <c r="AD1" s="65"/>
      <c r="AE1" s="65"/>
      <c r="AF1" s="66"/>
      <c r="AG1" s="67"/>
      <c r="AH1" s="65"/>
      <c r="AI1" s="64"/>
      <c r="AJ1" s="65"/>
      <c r="AK1" s="65"/>
      <c r="AL1" s="65"/>
      <c r="AM1" s="65"/>
      <c r="AN1" s="66"/>
      <c r="AO1" s="67"/>
      <c r="AP1" s="65"/>
      <c r="AQ1" s="64"/>
      <c r="AR1" s="65"/>
      <c r="AS1" s="65"/>
      <c r="AT1" s="65"/>
      <c r="AU1" s="65"/>
      <c r="AV1" s="66"/>
      <c r="AW1" s="67"/>
      <c r="AX1" s="65"/>
      <c r="AY1" s="64"/>
      <c r="AZ1" s="65"/>
      <c r="BA1" s="65"/>
      <c r="BB1" s="65"/>
      <c r="BC1" s="65"/>
      <c r="BD1" s="66"/>
      <c r="BE1" s="67"/>
      <c r="BF1" s="65"/>
      <c r="BG1" s="64"/>
      <c r="BH1" s="65"/>
      <c r="BI1" s="65"/>
      <c r="BJ1" s="65"/>
      <c r="BK1" s="65"/>
      <c r="BL1" s="66"/>
      <c r="BM1" s="67"/>
      <c r="BN1" s="65"/>
      <c r="BO1" s="64"/>
      <c r="BP1" s="65"/>
      <c r="BQ1" s="65"/>
      <c r="BR1" s="65"/>
      <c r="BS1" s="65"/>
      <c r="BT1" s="66"/>
      <c r="BU1" s="67"/>
      <c r="BV1" s="65"/>
      <c r="BW1" s="64"/>
      <c r="BX1" s="65"/>
      <c r="BY1" s="65"/>
      <c r="BZ1" s="65"/>
      <c r="CA1" s="65"/>
      <c r="CB1" s="66"/>
    </row>
    <row r="2" spans="1:80" s="62" customFormat="1" ht="20.100000000000001" customHeight="1" x14ac:dyDescent="0.25">
      <c r="A2" s="68" t="s">
        <v>154</v>
      </c>
      <c r="E2" s="63"/>
      <c r="F2" s="64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7"/>
      <c r="V2" s="65"/>
      <c r="W2" s="65"/>
      <c r="X2" s="65"/>
      <c r="Y2" s="67"/>
      <c r="Z2" s="65"/>
      <c r="AA2" s="64"/>
      <c r="AB2" s="65"/>
      <c r="AC2" s="65"/>
      <c r="AD2" s="65"/>
      <c r="AE2" s="65"/>
      <c r="AF2" s="65"/>
      <c r="AG2" s="67"/>
      <c r="AH2" s="65"/>
      <c r="AI2" s="64"/>
      <c r="AJ2" s="65"/>
      <c r="AK2" s="65"/>
      <c r="AL2" s="65"/>
      <c r="AM2" s="65"/>
      <c r="AN2" s="65"/>
      <c r="AO2" s="67"/>
      <c r="AP2" s="65"/>
      <c r="AQ2" s="64"/>
      <c r="AR2" s="65"/>
      <c r="AS2" s="65"/>
      <c r="AT2" s="65"/>
      <c r="AU2" s="65"/>
      <c r="AV2" s="65"/>
      <c r="AW2" s="67"/>
      <c r="AX2" s="65"/>
      <c r="AY2" s="64"/>
      <c r="AZ2" s="65"/>
      <c r="BA2" s="65"/>
      <c r="BB2" s="65"/>
      <c r="BC2" s="65"/>
      <c r="BD2" s="65"/>
      <c r="BE2" s="67"/>
      <c r="BF2" s="65"/>
      <c r="BG2" s="64"/>
      <c r="BH2" s="65"/>
      <c r="BI2" s="65"/>
      <c r="BJ2" s="65"/>
      <c r="BK2" s="65"/>
      <c r="BL2" s="65"/>
      <c r="BM2" s="67"/>
      <c r="BN2" s="65"/>
      <c r="BO2" s="64"/>
      <c r="BP2" s="65"/>
      <c r="BQ2" s="65"/>
      <c r="BR2" s="65"/>
      <c r="BS2" s="65"/>
      <c r="BT2" s="65"/>
      <c r="BU2" s="67"/>
      <c r="BV2" s="65"/>
      <c r="BW2" s="64"/>
      <c r="BX2" s="65"/>
      <c r="BY2" s="65"/>
      <c r="BZ2" s="65"/>
      <c r="CA2" s="65"/>
      <c r="CB2" s="65"/>
    </row>
    <row r="3" spans="1:80" s="62" customFormat="1" ht="20.100000000000001" customHeight="1" x14ac:dyDescent="0.25">
      <c r="A3" s="69" t="s">
        <v>238</v>
      </c>
      <c r="B3" s="70"/>
      <c r="C3" s="70"/>
      <c r="D3" s="70"/>
      <c r="E3" s="71"/>
      <c r="F3" s="72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5"/>
      <c r="W3" s="65"/>
      <c r="X3" s="65"/>
      <c r="Y3" s="67"/>
      <c r="Z3" s="65"/>
      <c r="AA3" s="64"/>
      <c r="AB3" s="65"/>
      <c r="AC3" s="65"/>
      <c r="AD3" s="65"/>
      <c r="AE3" s="65"/>
      <c r="AF3" s="65"/>
      <c r="AG3" s="67"/>
      <c r="AH3" s="65"/>
      <c r="AI3" s="64"/>
      <c r="AJ3" s="65"/>
      <c r="AK3" s="65"/>
      <c r="AL3" s="65"/>
      <c r="AM3" s="65"/>
      <c r="AN3" s="65"/>
      <c r="AO3" s="67"/>
      <c r="AP3" s="65"/>
      <c r="AQ3" s="64"/>
      <c r="AR3" s="65"/>
      <c r="AS3" s="65"/>
      <c r="AT3" s="65"/>
      <c r="AU3" s="65"/>
      <c r="AV3" s="65"/>
      <c r="AW3" s="67"/>
      <c r="AX3" s="65"/>
      <c r="AY3" s="64"/>
      <c r="AZ3" s="65"/>
      <c r="BA3" s="65"/>
      <c r="BB3" s="65"/>
      <c r="BC3" s="65"/>
      <c r="BD3" s="65"/>
      <c r="BE3" s="67"/>
      <c r="BF3" s="65"/>
      <c r="BG3" s="64"/>
      <c r="BH3" s="65"/>
      <c r="BI3" s="65"/>
      <c r="BJ3" s="65"/>
      <c r="BK3" s="65"/>
      <c r="BL3" s="65"/>
      <c r="BM3" s="67"/>
      <c r="BN3" s="65"/>
      <c r="BO3" s="64"/>
      <c r="BP3" s="65"/>
      <c r="BQ3" s="65"/>
      <c r="BR3" s="65"/>
      <c r="BS3" s="65"/>
      <c r="BT3" s="65"/>
      <c r="BU3" s="67"/>
      <c r="BV3" s="65"/>
      <c r="BW3" s="64"/>
      <c r="BX3" s="65"/>
      <c r="BY3" s="65"/>
      <c r="BZ3" s="65"/>
      <c r="CA3" s="65"/>
      <c r="CB3" s="65"/>
    </row>
    <row r="4" spans="1:80" ht="20.100000000000001" customHeight="1" x14ac:dyDescent="0.25">
      <c r="A4" s="75"/>
      <c r="B4" s="68"/>
      <c r="F4" s="63"/>
      <c r="U4" s="65"/>
      <c r="Y4" s="65"/>
      <c r="AA4" s="63"/>
      <c r="AG4" s="65"/>
      <c r="AI4" s="63"/>
      <c r="AO4" s="65"/>
      <c r="AQ4" s="63"/>
      <c r="AW4" s="65"/>
      <c r="AY4" s="63"/>
      <c r="BE4" s="65"/>
      <c r="BG4" s="63"/>
      <c r="BM4" s="65"/>
      <c r="BO4" s="63"/>
      <c r="BU4" s="65"/>
      <c r="BW4" s="63"/>
    </row>
    <row r="5" spans="1:80" s="121" customFormat="1" ht="20.100000000000001" customHeight="1" x14ac:dyDescent="0.25">
      <c r="A5" s="75"/>
      <c r="B5" s="68"/>
      <c r="C5" s="68"/>
      <c r="D5" s="68"/>
      <c r="E5" s="76"/>
      <c r="F5" s="76"/>
      <c r="G5" s="185" t="s">
        <v>2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66"/>
      <c r="W5" s="66"/>
      <c r="X5" s="66"/>
      <c r="Y5" s="66"/>
      <c r="Z5" s="66"/>
      <c r="AA5" s="76"/>
      <c r="AB5" s="66"/>
      <c r="AC5" s="66"/>
      <c r="AD5" s="66"/>
      <c r="AE5" s="66"/>
      <c r="AF5" s="66"/>
      <c r="AG5" s="66"/>
      <c r="AH5" s="66"/>
      <c r="AI5" s="76"/>
      <c r="AJ5" s="66"/>
      <c r="AK5" s="66"/>
      <c r="AL5" s="66"/>
      <c r="AM5" s="66"/>
      <c r="AN5" s="66"/>
      <c r="AO5" s="66"/>
      <c r="AP5" s="66"/>
      <c r="AQ5" s="76"/>
      <c r="AR5" s="66"/>
      <c r="AS5" s="66"/>
      <c r="AT5" s="66"/>
      <c r="AU5" s="66"/>
      <c r="AV5" s="66"/>
      <c r="AW5" s="66"/>
      <c r="AX5" s="66"/>
      <c r="AY5" s="76"/>
      <c r="AZ5" s="66"/>
      <c r="BA5" s="66"/>
      <c r="BB5" s="66"/>
      <c r="BC5" s="66"/>
      <c r="BD5" s="66"/>
      <c r="BE5" s="66"/>
      <c r="BF5" s="66"/>
      <c r="BG5" s="76"/>
      <c r="BH5" s="66"/>
      <c r="BI5" s="66"/>
      <c r="BJ5" s="66"/>
      <c r="BK5" s="66"/>
      <c r="BL5" s="66"/>
      <c r="BM5" s="66"/>
      <c r="BN5" s="66"/>
      <c r="BO5" s="76"/>
      <c r="BP5" s="66"/>
      <c r="BQ5" s="66"/>
      <c r="BR5" s="66"/>
      <c r="BS5" s="66"/>
      <c r="BT5" s="66"/>
      <c r="BU5" s="66"/>
      <c r="BV5" s="66"/>
      <c r="BW5" s="76"/>
      <c r="BX5" s="66"/>
      <c r="BY5" s="66"/>
      <c r="BZ5" s="66"/>
      <c r="CA5" s="66"/>
      <c r="CB5" s="66"/>
    </row>
    <row r="6" spans="1:80" s="121" customFormat="1" ht="20.100000000000001" customHeight="1" x14ac:dyDescent="0.25">
      <c r="A6" s="68"/>
      <c r="B6" s="68"/>
      <c r="C6" s="68"/>
      <c r="D6" s="68"/>
      <c r="E6" s="76"/>
      <c r="F6" s="77"/>
      <c r="G6" s="66"/>
      <c r="H6" s="66"/>
      <c r="I6" s="66"/>
      <c r="J6" s="66"/>
      <c r="K6" s="66"/>
      <c r="L6" s="66"/>
      <c r="M6" s="66"/>
      <c r="N6" s="66"/>
      <c r="O6" s="186" t="s">
        <v>51</v>
      </c>
      <c r="P6" s="186"/>
      <c r="Q6" s="186"/>
      <c r="R6" s="186"/>
      <c r="S6" s="186"/>
      <c r="T6" s="78"/>
      <c r="U6" s="79"/>
      <c r="V6" s="66"/>
      <c r="W6" s="66"/>
      <c r="X6" s="66"/>
      <c r="Y6" s="80"/>
      <c r="Z6" s="66"/>
      <c r="AA6" s="77"/>
      <c r="AB6" s="66"/>
      <c r="AC6" s="66"/>
      <c r="AD6" s="66"/>
      <c r="AE6" s="66"/>
      <c r="AF6" s="66"/>
      <c r="AG6" s="80"/>
      <c r="AH6" s="66"/>
      <c r="AI6" s="77"/>
      <c r="AJ6" s="66"/>
      <c r="AK6" s="66"/>
      <c r="AL6" s="66"/>
      <c r="AM6" s="66"/>
      <c r="AN6" s="66"/>
      <c r="AO6" s="80"/>
      <c r="AP6" s="66"/>
      <c r="AQ6" s="77"/>
      <c r="AR6" s="66"/>
      <c r="AS6" s="66"/>
      <c r="AT6" s="66"/>
      <c r="AU6" s="66"/>
      <c r="AV6" s="66"/>
      <c r="AW6" s="80"/>
      <c r="AX6" s="66"/>
      <c r="AY6" s="77"/>
      <c r="AZ6" s="66"/>
      <c r="BA6" s="66"/>
      <c r="BB6" s="66"/>
      <c r="BC6" s="66"/>
      <c r="BD6" s="66"/>
      <c r="BE6" s="80"/>
      <c r="BF6" s="66"/>
      <c r="BG6" s="77"/>
      <c r="BH6" s="66"/>
      <c r="BI6" s="66"/>
      <c r="BJ6" s="66"/>
      <c r="BK6" s="66"/>
      <c r="BL6" s="66"/>
      <c r="BM6" s="80"/>
      <c r="BN6" s="66"/>
      <c r="BO6" s="77"/>
      <c r="BP6" s="66"/>
      <c r="BQ6" s="66"/>
      <c r="BR6" s="66"/>
      <c r="BS6" s="66"/>
      <c r="BT6" s="66"/>
      <c r="BU6" s="80"/>
      <c r="BV6" s="66"/>
      <c r="BW6" s="77"/>
      <c r="BX6" s="66"/>
      <c r="BY6" s="66"/>
      <c r="BZ6" s="66"/>
      <c r="CA6" s="66"/>
      <c r="CB6" s="66"/>
    </row>
    <row r="7" spans="1:80" s="121" customFormat="1" ht="20.100000000000001" customHeight="1" x14ac:dyDescent="0.25">
      <c r="A7" s="68"/>
      <c r="B7" s="68"/>
      <c r="C7" s="68"/>
      <c r="D7" s="68"/>
      <c r="E7" s="76"/>
      <c r="F7" s="77"/>
      <c r="G7" s="66"/>
      <c r="H7" s="66"/>
      <c r="I7" s="66"/>
      <c r="J7" s="66"/>
      <c r="K7" s="66"/>
      <c r="L7" s="66"/>
      <c r="M7" s="66"/>
      <c r="N7" s="66"/>
      <c r="O7" s="186" t="s">
        <v>52</v>
      </c>
      <c r="P7" s="186"/>
      <c r="Q7" s="186"/>
      <c r="R7" s="81"/>
      <c r="S7" s="81"/>
      <c r="T7" s="81"/>
      <c r="U7" s="80"/>
      <c r="V7" s="66"/>
      <c r="W7" s="66"/>
      <c r="X7" s="66"/>
      <c r="Y7" s="80"/>
      <c r="Z7" s="66"/>
      <c r="AA7" s="77"/>
      <c r="AB7" s="66"/>
      <c r="AC7" s="66"/>
      <c r="AD7" s="66"/>
      <c r="AE7" s="66"/>
      <c r="AF7" s="66"/>
      <c r="AG7" s="80"/>
      <c r="AH7" s="66"/>
      <c r="AI7" s="77"/>
      <c r="AJ7" s="66"/>
      <c r="AK7" s="66"/>
      <c r="AL7" s="66"/>
      <c r="AM7" s="66"/>
      <c r="AN7" s="66"/>
      <c r="AO7" s="80"/>
      <c r="AP7" s="66"/>
      <c r="AQ7" s="77"/>
      <c r="AR7" s="66"/>
      <c r="AS7" s="66"/>
      <c r="AT7" s="66"/>
      <c r="AU7" s="66"/>
      <c r="AV7" s="66"/>
      <c r="AW7" s="80"/>
      <c r="AX7" s="66"/>
      <c r="AY7" s="77"/>
      <c r="AZ7" s="66"/>
      <c r="BA7" s="66"/>
      <c r="BB7" s="66"/>
      <c r="BC7" s="66"/>
      <c r="BD7" s="66"/>
      <c r="BE7" s="80"/>
      <c r="BF7" s="66"/>
      <c r="BG7" s="77"/>
      <c r="BH7" s="66"/>
      <c r="BI7" s="66"/>
      <c r="BJ7" s="66"/>
      <c r="BK7" s="66"/>
      <c r="BL7" s="66"/>
      <c r="BM7" s="80"/>
      <c r="BN7" s="66"/>
      <c r="BO7" s="77"/>
      <c r="BP7" s="66"/>
      <c r="BQ7" s="66"/>
      <c r="BR7" s="66"/>
      <c r="BS7" s="66"/>
      <c r="BT7" s="66"/>
      <c r="BU7" s="80"/>
      <c r="BV7" s="66"/>
      <c r="BW7" s="77"/>
      <c r="BX7" s="66"/>
      <c r="BY7" s="66"/>
      <c r="BZ7" s="66"/>
      <c r="CA7" s="66"/>
      <c r="CB7" s="66"/>
    </row>
    <row r="8" spans="1:80" s="121" customFormat="1" ht="20.100000000000001" customHeight="1" x14ac:dyDescent="0.25">
      <c r="A8" s="68"/>
      <c r="B8" s="68"/>
      <c r="C8" s="68"/>
      <c r="D8" s="68"/>
      <c r="E8" s="76"/>
      <c r="F8" s="77"/>
      <c r="G8" s="66"/>
      <c r="H8" s="66"/>
      <c r="I8" s="66"/>
      <c r="J8" s="66"/>
      <c r="K8" s="185" t="s">
        <v>41</v>
      </c>
      <c r="L8" s="185"/>
      <c r="M8" s="185"/>
      <c r="N8" s="66"/>
      <c r="O8" s="135" t="s">
        <v>105</v>
      </c>
      <c r="P8" s="135"/>
      <c r="Q8" s="135" t="s">
        <v>186</v>
      </c>
      <c r="R8" s="81"/>
      <c r="S8" s="81"/>
      <c r="T8" s="81"/>
      <c r="U8" s="80"/>
      <c r="V8" s="66"/>
      <c r="W8" s="66"/>
      <c r="X8" s="66"/>
      <c r="Y8" s="80"/>
      <c r="Z8" s="66"/>
      <c r="AA8" s="77"/>
      <c r="AB8" s="66"/>
      <c r="AC8" s="66"/>
      <c r="AD8" s="66"/>
      <c r="AE8" s="66"/>
      <c r="AF8" s="66"/>
      <c r="AG8" s="80"/>
      <c r="AH8" s="66"/>
      <c r="AI8" s="77"/>
      <c r="AJ8" s="66"/>
      <c r="AK8" s="66"/>
      <c r="AL8" s="66"/>
      <c r="AM8" s="66"/>
      <c r="AN8" s="66"/>
      <c r="AO8" s="80"/>
      <c r="AP8" s="66"/>
      <c r="AQ8" s="77"/>
      <c r="AR8" s="66"/>
      <c r="AS8" s="66"/>
      <c r="AT8" s="66"/>
      <c r="AU8" s="66"/>
      <c r="AV8" s="66"/>
      <c r="AW8" s="80"/>
      <c r="AX8" s="66"/>
      <c r="AY8" s="77"/>
      <c r="AZ8" s="66"/>
      <c r="BA8" s="66"/>
      <c r="BB8" s="66"/>
      <c r="BC8" s="66"/>
      <c r="BD8" s="66"/>
      <c r="BE8" s="80"/>
      <c r="BF8" s="66"/>
      <c r="BG8" s="77"/>
      <c r="BH8" s="66"/>
      <c r="BI8" s="66"/>
      <c r="BJ8" s="66"/>
      <c r="BK8" s="66"/>
      <c r="BL8" s="66"/>
      <c r="BM8" s="80"/>
      <c r="BN8" s="66"/>
      <c r="BO8" s="77"/>
      <c r="BP8" s="66"/>
      <c r="BQ8" s="66"/>
      <c r="BR8" s="66"/>
      <c r="BS8" s="66"/>
      <c r="BT8" s="66"/>
      <c r="BU8" s="80"/>
      <c r="BV8" s="66"/>
      <c r="BW8" s="77"/>
      <c r="BX8" s="66"/>
      <c r="BY8" s="66"/>
      <c r="BZ8" s="66"/>
      <c r="CA8" s="66"/>
      <c r="CB8" s="66"/>
    </row>
    <row r="9" spans="1:80" s="121" customFormat="1" ht="20.100000000000001" customHeight="1" x14ac:dyDescent="0.25">
      <c r="A9" s="68"/>
      <c r="B9" s="68"/>
      <c r="C9" s="68"/>
      <c r="D9" s="68"/>
      <c r="E9" s="76"/>
      <c r="F9" s="77"/>
      <c r="G9" s="66" t="s">
        <v>58</v>
      </c>
      <c r="H9" s="82"/>
      <c r="I9" s="66"/>
      <c r="J9" s="66"/>
      <c r="K9" s="77" t="s">
        <v>55</v>
      </c>
      <c r="L9" s="77"/>
      <c r="M9" s="66"/>
      <c r="N9" s="66"/>
      <c r="O9" s="136" t="s">
        <v>119</v>
      </c>
      <c r="P9" s="136"/>
      <c r="Q9" s="136" t="s">
        <v>187</v>
      </c>
      <c r="R9" s="77"/>
      <c r="S9" s="77" t="s">
        <v>190</v>
      </c>
      <c r="T9" s="83"/>
      <c r="U9" s="66"/>
      <c r="V9" s="66"/>
      <c r="W9" s="66"/>
      <c r="X9" s="66"/>
      <c r="Y9" s="80"/>
      <c r="Z9" s="66"/>
      <c r="AA9" s="77"/>
      <c r="AB9" s="66"/>
      <c r="AC9" s="66"/>
      <c r="AD9" s="66"/>
      <c r="AE9" s="66"/>
      <c r="AF9" s="66"/>
      <c r="AG9" s="80"/>
      <c r="AH9" s="66"/>
      <c r="AI9" s="77"/>
      <c r="AJ9" s="66"/>
      <c r="AK9" s="66"/>
      <c r="AL9" s="66"/>
      <c r="AM9" s="66"/>
      <c r="AN9" s="66"/>
      <c r="AO9" s="80"/>
      <c r="AP9" s="66"/>
      <c r="AQ9" s="77"/>
      <c r="AR9" s="66"/>
      <c r="AS9" s="66"/>
      <c r="AT9" s="66"/>
      <c r="AU9" s="66"/>
      <c r="AV9" s="66"/>
      <c r="AW9" s="80"/>
      <c r="AX9" s="66"/>
      <c r="AY9" s="77"/>
      <c r="AZ9" s="66"/>
      <c r="BA9" s="66"/>
      <c r="BB9" s="66"/>
      <c r="BC9" s="66"/>
      <c r="BD9" s="66"/>
      <c r="BE9" s="80"/>
      <c r="BF9" s="66"/>
      <c r="BG9" s="77"/>
      <c r="BH9" s="66"/>
      <c r="BI9" s="66"/>
      <c r="BJ9" s="66"/>
      <c r="BK9" s="66"/>
      <c r="BL9" s="66"/>
      <c r="BM9" s="80"/>
      <c r="BN9" s="66"/>
      <c r="BO9" s="77"/>
      <c r="BP9" s="66"/>
      <c r="BQ9" s="66"/>
      <c r="BR9" s="66"/>
      <c r="BS9" s="66"/>
      <c r="BT9" s="66"/>
      <c r="BU9" s="80"/>
      <c r="BV9" s="66"/>
      <c r="BW9" s="77"/>
      <c r="BX9" s="66"/>
      <c r="BY9" s="66"/>
      <c r="BZ9" s="66"/>
      <c r="CA9" s="66"/>
      <c r="CB9" s="66"/>
    </row>
    <row r="10" spans="1:80" s="121" customFormat="1" ht="20.100000000000001" customHeight="1" x14ac:dyDescent="0.25">
      <c r="A10" s="68"/>
      <c r="B10" s="68"/>
      <c r="C10" s="68"/>
      <c r="D10" s="68"/>
      <c r="E10" s="76"/>
      <c r="F10" s="77"/>
      <c r="G10" s="66" t="s">
        <v>59</v>
      </c>
      <c r="H10" s="82"/>
      <c r="I10" s="66" t="s">
        <v>113</v>
      </c>
      <c r="J10" s="82"/>
      <c r="K10" s="77" t="s">
        <v>125</v>
      </c>
      <c r="L10" s="83"/>
      <c r="M10" s="77" t="s">
        <v>36</v>
      </c>
      <c r="N10" s="83"/>
      <c r="O10" s="77" t="s">
        <v>104</v>
      </c>
      <c r="P10" s="77"/>
      <c r="Q10" s="77" t="s">
        <v>189</v>
      </c>
      <c r="R10" s="77"/>
      <c r="S10" s="77" t="s">
        <v>109</v>
      </c>
      <c r="T10" s="83"/>
      <c r="U10" s="66" t="s">
        <v>38</v>
      </c>
      <c r="V10" s="66"/>
      <c r="W10" s="66"/>
      <c r="X10" s="66"/>
      <c r="Y10" s="80"/>
      <c r="Z10" s="66"/>
      <c r="AA10" s="77"/>
      <c r="AB10" s="66"/>
      <c r="AC10" s="66"/>
      <c r="AD10" s="66"/>
      <c r="AE10" s="66"/>
      <c r="AF10" s="66"/>
      <c r="AG10" s="80"/>
      <c r="AH10" s="66"/>
      <c r="AI10" s="77"/>
      <c r="AJ10" s="66"/>
      <c r="AK10" s="66"/>
      <c r="AL10" s="66"/>
      <c r="AM10" s="66"/>
      <c r="AN10" s="66"/>
      <c r="AO10" s="80"/>
      <c r="AP10" s="66"/>
      <c r="AQ10" s="77"/>
      <c r="AR10" s="66"/>
      <c r="AS10" s="66"/>
      <c r="AT10" s="66"/>
      <c r="AU10" s="66"/>
      <c r="AV10" s="66"/>
      <c r="AW10" s="80"/>
      <c r="AX10" s="66"/>
      <c r="AY10" s="77"/>
      <c r="AZ10" s="66"/>
      <c r="BA10" s="66"/>
      <c r="BB10" s="66"/>
      <c r="BC10" s="66"/>
      <c r="BD10" s="66"/>
      <c r="BE10" s="80"/>
      <c r="BF10" s="66"/>
      <c r="BG10" s="77"/>
      <c r="BH10" s="66"/>
      <c r="BI10" s="66"/>
      <c r="BJ10" s="66"/>
      <c r="BK10" s="66"/>
      <c r="BL10" s="66"/>
      <c r="BM10" s="80"/>
      <c r="BN10" s="66"/>
      <c r="BO10" s="77"/>
      <c r="BP10" s="66"/>
      <c r="BQ10" s="66"/>
      <c r="BR10" s="66"/>
      <c r="BS10" s="66"/>
      <c r="BT10" s="66"/>
      <c r="BU10" s="80"/>
      <c r="BV10" s="66"/>
      <c r="BW10" s="77"/>
      <c r="BX10" s="66"/>
      <c r="BY10" s="66"/>
      <c r="BZ10" s="66"/>
      <c r="CA10" s="66"/>
      <c r="CB10" s="66"/>
    </row>
    <row r="11" spans="1:80" s="121" customFormat="1" ht="20.100000000000001" customHeight="1" x14ac:dyDescent="0.25">
      <c r="A11" s="68"/>
      <c r="B11" s="68"/>
      <c r="C11" s="68"/>
      <c r="D11" s="68"/>
      <c r="E11" s="84" t="s">
        <v>4</v>
      </c>
      <c r="F11" s="77"/>
      <c r="G11" s="85" t="s">
        <v>40</v>
      </c>
      <c r="H11" s="82"/>
      <c r="I11" s="85" t="s">
        <v>40</v>
      </c>
      <c r="J11" s="82"/>
      <c r="K11" s="85" t="s">
        <v>40</v>
      </c>
      <c r="L11" s="82"/>
      <c r="M11" s="85" t="s">
        <v>40</v>
      </c>
      <c r="N11" s="82"/>
      <c r="O11" s="85" t="s">
        <v>40</v>
      </c>
      <c r="P11" s="135"/>
      <c r="Q11" s="85" t="s">
        <v>40</v>
      </c>
      <c r="R11" s="135"/>
      <c r="S11" s="85" t="s">
        <v>40</v>
      </c>
      <c r="T11" s="82"/>
      <c r="U11" s="85" t="s">
        <v>40</v>
      </c>
      <c r="V11" s="66"/>
      <c r="W11" s="66"/>
      <c r="X11" s="66"/>
      <c r="Y11" s="80"/>
      <c r="Z11" s="66"/>
      <c r="AA11" s="77"/>
      <c r="AB11" s="66"/>
      <c r="AC11" s="66"/>
      <c r="AD11" s="66"/>
      <c r="AE11" s="66"/>
      <c r="AF11" s="66"/>
      <c r="AG11" s="80"/>
      <c r="AH11" s="66"/>
      <c r="AI11" s="77"/>
      <c r="AJ11" s="66"/>
      <c r="AK11" s="66"/>
      <c r="AL11" s="66"/>
      <c r="AM11" s="66"/>
      <c r="AN11" s="66"/>
      <c r="AO11" s="80"/>
      <c r="AP11" s="66"/>
      <c r="AQ11" s="77"/>
      <c r="AR11" s="66"/>
      <c r="AS11" s="66"/>
      <c r="AT11" s="66"/>
      <c r="AU11" s="66"/>
      <c r="AV11" s="66"/>
      <c r="AW11" s="80"/>
      <c r="AX11" s="66"/>
      <c r="AY11" s="77"/>
      <c r="AZ11" s="66"/>
      <c r="BA11" s="66"/>
      <c r="BB11" s="66"/>
      <c r="BC11" s="66"/>
      <c r="BD11" s="66"/>
      <c r="BE11" s="80"/>
      <c r="BF11" s="66"/>
      <c r="BG11" s="77"/>
      <c r="BH11" s="66"/>
      <c r="BI11" s="66"/>
      <c r="BJ11" s="66"/>
      <c r="BK11" s="66"/>
      <c r="BL11" s="66"/>
      <c r="BM11" s="80"/>
      <c r="BN11" s="66"/>
      <c r="BO11" s="77"/>
      <c r="BP11" s="66"/>
      <c r="BQ11" s="66"/>
      <c r="BR11" s="66"/>
      <c r="BS11" s="66"/>
      <c r="BT11" s="66"/>
      <c r="BU11" s="80"/>
      <c r="BV11" s="66"/>
      <c r="BW11" s="77"/>
      <c r="BX11" s="66"/>
      <c r="BY11" s="66"/>
      <c r="BZ11" s="66"/>
      <c r="CA11" s="66"/>
      <c r="CB11" s="66"/>
    </row>
    <row r="12" spans="1:80" s="122" customFormat="1" ht="6" customHeight="1" x14ac:dyDescent="0.25">
      <c r="A12" s="109"/>
      <c r="B12" s="109"/>
      <c r="C12" s="109"/>
      <c r="D12" s="109"/>
      <c r="E12" s="110"/>
      <c r="F12" s="111"/>
      <c r="G12" s="112"/>
      <c r="H12" s="1"/>
      <c r="I12" s="112"/>
      <c r="J12" s="1"/>
      <c r="K12" s="112"/>
      <c r="L12" s="1"/>
      <c r="M12" s="112"/>
      <c r="N12" s="1"/>
      <c r="O12" s="113"/>
      <c r="P12" s="113"/>
      <c r="Q12" s="113"/>
      <c r="R12" s="113"/>
      <c r="S12" s="113"/>
      <c r="T12" s="86"/>
      <c r="U12" s="113"/>
      <c r="V12" s="112"/>
      <c r="W12" s="112"/>
      <c r="X12" s="112"/>
      <c r="Y12" s="113"/>
      <c r="Z12" s="112"/>
      <c r="AA12" s="111"/>
      <c r="AB12" s="112"/>
      <c r="AC12" s="112"/>
      <c r="AD12" s="112"/>
      <c r="AE12" s="112"/>
      <c r="AF12" s="112"/>
      <c r="AG12" s="113"/>
      <c r="AH12" s="112"/>
      <c r="AI12" s="111"/>
      <c r="AJ12" s="112"/>
      <c r="AK12" s="112"/>
      <c r="AL12" s="112"/>
      <c r="AM12" s="112"/>
      <c r="AN12" s="112"/>
      <c r="AO12" s="113"/>
      <c r="AP12" s="112"/>
      <c r="AQ12" s="111"/>
      <c r="AR12" s="112"/>
      <c r="AS12" s="112"/>
      <c r="AT12" s="112"/>
      <c r="AU12" s="112"/>
      <c r="AV12" s="112"/>
      <c r="AW12" s="113"/>
      <c r="AX12" s="112"/>
      <c r="AY12" s="111"/>
      <c r="AZ12" s="112"/>
      <c r="BA12" s="112"/>
      <c r="BB12" s="112"/>
      <c r="BC12" s="112"/>
      <c r="BD12" s="112"/>
      <c r="BE12" s="113"/>
      <c r="BF12" s="112"/>
      <c r="BG12" s="111"/>
      <c r="BH12" s="112"/>
      <c r="BI12" s="112"/>
      <c r="BJ12" s="112"/>
      <c r="BK12" s="112"/>
      <c r="BL12" s="112"/>
      <c r="BM12" s="113"/>
      <c r="BN12" s="112"/>
      <c r="BO12" s="111"/>
      <c r="BP12" s="112"/>
      <c r="BQ12" s="112"/>
      <c r="BR12" s="112"/>
      <c r="BS12" s="112"/>
      <c r="BT12" s="112"/>
      <c r="BU12" s="113"/>
      <c r="BV12" s="112"/>
      <c r="BW12" s="111"/>
      <c r="BX12" s="112"/>
      <c r="BY12" s="112"/>
      <c r="BZ12" s="112"/>
      <c r="CA12" s="112"/>
      <c r="CB12" s="112"/>
    </row>
    <row r="13" spans="1:80" s="112" customFormat="1" ht="20.100000000000001" customHeight="1" x14ac:dyDescent="0.25">
      <c r="A13" s="114" t="s">
        <v>164</v>
      </c>
      <c r="B13" s="109"/>
      <c r="C13" s="109"/>
      <c r="D13" s="109"/>
      <c r="E13" s="110"/>
      <c r="F13" s="111"/>
      <c r="H13" s="1"/>
      <c r="J13" s="1"/>
      <c r="L13" s="1"/>
      <c r="N13" s="1"/>
      <c r="O13" s="113"/>
      <c r="P13" s="113"/>
      <c r="Q13" s="113"/>
      <c r="R13" s="113"/>
      <c r="S13" s="113"/>
      <c r="T13" s="86"/>
      <c r="U13" s="113"/>
      <c r="Y13" s="113"/>
      <c r="AA13" s="111"/>
      <c r="AG13" s="113"/>
      <c r="AI13" s="111"/>
      <c r="AO13" s="113"/>
      <c r="AQ13" s="111"/>
      <c r="AW13" s="113"/>
      <c r="AY13" s="111"/>
      <c r="BE13" s="113"/>
      <c r="BG13" s="111"/>
      <c r="BM13" s="113"/>
      <c r="BO13" s="111"/>
      <c r="BU13" s="113"/>
      <c r="BW13" s="111"/>
    </row>
    <row r="14" spans="1:80" s="112" customFormat="1" ht="20.100000000000001" customHeight="1" x14ac:dyDescent="0.25">
      <c r="A14" s="114"/>
      <c r="B14" s="115" t="s">
        <v>153</v>
      </c>
      <c r="C14" s="109"/>
      <c r="D14" s="109"/>
      <c r="E14" s="110"/>
      <c r="F14" s="111"/>
      <c r="G14" s="112">
        <v>2029000</v>
      </c>
      <c r="H14" s="1"/>
      <c r="I14" s="112">
        <v>5761533</v>
      </c>
      <c r="J14" s="1"/>
      <c r="K14" s="112">
        <v>202900</v>
      </c>
      <c r="L14" s="1"/>
      <c r="M14" s="112">
        <v>3072171</v>
      </c>
      <c r="N14" s="1"/>
      <c r="O14" s="113">
        <v>-64132</v>
      </c>
      <c r="P14" s="113"/>
      <c r="Q14" s="113">
        <v>0</v>
      </c>
      <c r="R14" s="113"/>
      <c r="S14" s="113">
        <f>SUM(O14:Q14)</f>
        <v>-64132</v>
      </c>
      <c r="T14" s="86"/>
      <c r="U14" s="113">
        <f>SUM(G14:O14)</f>
        <v>11001472</v>
      </c>
      <c r="Y14" s="113"/>
      <c r="AA14" s="111"/>
      <c r="AG14" s="113"/>
      <c r="AI14" s="111"/>
      <c r="AO14" s="113"/>
      <c r="AQ14" s="111"/>
      <c r="AW14" s="113"/>
      <c r="AY14" s="111"/>
      <c r="BE14" s="113"/>
      <c r="BG14" s="111"/>
      <c r="BM14" s="113"/>
      <c r="BO14" s="111"/>
      <c r="BU14" s="113"/>
      <c r="BW14" s="111"/>
    </row>
    <row r="15" spans="1:80" s="112" customFormat="1" ht="20.100000000000001" customHeight="1" x14ac:dyDescent="0.25">
      <c r="A15" s="109" t="s">
        <v>155</v>
      </c>
      <c r="B15" s="115"/>
      <c r="C15" s="109"/>
      <c r="D15" s="109"/>
      <c r="E15" s="110"/>
      <c r="F15" s="111"/>
      <c r="H15" s="1"/>
      <c r="J15" s="1"/>
      <c r="L15" s="1"/>
      <c r="N15" s="1"/>
      <c r="O15" s="113"/>
      <c r="P15" s="113"/>
      <c r="Q15" s="113"/>
      <c r="R15" s="113"/>
      <c r="S15" s="113"/>
      <c r="T15" s="86"/>
      <c r="U15" s="113"/>
      <c r="Y15" s="113"/>
      <c r="AA15" s="111"/>
      <c r="AG15" s="113"/>
      <c r="AI15" s="111"/>
      <c r="AO15" s="113"/>
      <c r="AQ15" s="111"/>
      <c r="AW15" s="113"/>
      <c r="AY15" s="111"/>
      <c r="BE15" s="113"/>
      <c r="BG15" s="111"/>
      <c r="BM15" s="113"/>
      <c r="BO15" s="111"/>
      <c r="BU15" s="113"/>
      <c r="BW15" s="111"/>
    </row>
    <row r="16" spans="1:80" s="112" customFormat="1" ht="20.100000000000001" customHeight="1" x14ac:dyDescent="0.25">
      <c r="A16" s="109"/>
      <c r="B16" s="109" t="s">
        <v>156</v>
      </c>
      <c r="C16" s="109"/>
      <c r="D16" s="109"/>
      <c r="E16" s="116"/>
      <c r="F16" s="111"/>
      <c r="G16" s="117">
        <v>0</v>
      </c>
      <c r="H16" s="1"/>
      <c r="I16" s="117">
        <v>0</v>
      </c>
      <c r="J16" s="1"/>
      <c r="K16" s="117">
        <v>0</v>
      </c>
      <c r="L16" s="1"/>
      <c r="M16" s="117">
        <v>-27318</v>
      </c>
      <c r="N16" s="1"/>
      <c r="O16" s="118">
        <v>0</v>
      </c>
      <c r="P16" s="86"/>
      <c r="Q16" s="118">
        <v>0</v>
      </c>
      <c r="R16" s="86"/>
      <c r="S16" s="118">
        <f>SUM(O16:Q16)</f>
        <v>0</v>
      </c>
      <c r="T16" s="86"/>
      <c r="U16" s="118">
        <f>SUM(G16:M16)</f>
        <v>-27318</v>
      </c>
      <c r="Y16" s="113"/>
      <c r="AA16" s="111"/>
      <c r="AG16" s="113"/>
      <c r="AI16" s="111"/>
      <c r="AO16" s="113"/>
      <c r="AQ16" s="111"/>
      <c r="AW16" s="113"/>
      <c r="AY16" s="111"/>
      <c r="BE16" s="113"/>
      <c r="BG16" s="111"/>
      <c r="BM16" s="113"/>
      <c r="BO16" s="111"/>
      <c r="BU16" s="113"/>
      <c r="BW16" s="111"/>
    </row>
    <row r="17" spans="1:75" s="112" customFormat="1" ht="6" customHeight="1" x14ac:dyDescent="0.25">
      <c r="A17" s="109"/>
      <c r="B17" s="109"/>
      <c r="C17" s="109"/>
      <c r="D17" s="109"/>
      <c r="E17" s="116"/>
      <c r="F17" s="111"/>
      <c r="G17" s="1"/>
      <c r="H17" s="1"/>
      <c r="I17" s="1"/>
      <c r="J17" s="1"/>
      <c r="K17" s="1"/>
      <c r="L17" s="1"/>
      <c r="M17" s="1"/>
      <c r="N17" s="1"/>
      <c r="O17" s="86"/>
      <c r="P17" s="86"/>
      <c r="Q17" s="86"/>
      <c r="R17" s="86"/>
      <c r="S17" s="86"/>
      <c r="T17" s="86"/>
      <c r="U17" s="86"/>
      <c r="Y17" s="113"/>
      <c r="AA17" s="111"/>
      <c r="AG17" s="113"/>
      <c r="AI17" s="111"/>
      <c r="AO17" s="113"/>
      <c r="AQ17" s="111"/>
      <c r="AW17" s="113"/>
      <c r="AY17" s="111"/>
      <c r="BE17" s="113"/>
      <c r="BG17" s="111"/>
      <c r="BM17" s="113"/>
      <c r="BO17" s="111"/>
      <c r="BU17" s="113"/>
      <c r="BW17" s="111"/>
    </row>
    <row r="18" spans="1:75" s="112" customFormat="1" ht="20.100000000000001" customHeight="1" x14ac:dyDescent="0.25">
      <c r="A18" s="114" t="s">
        <v>165</v>
      </c>
      <c r="B18" s="114"/>
      <c r="C18" s="114"/>
      <c r="D18" s="114"/>
      <c r="E18" s="110"/>
      <c r="F18" s="111"/>
      <c r="G18" s="112">
        <f>SUM(G14:G16)</f>
        <v>2029000</v>
      </c>
      <c r="H18" s="1"/>
      <c r="I18" s="112">
        <f>SUM(I14:I16)</f>
        <v>5761533</v>
      </c>
      <c r="J18" s="1"/>
      <c r="K18" s="112">
        <f>SUM(K14:K16)</f>
        <v>202900</v>
      </c>
      <c r="L18" s="1"/>
      <c r="M18" s="112">
        <f>SUM(M14:M16)</f>
        <v>3044853</v>
      </c>
      <c r="N18" s="1"/>
      <c r="O18" s="113">
        <f>SUM(O14:O16)</f>
        <v>-64132</v>
      </c>
      <c r="P18" s="113"/>
      <c r="Q18" s="113">
        <f>SUM(Q14:Q16)</f>
        <v>0</v>
      </c>
      <c r="R18" s="113"/>
      <c r="S18" s="113">
        <f>SUM(O18:Q18)</f>
        <v>-64132</v>
      </c>
      <c r="T18" s="86"/>
      <c r="U18" s="113">
        <f>SUM(U14:U16)</f>
        <v>10974154</v>
      </c>
      <c r="Y18" s="113"/>
      <c r="AA18" s="111"/>
      <c r="AG18" s="113"/>
      <c r="AI18" s="111"/>
      <c r="AO18" s="113"/>
      <c r="AQ18" s="111"/>
      <c r="AW18" s="113"/>
      <c r="AY18" s="111"/>
      <c r="BE18" s="113"/>
      <c r="BG18" s="111"/>
      <c r="BM18" s="113"/>
      <c r="BO18" s="111"/>
      <c r="BU18" s="113"/>
      <c r="BW18" s="111"/>
    </row>
    <row r="19" spans="1:75" s="112" customFormat="1" ht="6" customHeight="1" x14ac:dyDescent="0.25">
      <c r="A19" s="114"/>
      <c r="B19" s="114"/>
      <c r="C19" s="114"/>
      <c r="D19" s="114"/>
      <c r="E19" s="110"/>
      <c r="F19" s="111"/>
      <c r="H19" s="1"/>
      <c r="J19" s="1"/>
      <c r="L19" s="1"/>
      <c r="N19" s="1"/>
      <c r="O19" s="113"/>
      <c r="P19" s="113"/>
      <c r="Q19" s="113"/>
      <c r="R19" s="113"/>
      <c r="S19" s="113"/>
      <c r="T19" s="86"/>
      <c r="U19" s="113"/>
      <c r="Y19" s="113"/>
      <c r="AA19" s="111"/>
      <c r="AG19" s="113"/>
      <c r="AI19" s="111"/>
      <c r="AO19" s="113"/>
      <c r="AQ19" s="111"/>
      <c r="AW19" s="113"/>
      <c r="AY19" s="111"/>
      <c r="BE19" s="113"/>
      <c r="BG19" s="111"/>
      <c r="BM19" s="113"/>
      <c r="BO19" s="111"/>
      <c r="BU19" s="113"/>
      <c r="BW19" s="111"/>
    </row>
    <row r="20" spans="1:75" s="112" customFormat="1" ht="20.100000000000001" customHeight="1" x14ac:dyDescent="0.25">
      <c r="A20" s="114" t="s">
        <v>89</v>
      </c>
      <c r="B20" s="114"/>
      <c r="C20" s="114"/>
      <c r="D20" s="114"/>
      <c r="E20" s="110"/>
      <c r="F20" s="111"/>
      <c r="H20" s="1"/>
      <c r="J20" s="1"/>
      <c r="L20" s="1"/>
      <c r="N20" s="1"/>
      <c r="O20" s="113"/>
      <c r="P20" s="113"/>
      <c r="Q20" s="113"/>
      <c r="R20" s="113"/>
      <c r="S20" s="113"/>
      <c r="T20" s="86"/>
      <c r="U20" s="113"/>
      <c r="Y20" s="113"/>
      <c r="AA20" s="111"/>
      <c r="AG20" s="113"/>
      <c r="AI20" s="111"/>
      <c r="AO20" s="113"/>
      <c r="AQ20" s="111"/>
      <c r="AW20" s="113"/>
      <c r="AY20" s="111"/>
      <c r="BE20" s="113"/>
      <c r="BG20" s="111"/>
      <c r="BM20" s="113"/>
      <c r="BO20" s="111"/>
      <c r="BU20" s="113"/>
      <c r="BW20" s="111"/>
    </row>
    <row r="21" spans="1:75" s="112" customFormat="1" ht="20.100000000000001" customHeight="1" x14ac:dyDescent="0.25">
      <c r="A21" s="109" t="s">
        <v>107</v>
      </c>
      <c r="B21" s="109"/>
      <c r="C21" s="109"/>
      <c r="D21" s="109"/>
      <c r="E21" s="110">
        <v>13</v>
      </c>
      <c r="F21" s="111"/>
      <c r="G21" s="112">
        <v>0</v>
      </c>
      <c r="H21" s="1"/>
      <c r="I21" s="112">
        <v>0</v>
      </c>
      <c r="J21" s="1"/>
      <c r="K21" s="112">
        <v>0</v>
      </c>
      <c r="L21" s="1"/>
      <c r="M21" s="112">
        <v>-1095659</v>
      </c>
      <c r="N21" s="1"/>
      <c r="O21" s="113">
        <v>0</v>
      </c>
      <c r="P21" s="113"/>
      <c r="Q21" s="113">
        <v>0</v>
      </c>
      <c r="R21" s="113"/>
      <c r="S21" s="113">
        <f>SUM(O21:Q21)</f>
        <v>0</v>
      </c>
      <c r="T21" s="86"/>
      <c r="U21" s="113">
        <f>SUM(G21:M21)</f>
        <v>-1095659</v>
      </c>
      <c r="Y21" s="113"/>
      <c r="AA21" s="111"/>
      <c r="AG21" s="113"/>
      <c r="AI21" s="111"/>
      <c r="AO21" s="113"/>
      <c r="AQ21" s="111"/>
      <c r="AW21" s="113"/>
      <c r="AY21" s="111"/>
      <c r="BE21" s="113"/>
      <c r="BG21" s="111"/>
      <c r="BM21" s="113"/>
      <c r="BO21" s="111"/>
      <c r="BU21" s="113"/>
      <c r="BW21" s="111"/>
    </row>
    <row r="22" spans="1:75" s="112" customFormat="1" ht="20.100000000000001" customHeight="1" x14ac:dyDescent="0.25">
      <c r="A22" s="109" t="s">
        <v>118</v>
      </c>
      <c r="B22" s="109"/>
      <c r="C22" s="109"/>
      <c r="D22" s="109"/>
      <c r="E22" s="110"/>
      <c r="F22" s="111"/>
      <c r="G22" s="117">
        <v>0</v>
      </c>
      <c r="H22" s="1"/>
      <c r="I22" s="117">
        <v>0</v>
      </c>
      <c r="J22" s="1"/>
      <c r="K22" s="117">
        <v>0</v>
      </c>
      <c r="L22" s="1"/>
      <c r="M22" s="117">
        <v>1648804</v>
      </c>
      <c r="N22" s="1"/>
      <c r="O22" s="118">
        <v>-10646</v>
      </c>
      <c r="P22" s="86"/>
      <c r="Q22" s="118">
        <v>0</v>
      </c>
      <c r="R22" s="86"/>
      <c r="S22" s="118">
        <f>SUM(O22:R22)</f>
        <v>-10646</v>
      </c>
      <c r="T22" s="86"/>
      <c r="U22" s="118">
        <f>SUM(G22:O22)</f>
        <v>1638158</v>
      </c>
      <c r="Y22" s="113"/>
      <c r="AA22" s="111"/>
      <c r="AG22" s="113"/>
      <c r="AI22" s="111"/>
      <c r="AO22" s="113"/>
      <c r="AQ22" s="111"/>
      <c r="AW22" s="113"/>
      <c r="AY22" s="111"/>
      <c r="BE22" s="113"/>
      <c r="BG22" s="111"/>
      <c r="BM22" s="113"/>
      <c r="BO22" s="111"/>
      <c r="BU22" s="113"/>
      <c r="BW22" s="111"/>
    </row>
    <row r="23" spans="1:75" s="112" customFormat="1" ht="6" customHeight="1" x14ac:dyDescent="0.25">
      <c r="A23" s="109"/>
      <c r="B23" s="109"/>
      <c r="C23" s="109"/>
      <c r="D23" s="109"/>
      <c r="E23" s="110"/>
      <c r="F23" s="111"/>
      <c r="G23" s="1"/>
      <c r="H23" s="1"/>
      <c r="I23" s="1"/>
      <c r="J23" s="1"/>
      <c r="K23" s="1"/>
      <c r="L23" s="1"/>
      <c r="M23" s="1"/>
      <c r="N23" s="1"/>
      <c r="O23" s="86"/>
      <c r="P23" s="86"/>
      <c r="Q23" s="86"/>
      <c r="R23" s="86"/>
      <c r="S23" s="86"/>
      <c r="T23" s="86"/>
      <c r="U23" s="86"/>
      <c r="Y23" s="113"/>
      <c r="AA23" s="111"/>
      <c r="AG23" s="113"/>
      <c r="AI23" s="111"/>
      <c r="AO23" s="113"/>
      <c r="AQ23" s="111"/>
      <c r="AW23" s="113"/>
      <c r="AY23" s="111"/>
      <c r="BE23" s="113"/>
      <c r="BG23" s="111"/>
      <c r="BM23" s="113"/>
      <c r="BO23" s="111"/>
      <c r="BU23" s="113"/>
      <c r="BW23" s="111"/>
    </row>
    <row r="24" spans="1:75" s="112" customFormat="1" ht="20.100000000000001" customHeight="1" thickBot="1" x14ac:dyDescent="0.3">
      <c r="A24" s="119" t="s">
        <v>236</v>
      </c>
      <c r="B24" s="109"/>
      <c r="C24" s="109"/>
      <c r="D24" s="109"/>
      <c r="E24" s="110"/>
      <c r="F24" s="111"/>
      <c r="G24" s="123">
        <f t="shared" ref="G24:S24" si="0">SUM(G18:G22)</f>
        <v>2029000</v>
      </c>
      <c r="H24" s="1"/>
      <c r="I24" s="123">
        <f t="shared" si="0"/>
        <v>5761533</v>
      </c>
      <c r="J24" s="1"/>
      <c r="K24" s="123">
        <f t="shared" si="0"/>
        <v>202900</v>
      </c>
      <c r="L24" s="1"/>
      <c r="M24" s="123">
        <f>SUM(M18:M22)</f>
        <v>3597998</v>
      </c>
      <c r="N24" s="1"/>
      <c r="O24" s="123">
        <f t="shared" si="0"/>
        <v>-74778</v>
      </c>
      <c r="P24" s="1"/>
      <c r="Q24" s="123">
        <f t="shared" si="0"/>
        <v>0</v>
      </c>
      <c r="R24" s="1"/>
      <c r="S24" s="123">
        <f t="shared" si="0"/>
        <v>-74778</v>
      </c>
      <c r="T24" s="1"/>
      <c r="U24" s="123">
        <f>SUM(U18:U22)</f>
        <v>11516653</v>
      </c>
      <c r="Y24" s="113"/>
      <c r="AA24" s="111"/>
      <c r="AG24" s="113"/>
      <c r="AI24" s="111"/>
      <c r="AO24" s="113"/>
      <c r="AQ24" s="111"/>
      <c r="AW24" s="113"/>
      <c r="AY24" s="111"/>
      <c r="BE24" s="113"/>
      <c r="BG24" s="111"/>
      <c r="BM24" s="113"/>
      <c r="BO24" s="111"/>
      <c r="BU24" s="113"/>
      <c r="BW24" s="111"/>
    </row>
    <row r="25" spans="1:75" s="112" customFormat="1" ht="20.100000000000001" customHeight="1" thickTop="1" x14ac:dyDescent="0.25">
      <c r="A25" s="109"/>
      <c r="B25" s="109"/>
      <c r="C25" s="109"/>
      <c r="D25" s="109"/>
      <c r="E25" s="110"/>
      <c r="F25" s="111"/>
      <c r="H25" s="1"/>
      <c r="J25" s="1"/>
      <c r="L25" s="1"/>
      <c r="N25" s="1"/>
      <c r="O25" s="113"/>
      <c r="P25" s="113"/>
      <c r="Q25" s="113"/>
      <c r="R25" s="113"/>
      <c r="S25" s="113"/>
      <c r="T25" s="86"/>
      <c r="U25" s="113"/>
      <c r="Y25" s="113"/>
      <c r="AA25" s="111"/>
      <c r="AG25" s="113"/>
      <c r="AI25" s="111"/>
      <c r="AO25" s="113"/>
      <c r="AQ25" s="111"/>
      <c r="AW25" s="113"/>
      <c r="AY25" s="111"/>
      <c r="BE25" s="113"/>
      <c r="BG25" s="111"/>
      <c r="BM25" s="113"/>
      <c r="BO25" s="111"/>
      <c r="BU25" s="113"/>
      <c r="BW25" s="111"/>
    </row>
    <row r="26" spans="1:75" s="65" customFormat="1" ht="20.100000000000001" customHeight="1" x14ac:dyDescent="0.25">
      <c r="A26" s="68" t="s">
        <v>184</v>
      </c>
      <c r="B26" s="68"/>
      <c r="C26" s="68"/>
      <c r="D26" s="68"/>
      <c r="E26" s="63"/>
      <c r="F26" s="64"/>
      <c r="G26" s="87">
        <v>2029000</v>
      </c>
      <c r="H26" s="1"/>
      <c r="I26" s="87">
        <v>5761533</v>
      </c>
      <c r="J26" s="1"/>
      <c r="K26" s="87">
        <v>202900</v>
      </c>
      <c r="L26" s="1"/>
      <c r="M26" s="87">
        <v>4074736</v>
      </c>
      <c r="N26" s="1"/>
      <c r="O26" s="88">
        <v>-74778</v>
      </c>
      <c r="P26" s="113"/>
      <c r="Q26" s="88">
        <v>0</v>
      </c>
      <c r="R26" s="113"/>
      <c r="S26" s="88">
        <f>SUM(O26:Q26)</f>
        <v>-74778</v>
      </c>
      <c r="T26" s="86"/>
      <c r="U26" s="88">
        <f>SUM(G26:M26)+S26</f>
        <v>11993391</v>
      </c>
      <c r="Y26" s="67"/>
      <c r="AA26" s="64"/>
      <c r="AG26" s="67"/>
      <c r="AI26" s="64"/>
      <c r="AO26" s="67"/>
      <c r="AQ26" s="64"/>
      <c r="AW26" s="67"/>
      <c r="AY26" s="64"/>
      <c r="BE26" s="67"/>
      <c r="BG26" s="64"/>
      <c r="BM26" s="67"/>
      <c r="BO26" s="64"/>
      <c r="BU26" s="67"/>
      <c r="BW26" s="64"/>
    </row>
    <row r="27" spans="1:75" s="65" customFormat="1" ht="6" customHeight="1" x14ac:dyDescent="0.25">
      <c r="A27" s="68"/>
      <c r="B27" s="68"/>
      <c r="C27" s="68"/>
      <c r="D27" s="68"/>
      <c r="E27" s="63"/>
      <c r="F27" s="64"/>
      <c r="G27" s="87"/>
      <c r="H27" s="1"/>
      <c r="I27" s="87"/>
      <c r="J27" s="1"/>
      <c r="K27" s="87"/>
      <c r="L27" s="1"/>
      <c r="M27" s="87"/>
      <c r="N27" s="1"/>
      <c r="O27" s="88"/>
      <c r="P27" s="113"/>
      <c r="Q27" s="88"/>
      <c r="R27" s="113"/>
      <c r="S27" s="88"/>
      <c r="T27" s="86"/>
      <c r="U27" s="88"/>
      <c r="Y27" s="67"/>
      <c r="AA27" s="64"/>
      <c r="AG27" s="67"/>
      <c r="AI27" s="64"/>
      <c r="AO27" s="67"/>
      <c r="AQ27" s="64"/>
      <c r="AW27" s="67"/>
      <c r="AY27" s="64"/>
      <c r="BE27" s="67"/>
      <c r="BG27" s="64"/>
      <c r="BM27" s="67"/>
      <c r="BO27" s="64"/>
      <c r="BU27" s="67"/>
      <c r="BW27" s="64"/>
    </row>
    <row r="28" spans="1:75" s="65" customFormat="1" ht="20.100000000000001" customHeight="1" x14ac:dyDescent="0.25">
      <c r="A28" s="68" t="s">
        <v>89</v>
      </c>
      <c r="B28" s="68"/>
      <c r="C28" s="68"/>
      <c r="D28" s="68"/>
      <c r="E28" s="63"/>
      <c r="F28" s="64"/>
      <c r="G28" s="87"/>
      <c r="H28" s="1"/>
      <c r="I28" s="87"/>
      <c r="J28" s="1"/>
      <c r="K28" s="87"/>
      <c r="L28" s="1"/>
      <c r="M28" s="87"/>
      <c r="N28" s="1"/>
      <c r="O28" s="88"/>
      <c r="P28" s="113"/>
      <c r="Q28" s="88"/>
      <c r="R28" s="113"/>
      <c r="S28" s="88"/>
      <c r="T28" s="86"/>
      <c r="U28" s="88"/>
      <c r="Y28" s="67"/>
      <c r="AA28" s="64"/>
      <c r="AG28" s="67"/>
      <c r="AI28" s="64"/>
      <c r="AO28" s="67"/>
      <c r="AQ28" s="64"/>
      <c r="AW28" s="67"/>
      <c r="AY28" s="64"/>
      <c r="BE28" s="67"/>
      <c r="BG28" s="64"/>
      <c r="BM28" s="67"/>
      <c r="BO28" s="64"/>
      <c r="BU28" s="67"/>
      <c r="BW28" s="64"/>
    </row>
    <row r="29" spans="1:75" s="65" customFormat="1" ht="20.100000000000001" customHeight="1" x14ac:dyDescent="0.25">
      <c r="A29" s="62" t="s">
        <v>107</v>
      </c>
      <c r="B29" s="62"/>
      <c r="C29" s="62"/>
      <c r="D29" s="62"/>
      <c r="E29" s="63">
        <v>13</v>
      </c>
      <c r="F29" s="64"/>
      <c r="G29" s="87">
        <v>0</v>
      </c>
      <c r="H29" s="1"/>
      <c r="I29" s="87">
        <v>0</v>
      </c>
      <c r="J29" s="1"/>
      <c r="K29" s="87">
        <v>0</v>
      </c>
      <c r="L29" s="1"/>
      <c r="M29" s="87">
        <v>-1156512</v>
      </c>
      <c r="N29" s="1"/>
      <c r="O29" s="88">
        <v>0</v>
      </c>
      <c r="P29" s="113"/>
      <c r="Q29" s="88">
        <v>0</v>
      </c>
      <c r="R29" s="113"/>
      <c r="S29" s="88">
        <f t="shared" ref="S29:S30" si="1">SUM(O29:Q29)</f>
        <v>0</v>
      </c>
      <c r="T29" s="86"/>
      <c r="U29" s="88">
        <f>SUM(G29:M29)+S29</f>
        <v>-1156512</v>
      </c>
      <c r="Y29" s="67"/>
      <c r="AA29" s="64"/>
      <c r="AG29" s="67"/>
      <c r="AI29" s="64"/>
      <c r="AO29" s="67"/>
      <c r="AQ29" s="64"/>
      <c r="AW29" s="67"/>
      <c r="AY29" s="64"/>
      <c r="BE29" s="67"/>
      <c r="BG29" s="64"/>
      <c r="BM29" s="67"/>
      <c r="BO29" s="64"/>
      <c r="BU29" s="67"/>
      <c r="BW29" s="64"/>
    </row>
    <row r="30" spans="1:75" s="65" customFormat="1" ht="20.100000000000001" customHeight="1" x14ac:dyDescent="0.25">
      <c r="A30" s="62" t="s">
        <v>118</v>
      </c>
      <c r="B30" s="62"/>
      <c r="C30" s="62"/>
      <c r="D30" s="62"/>
      <c r="E30" s="63"/>
      <c r="F30" s="64"/>
      <c r="G30" s="89">
        <v>0</v>
      </c>
      <c r="H30" s="1"/>
      <c r="I30" s="89">
        <v>0</v>
      </c>
      <c r="J30" s="1"/>
      <c r="K30" s="89">
        <v>0</v>
      </c>
      <c r="L30" s="1"/>
      <c r="M30" s="89">
        <f>'T5-6'!K110</f>
        <v>1623515</v>
      </c>
      <c r="N30" s="1"/>
      <c r="O30" s="90">
        <v>0</v>
      </c>
      <c r="P30" s="86"/>
      <c r="Q30" s="90">
        <v>-4568</v>
      </c>
      <c r="R30" s="86"/>
      <c r="S30" s="90">
        <f t="shared" si="1"/>
        <v>-4568</v>
      </c>
      <c r="T30" s="86"/>
      <c r="U30" s="90">
        <f>SUM(G30:O30)+S30</f>
        <v>1618947</v>
      </c>
      <c r="Y30" s="67"/>
      <c r="AA30" s="64"/>
      <c r="AG30" s="67"/>
      <c r="AI30" s="64"/>
      <c r="AO30" s="67"/>
      <c r="AQ30" s="64"/>
      <c r="AW30" s="67"/>
      <c r="AY30" s="64"/>
      <c r="BE30" s="67"/>
      <c r="BG30" s="64"/>
      <c r="BM30" s="67"/>
      <c r="BO30" s="64"/>
      <c r="BU30" s="67"/>
      <c r="BW30" s="64"/>
    </row>
    <row r="31" spans="1:75" s="65" customFormat="1" ht="6" customHeight="1" x14ac:dyDescent="0.25">
      <c r="A31" s="62"/>
      <c r="B31" s="62"/>
      <c r="C31" s="62"/>
      <c r="D31" s="62"/>
      <c r="E31" s="63"/>
      <c r="F31" s="64"/>
      <c r="G31" s="91"/>
      <c r="H31" s="1"/>
      <c r="I31" s="91"/>
      <c r="J31" s="1"/>
      <c r="K31" s="91"/>
      <c r="L31" s="1"/>
      <c r="M31" s="91"/>
      <c r="N31" s="1"/>
      <c r="O31" s="92"/>
      <c r="P31" s="86"/>
      <c r="Q31" s="92"/>
      <c r="R31" s="86"/>
      <c r="S31" s="92"/>
      <c r="T31" s="86"/>
      <c r="U31" s="92"/>
      <c r="Y31" s="67"/>
      <c r="AA31" s="64"/>
      <c r="AG31" s="67"/>
      <c r="AI31" s="64"/>
      <c r="AO31" s="67"/>
      <c r="AQ31" s="64"/>
      <c r="AW31" s="67"/>
      <c r="AY31" s="64"/>
      <c r="BE31" s="67"/>
      <c r="BG31" s="64"/>
      <c r="BM31" s="67"/>
      <c r="BO31" s="64"/>
      <c r="BU31" s="67"/>
      <c r="BW31" s="64"/>
    </row>
    <row r="32" spans="1:75" s="65" customFormat="1" ht="20.100000000000001" customHeight="1" thickBot="1" x14ac:dyDescent="0.3">
      <c r="A32" s="75" t="s">
        <v>237</v>
      </c>
      <c r="B32" s="62"/>
      <c r="C32" s="62"/>
      <c r="D32" s="62"/>
      <c r="E32" s="63"/>
      <c r="F32" s="64"/>
      <c r="G32" s="124">
        <f t="shared" ref="G32" si="2">SUM(G26:G30)</f>
        <v>2029000</v>
      </c>
      <c r="H32" s="1"/>
      <c r="I32" s="124">
        <f t="shared" ref="I32" si="3">SUM(I26:I30)</f>
        <v>5761533</v>
      </c>
      <c r="J32" s="1"/>
      <c r="K32" s="124">
        <f t="shared" ref="K32" si="4">SUM(K26:K30)</f>
        <v>202900</v>
      </c>
      <c r="L32" s="1"/>
      <c r="M32" s="124">
        <f>SUM(M26:M30)</f>
        <v>4541739</v>
      </c>
      <c r="N32" s="1"/>
      <c r="O32" s="124">
        <f t="shared" ref="O32:S32" si="5">SUM(O26:O30)</f>
        <v>-74778</v>
      </c>
      <c r="P32" s="1"/>
      <c r="Q32" s="124">
        <f t="shared" si="5"/>
        <v>-4568</v>
      </c>
      <c r="R32" s="1"/>
      <c r="S32" s="124">
        <f t="shared" si="5"/>
        <v>-79346</v>
      </c>
      <c r="T32" s="1"/>
      <c r="U32" s="124">
        <f>SUM(U26:U30)</f>
        <v>12455826</v>
      </c>
      <c r="Y32" s="67"/>
      <c r="AA32" s="64"/>
      <c r="AG32" s="67"/>
      <c r="AI32" s="64"/>
      <c r="AO32" s="67"/>
      <c r="AQ32" s="64"/>
      <c r="AW32" s="67"/>
      <c r="AY32" s="64"/>
      <c r="BE32" s="67"/>
      <c r="BG32" s="64"/>
      <c r="BM32" s="67"/>
      <c r="BO32" s="64"/>
      <c r="BU32" s="67"/>
      <c r="BW32" s="64"/>
    </row>
    <row r="33" spans="1:80" s="65" customFormat="1" ht="20.100000000000001" customHeight="1" thickTop="1" x14ac:dyDescent="0.25">
      <c r="A33" s="75"/>
      <c r="B33" s="62"/>
      <c r="C33" s="62"/>
      <c r="D33" s="62"/>
      <c r="E33" s="63"/>
      <c r="F33" s="6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Y33" s="67"/>
      <c r="AA33" s="64"/>
      <c r="AG33" s="67"/>
      <c r="AI33" s="64"/>
      <c r="AO33" s="67"/>
      <c r="AQ33" s="64"/>
      <c r="AW33" s="67"/>
      <c r="AY33" s="64"/>
      <c r="BE33" s="67"/>
      <c r="BG33" s="64"/>
      <c r="BM33" s="67"/>
      <c r="BO33" s="64"/>
      <c r="BU33" s="67"/>
      <c r="BW33" s="64"/>
    </row>
    <row r="34" spans="1:80" s="65" customFormat="1" ht="20.100000000000001" customHeight="1" x14ac:dyDescent="0.25">
      <c r="A34" s="75"/>
      <c r="B34" s="62"/>
      <c r="C34" s="62"/>
      <c r="D34" s="62"/>
      <c r="E34" s="63"/>
      <c r="F34" s="6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Y34" s="67"/>
      <c r="AA34" s="64"/>
      <c r="AG34" s="67"/>
      <c r="AI34" s="64"/>
      <c r="AO34" s="67"/>
      <c r="AQ34" s="64"/>
      <c r="AW34" s="67"/>
      <c r="AY34" s="64"/>
      <c r="BE34" s="67"/>
      <c r="BG34" s="64"/>
      <c r="BM34" s="67"/>
      <c r="BO34" s="64"/>
      <c r="BU34" s="67"/>
      <c r="BW34" s="64"/>
    </row>
    <row r="35" spans="1:80" s="65" customFormat="1" ht="20.100000000000001" customHeight="1" x14ac:dyDescent="0.25">
      <c r="A35" s="75"/>
      <c r="B35" s="62"/>
      <c r="C35" s="62"/>
      <c r="D35" s="62"/>
      <c r="E35" s="63"/>
      <c r="F35" s="6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Y35" s="67"/>
      <c r="AA35" s="64"/>
      <c r="AG35" s="67"/>
      <c r="AI35" s="64"/>
      <c r="AO35" s="67"/>
      <c r="AQ35" s="64"/>
      <c r="AW35" s="67"/>
      <c r="AY35" s="64"/>
      <c r="BE35" s="67"/>
      <c r="BG35" s="64"/>
      <c r="BM35" s="67"/>
      <c r="BO35" s="64"/>
      <c r="BU35" s="67"/>
      <c r="BW35" s="64"/>
    </row>
    <row r="36" spans="1:80" s="65" customFormat="1" ht="20.100000000000001" customHeight="1" x14ac:dyDescent="0.25">
      <c r="A36" s="75"/>
      <c r="B36" s="62"/>
      <c r="C36" s="62"/>
      <c r="D36" s="62"/>
      <c r="E36" s="63"/>
      <c r="F36" s="6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Y36" s="67"/>
      <c r="AA36" s="64"/>
      <c r="AG36" s="67"/>
      <c r="AI36" s="64"/>
      <c r="AO36" s="67"/>
      <c r="AQ36" s="64"/>
      <c r="AW36" s="67"/>
      <c r="AY36" s="64"/>
      <c r="BE36" s="67"/>
      <c r="BG36" s="64"/>
      <c r="BM36" s="67"/>
      <c r="BO36" s="64"/>
      <c r="BU36" s="67"/>
      <c r="BW36" s="64"/>
    </row>
    <row r="37" spans="1:80" s="65" customFormat="1" ht="20.100000000000001" customHeight="1" x14ac:dyDescent="0.25">
      <c r="A37" s="75"/>
      <c r="B37" s="62"/>
      <c r="C37" s="62"/>
      <c r="D37" s="62"/>
      <c r="E37" s="63"/>
      <c r="F37" s="6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Y37" s="67"/>
      <c r="AA37" s="64"/>
      <c r="AG37" s="67"/>
      <c r="AI37" s="64"/>
      <c r="AO37" s="67"/>
      <c r="AQ37" s="64"/>
      <c r="AW37" s="67"/>
      <c r="AY37" s="64"/>
      <c r="BE37" s="67"/>
      <c r="BG37" s="64"/>
      <c r="BM37" s="67"/>
      <c r="BO37" s="64"/>
      <c r="BU37" s="67"/>
      <c r="BW37" s="64"/>
    </row>
    <row r="38" spans="1:80" s="65" customFormat="1" ht="8.25" customHeight="1" x14ac:dyDescent="0.25">
      <c r="A38" s="75"/>
      <c r="B38" s="62"/>
      <c r="C38" s="62"/>
      <c r="D38" s="62"/>
      <c r="E38" s="63"/>
      <c r="F38" s="6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Y38" s="67"/>
      <c r="AA38" s="64"/>
      <c r="AG38" s="67"/>
      <c r="AI38" s="64"/>
      <c r="AO38" s="67"/>
      <c r="AQ38" s="64"/>
      <c r="AW38" s="67"/>
      <c r="AY38" s="64"/>
      <c r="BE38" s="67"/>
      <c r="BG38" s="64"/>
      <c r="BM38" s="67"/>
      <c r="BO38" s="64"/>
      <c r="BU38" s="67"/>
      <c r="BW38" s="64"/>
    </row>
    <row r="39" spans="1:80" ht="21.95" customHeight="1" x14ac:dyDescent="0.25">
      <c r="A39" s="11" t="s">
        <v>82</v>
      </c>
      <c r="B39" s="11"/>
      <c r="C39" s="11"/>
      <c r="D39" s="11"/>
      <c r="E39" s="12"/>
      <c r="F39" s="13"/>
      <c r="G39" s="14"/>
      <c r="H39" s="14"/>
      <c r="I39" s="47"/>
      <c r="J39" s="47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125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</row>
  </sheetData>
  <mergeCells count="4">
    <mergeCell ref="G5:U5"/>
    <mergeCell ref="K8:M8"/>
    <mergeCell ref="O6:S6"/>
    <mergeCell ref="O7:Q7"/>
  </mergeCells>
  <pageMargins left="0.3" right="0.3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M145"/>
  <sheetViews>
    <sheetView topLeftCell="A134" zoomScale="110" zoomScaleNormal="110" zoomScaleSheetLayoutView="100" workbookViewId="0">
      <selection activeCell="G148" sqref="G148"/>
    </sheetView>
  </sheetViews>
  <sheetFormatPr defaultColWidth="8.85546875" defaultRowHeight="18.95" customHeight="1" x14ac:dyDescent="0.25"/>
  <cols>
    <col min="1" max="3" width="1.42578125" style="130" customWidth="1"/>
    <col min="4" max="4" width="36.85546875" style="130" customWidth="1"/>
    <col min="5" max="5" width="7.7109375" style="132" customWidth="1"/>
    <col min="6" max="6" width="0.7109375" style="130" customWidth="1"/>
    <col min="7" max="7" width="11.42578125" style="130" customWidth="1"/>
    <col min="8" max="8" width="0.7109375" style="130" customWidth="1"/>
    <col min="9" max="9" width="11.42578125" style="130" customWidth="1"/>
    <col min="10" max="10" width="0.7109375" style="130" customWidth="1"/>
    <col min="11" max="11" width="11.42578125" style="130" customWidth="1"/>
    <col min="12" max="12" width="0.7109375" style="130" customWidth="1"/>
    <col min="13" max="13" width="11.42578125" style="130" customWidth="1"/>
    <col min="14" max="16384" width="8.85546875" style="120"/>
  </cols>
  <sheetData>
    <row r="1" spans="1:13" s="126" customFormat="1" ht="18.95" customHeight="1" x14ac:dyDescent="0.25">
      <c r="A1" s="2" t="str">
        <f>'T8'!A1</f>
        <v>บริษัท ทีโอเอ เพ้นท์ (ประเทศไทย) จำกัด (มหาชน)</v>
      </c>
      <c r="B1" s="3"/>
      <c r="C1" s="3"/>
      <c r="D1" s="3"/>
      <c r="E1" s="4"/>
      <c r="F1" s="38"/>
      <c r="G1" s="6"/>
      <c r="H1" s="5"/>
      <c r="I1" s="7"/>
      <c r="J1" s="5"/>
      <c r="K1" s="6"/>
      <c r="L1" s="5"/>
      <c r="M1" s="7"/>
    </row>
    <row r="2" spans="1:13" s="126" customFormat="1" ht="18.95" customHeight="1" x14ac:dyDescent="0.25">
      <c r="A2" s="9" t="s">
        <v>145</v>
      </c>
      <c r="B2" s="9"/>
      <c r="C2" s="3"/>
      <c r="D2" s="3"/>
      <c r="E2" s="4"/>
      <c r="F2" s="38"/>
      <c r="I2" s="127"/>
      <c r="J2" s="5"/>
      <c r="K2" s="6"/>
      <c r="L2" s="5"/>
      <c r="M2" s="7"/>
    </row>
    <row r="3" spans="1:13" s="126" customFormat="1" ht="18.95" customHeight="1" x14ac:dyDescent="0.25">
      <c r="A3" s="10" t="str">
        <f>'T5-6'!A63</f>
        <v>สำหรับงวดเก้าเดือนสิ้นสุดวันที่ 30 กันยายน พ.ศ. 2564</v>
      </c>
      <c r="B3" s="11"/>
      <c r="C3" s="11"/>
      <c r="D3" s="11"/>
      <c r="E3" s="12"/>
      <c r="F3" s="58"/>
      <c r="G3" s="14"/>
      <c r="H3" s="13"/>
      <c r="I3" s="15"/>
      <c r="J3" s="13"/>
      <c r="K3" s="14"/>
      <c r="L3" s="13"/>
      <c r="M3" s="15"/>
    </row>
    <row r="4" spans="1:13" s="126" customFormat="1" ht="18.95" customHeight="1" x14ac:dyDescent="0.25">
      <c r="A4" s="16"/>
      <c r="B4" s="17"/>
      <c r="C4" s="17"/>
      <c r="D4" s="17"/>
      <c r="E4" s="18"/>
      <c r="F4" s="44"/>
      <c r="G4" s="20"/>
      <c r="H4" s="19"/>
      <c r="I4" s="21"/>
      <c r="J4" s="19"/>
      <c r="K4" s="20"/>
      <c r="L4" s="19"/>
      <c r="M4" s="21"/>
    </row>
    <row r="5" spans="1:13" ht="18.95" customHeight="1" x14ac:dyDescent="0.25">
      <c r="A5" s="9" t="s">
        <v>0</v>
      </c>
      <c r="B5" s="3"/>
      <c r="C5" s="3"/>
      <c r="D5" s="3"/>
      <c r="E5" s="120"/>
      <c r="F5" s="38"/>
      <c r="G5" s="184" t="s">
        <v>1</v>
      </c>
      <c r="H5" s="184"/>
      <c r="I5" s="184"/>
      <c r="J5" s="5"/>
      <c r="K5" s="184" t="s">
        <v>2</v>
      </c>
      <c r="L5" s="184"/>
      <c r="M5" s="184"/>
    </row>
    <row r="6" spans="1:13" ht="18.95" customHeight="1" x14ac:dyDescent="0.25">
      <c r="A6" s="9"/>
      <c r="B6" s="3"/>
      <c r="C6" s="3"/>
      <c r="D6" s="3"/>
      <c r="E6" s="120"/>
      <c r="F6" s="93"/>
      <c r="G6" s="25" t="s">
        <v>176</v>
      </c>
      <c r="H6" s="26"/>
      <c r="I6" s="27" t="s">
        <v>80</v>
      </c>
      <c r="J6" s="26"/>
      <c r="K6" s="25" t="s">
        <v>176</v>
      </c>
      <c r="L6" s="26"/>
      <c r="M6" s="27" t="s">
        <v>80</v>
      </c>
    </row>
    <row r="7" spans="1:13" ht="18.95" customHeight="1" x14ac:dyDescent="0.25">
      <c r="A7" s="16"/>
      <c r="B7" s="17"/>
      <c r="C7" s="17"/>
      <c r="D7" s="128"/>
      <c r="E7" s="129" t="s">
        <v>4</v>
      </c>
      <c r="F7" s="38"/>
      <c r="G7" s="29" t="s">
        <v>40</v>
      </c>
      <c r="H7" s="24"/>
      <c r="I7" s="59" t="s">
        <v>40</v>
      </c>
      <c r="J7" s="24"/>
      <c r="K7" s="29" t="s">
        <v>40</v>
      </c>
      <c r="L7" s="24"/>
      <c r="M7" s="59" t="s">
        <v>40</v>
      </c>
    </row>
    <row r="8" spans="1:13" ht="8.1" customHeight="1" x14ac:dyDescent="0.25">
      <c r="A8" s="16"/>
      <c r="B8" s="17"/>
      <c r="C8" s="17"/>
      <c r="D8" s="128"/>
      <c r="E8" s="120"/>
      <c r="F8" s="38"/>
      <c r="G8" s="31"/>
      <c r="H8" s="5"/>
      <c r="I8" s="7"/>
      <c r="J8" s="5"/>
      <c r="K8" s="31"/>
      <c r="L8" s="5"/>
      <c r="M8" s="7"/>
    </row>
    <row r="9" spans="1:13" ht="18.95" customHeight="1" x14ac:dyDescent="0.25">
      <c r="A9" s="50" t="s">
        <v>87</v>
      </c>
      <c r="B9" s="51"/>
      <c r="C9" s="51"/>
      <c r="E9" s="30"/>
      <c r="F9" s="38"/>
      <c r="G9" s="167">
        <f>'T5-6'!G81</f>
        <v>1852674</v>
      </c>
      <c r="H9" s="174"/>
      <c r="I9" s="168">
        <v>1968543</v>
      </c>
      <c r="J9" s="174"/>
      <c r="K9" s="167">
        <f>'T5-6'!K81</f>
        <v>2014474</v>
      </c>
      <c r="L9" s="174"/>
      <c r="M9" s="168">
        <v>2060453</v>
      </c>
    </row>
    <row r="10" spans="1:13" s="131" customFormat="1" ht="18.95" customHeight="1" x14ac:dyDescent="0.25">
      <c r="A10" s="17" t="s">
        <v>64</v>
      </c>
      <c r="B10" s="17"/>
      <c r="C10" s="17"/>
      <c r="D10" s="17"/>
      <c r="F10" s="44"/>
      <c r="G10" s="167"/>
      <c r="H10" s="175"/>
      <c r="I10" s="168"/>
      <c r="J10" s="175"/>
      <c r="K10" s="167"/>
      <c r="L10" s="175"/>
      <c r="M10" s="168"/>
    </row>
    <row r="11" spans="1:13" s="131" customFormat="1" ht="18.95" customHeight="1" x14ac:dyDescent="0.25">
      <c r="B11" s="17" t="s">
        <v>110</v>
      </c>
      <c r="C11" s="17"/>
      <c r="D11" s="17"/>
      <c r="E11" s="94"/>
      <c r="F11" s="44"/>
      <c r="G11" s="167">
        <v>457404</v>
      </c>
      <c r="H11" s="175"/>
      <c r="I11" s="168">
        <v>412365</v>
      </c>
      <c r="J11" s="175"/>
      <c r="K11" s="167">
        <v>304922</v>
      </c>
      <c r="L11" s="175"/>
      <c r="M11" s="168">
        <v>280853</v>
      </c>
    </row>
    <row r="12" spans="1:13" s="131" customFormat="1" ht="18.75" x14ac:dyDescent="0.25">
      <c r="B12" s="51" t="s">
        <v>200</v>
      </c>
      <c r="C12" s="17"/>
      <c r="D12" s="17"/>
      <c r="E12" s="94"/>
      <c r="F12" s="44"/>
      <c r="G12" s="167"/>
      <c r="H12" s="175"/>
      <c r="I12" s="168"/>
      <c r="J12" s="175"/>
      <c r="K12" s="167"/>
      <c r="L12" s="175"/>
      <c r="M12" s="168"/>
    </row>
    <row r="13" spans="1:13" s="131" customFormat="1" ht="18.75" x14ac:dyDescent="0.25">
      <c r="A13" s="132"/>
      <c r="C13" s="51" t="s">
        <v>201</v>
      </c>
      <c r="D13" s="51"/>
      <c r="F13" s="44"/>
      <c r="G13" s="167">
        <v>23967</v>
      </c>
      <c r="H13" s="175"/>
      <c r="I13" s="168">
        <v>41412</v>
      </c>
      <c r="J13" s="175"/>
      <c r="K13" s="167">
        <v>26958</v>
      </c>
      <c r="L13" s="175"/>
      <c r="M13" s="168">
        <v>25743</v>
      </c>
    </row>
    <row r="14" spans="1:13" s="131" customFormat="1" ht="18.95" customHeight="1" x14ac:dyDescent="0.25">
      <c r="A14" s="132"/>
      <c r="B14" s="51" t="s">
        <v>218</v>
      </c>
      <c r="C14" s="51"/>
      <c r="D14" s="51"/>
      <c r="F14" s="44"/>
      <c r="G14" s="167">
        <v>16200</v>
      </c>
      <c r="H14" s="175"/>
      <c r="I14" s="173">
        <v>-18910</v>
      </c>
      <c r="J14" s="175"/>
      <c r="K14" s="167">
        <v>8449</v>
      </c>
      <c r="L14" s="175"/>
      <c r="M14" s="173">
        <v>-8098</v>
      </c>
    </row>
    <row r="15" spans="1:13" s="131" customFormat="1" ht="18.95" customHeight="1" x14ac:dyDescent="0.25">
      <c r="A15" s="132"/>
      <c r="B15" s="51" t="s">
        <v>242</v>
      </c>
      <c r="C15" s="51"/>
      <c r="D15" s="51"/>
      <c r="F15" s="44"/>
      <c r="G15" s="172">
        <v>10334</v>
      </c>
      <c r="H15" s="175"/>
      <c r="I15" s="173">
        <v>-1067</v>
      </c>
      <c r="J15" s="175"/>
      <c r="K15" s="172">
        <v>11114</v>
      </c>
      <c r="L15" s="175"/>
      <c r="M15" s="173">
        <v>-682</v>
      </c>
    </row>
    <row r="16" spans="1:13" s="131" customFormat="1" ht="18.95" customHeight="1" x14ac:dyDescent="0.25">
      <c r="A16" s="132"/>
      <c r="B16" s="51" t="s">
        <v>217</v>
      </c>
      <c r="C16" s="51"/>
      <c r="D16" s="51"/>
      <c r="F16" s="44"/>
      <c r="G16" s="167">
        <v>14962</v>
      </c>
      <c r="H16" s="175"/>
      <c r="I16" s="162">
        <v>0</v>
      </c>
      <c r="J16" s="175"/>
      <c r="K16" s="167">
        <v>14962</v>
      </c>
      <c r="L16" s="175"/>
      <c r="M16" s="162">
        <v>0</v>
      </c>
    </row>
    <row r="17" spans="1:13" s="131" customFormat="1" ht="18.95" customHeight="1" x14ac:dyDescent="0.25">
      <c r="A17" s="132"/>
      <c r="B17" s="51" t="s">
        <v>170</v>
      </c>
      <c r="C17" s="51"/>
      <c r="D17" s="51"/>
      <c r="F17" s="44"/>
      <c r="G17" s="167">
        <v>-637</v>
      </c>
      <c r="H17" s="175"/>
      <c r="I17" s="162">
        <v>-3</v>
      </c>
      <c r="J17" s="175"/>
      <c r="K17" s="167">
        <v>-601</v>
      </c>
      <c r="L17" s="175"/>
      <c r="M17" s="162">
        <v>-4</v>
      </c>
    </row>
    <row r="18" spans="1:13" s="131" customFormat="1" ht="18.95" customHeight="1" x14ac:dyDescent="0.25">
      <c r="A18" s="132"/>
      <c r="B18" s="51" t="s">
        <v>146</v>
      </c>
      <c r="C18" s="51"/>
      <c r="D18" s="51"/>
      <c r="F18" s="44"/>
      <c r="G18" s="172"/>
      <c r="H18" s="175"/>
      <c r="I18" s="173"/>
      <c r="J18" s="175"/>
      <c r="K18" s="172"/>
      <c r="L18" s="175"/>
      <c r="M18" s="173"/>
    </row>
    <row r="19" spans="1:13" s="131" customFormat="1" ht="18.95" customHeight="1" x14ac:dyDescent="0.25">
      <c r="A19" s="132"/>
      <c r="B19" s="51"/>
      <c r="C19" s="51" t="s">
        <v>202</v>
      </c>
      <c r="D19" s="51"/>
      <c r="F19" s="44"/>
      <c r="G19" s="172">
        <v>-18689</v>
      </c>
      <c r="H19" s="175"/>
      <c r="I19" s="173">
        <v>-66592</v>
      </c>
      <c r="J19" s="175"/>
      <c r="K19" s="172">
        <v>-18626</v>
      </c>
      <c r="L19" s="175"/>
      <c r="M19" s="173">
        <v>-62766</v>
      </c>
    </row>
    <row r="20" spans="1:13" s="131" customFormat="1" ht="18.95" customHeight="1" x14ac:dyDescent="0.25">
      <c r="A20" s="132"/>
      <c r="B20" s="51" t="s">
        <v>221</v>
      </c>
      <c r="C20" s="51"/>
      <c r="D20" s="51"/>
      <c r="F20" s="44"/>
      <c r="G20" s="167">
        <v>31157</v>
      </c>
      <c r="H20" s="175"/>
      <c r="I20" s="168">
        <v>32710</v>
      </c>
      <c r="J20" s="175"/>
      <c r="K20" s="167">
        <v>23803</v>
      </c>
      <c r="L20" s="175"/>
      <c r="M20" s="168">
        <v>24234</v>
      </c>
    </row>
    <row r="21" spans="1:13" s="131" customFormat="1" ht="18.95" customHeight="1" x14ac:dyDescent="0.25">
      <c r="A21" s="132"/>
      <c r="B21" s="51" t="s">
        <v>219</v>
      </c>
      <c r="C21" s="51"/>
      <c r="D21" s="51"/>
      <c r="F21" s="44"/>
      <c r="G21" s="167"/>
      <c r="H21" s="175"/>
      <c r="I21" s="168"/>
      <c r="J21" s="175"/>
      <c r="K21" s="167"/>
      <c r="L21" s="175"/>
      <c r="M21" s="168"/>
    </row>
    <row r="22" spans="1:13" s="131" customFormat="1" ht="18.95" customHeight="1" x14ac:dyDescent="0.25">
      <c r="A22" s="132"/>
      <c r="B22" s="51"/>
      <c r="C22" s="51" t="s">
        <v>162</v>
      </c>
      <c r="D22" s="51"/>
      <c r="E22" s="133">
        <v>6</v>
      </c>
      <c r="F22" s="44"/>
      <c r="G22" s="172">
        <v>-20099</v>
      </c>
      <c r="H22" s="175"/>
      <c r="I22" s="168">
        <v>164682</v>
      </c>
      <c r="J22" s="175"/>
      <c r="K22" s="172">
        <v>-19622</v>
      </c>
      <c r="L22" s="175"/>
      <c r="M22" s="168">
        <v>162640</v>
      </c>
    </row>
    <row r="23" spans="1:13" s="131" customFormat="1" ht="18.95" customHeight="1" x14ac:dyDescent="0.25">
      <c r="B23" s="17" t="s">
        <v>65</v>
      </c>
      <c r="C23" s="17"/>
      <c r="D23" s="17"/>
      <c r="F23" s="44"/>
      <c r="G23" s="172">
        <v>-19498</v>
      </c>
      <c r="H23" s="175"/>
      <c r="I23" s="173">
        <v>-18863</v>
      </c>
      <c r="J23" s="175"/>
      <c r="K23" s="172">
        <v>-19716</v>
      </c>
      <c r="L23" s="175"/>
      <c r="M23" s="173">
        <v>-19853</v>
      </c>
    </row>
    <row r="24" spans="1:13" s="131" customFormat="1" ht="18.95" customHeight="1" x14ac:dyDescent="0.25">
      <c r="B24" s="17" t="s">
        <v>66</v>
      </c>
      <c r="C24" s="17"/>
      <c r="D24" s="17"/>
      <c r="F24" s="44"/>
      <c r="G24" s="167">
        <v>24933</v>
      </c>
      <c r="H24" s="175"/>
      <c r="I24" s="168">
        <v>30278</v>
      </c>
      <c r="J24" s="175"/>
      <c r="K24" s="167">
        <v>22721</v>
      </c>
      <c r="L24" s="175"/>
      <c r="M24" s="168">
        <v>28233</v>
      </c>
    </row>
    <row r="25" spans="1:13" s="131" customFormat="1" ht="18.95" customHeight="1" x14ac:dyDescent="0.25">
      <c r="B25" s="17" t="s">
        <v>67</v>
      </c>
      <c r="C25" s="17"/>
      <c r="D25" s="17"/>
      <c r="F25" s="44"/>
      <c r="G25" s="172">
        <v>-19555</v>
      </c>
      <c r="H25" s="175"/>
      <c r="I25" s="173">
        <v>-13879</v>
      </c>
      <c r="J25" s="175"/>
      <c r="K25" s="172">
        <v>-19528</v>
      </c>
      <c r="L25" s="175"/>
      <c r="M25" s="173">
        <v>-13874</v>
      </c>
    </row>
    <row r="26" spans="1:13" s="131" customFormat="1" ht="18.95" customHeight="1" x14ac:dyDescent="0.25">
      <c r="B26" s="51" t="s">
        <v>203</v>
      </c>
      <c r="C26" s="51"/>
      <c r="D26" s="51"/>
      <c r="F26" s="44"/>
      <c r="G26" s="176">
        <v>-12122</v>
      </c>
      <c r="H26" s="174"/>
      <c r="I26" s="177">
        <v>-5931</v>
      </c>
      <c r="J26" s="174"/>
      <c r="K26" s="176">
        <v>-140876</v>
      </c>
      <c r="L26" s="174"/>
      <c r="M26" s="177">
        <v>-101124</v>
      </c>
    </row>
    <row r="27" spans="1:13" s="131" customFormat="1" ht="18.95" hidden="1" customHeight="1" x14ac:dyDescent="0.25">
      <c r="B27" s="51" t="s">
        <v>204</v>
      </c>
      <c r="C27" s="51"/>
      <c r="D27" s="51"/>
      <c r="F27" s="44"/>
      <c r="G27" s="167"/>
      <c r="H27" s="174"/>
      <c r="I27" s="177">
        <v>0</v>
      </c>
      <c r="J27" s="174"/>
      <c r="K27" s="160">
        <v>0</v>
      </c>
      <c r="L27" s="175"/>
      <c r="M27" s="162">
        <v>0</v>
      </c>
    </row>
    <row r="28" spans="1:13" s="131" customFormat="1" ht="18.95" customHeight="1" x14ac:dyDescent="0.25">
      <c r="B28" s="131" t="s">
        <v>243</v>
      </c>
      <c r="C28" s="51"/>
      <c r="D28" s="51"/>
      <c r="F28" s="44"/>
      <c r="G28" s="167">
        <v>125762</v>
      </c>
      <c r="H28" s="174"/>
      <c r="I28" s="177">
        <v>13082</v>
      </c>
      <c r="J28" s="174"/>
      <c r="K28" s="160">
        <v>0</v>
      </c>
      <c r="L28" s="175"/>
      <c r="M28" s="162">
        <v>0</v>
      </c>
    </row>
    <row r="29" spans="1:13" s="131" customFormat="1" ht="8.1" customHeight="1" x14ac:dyDescent="0.25">
      <c r="B29" s="17"/>
      <c r="C29" s="17"/>
      <c r="D29" s="17"/>
      <c r="F29" s="44"/>
      <c r="G29" s="167"/>
      <c r="H29" s="175"/>
      <c r="I29" s="168"/>
      <c r="J29" s="175"/>
      <c r="K29" s="167"/>
      <c r="L29" s="175"/>
      <c r="M29" s="168"/>
    </row>
    <row r="30" spans="1:13" s="131" customFormat="1" ht="18.95" customHeight="1" x14ac:dyDescent="0.25">
      <c r="A30" s="17" t="s">
        <v>90</v>
      </c>
      <c r="C30" s="17"/>
      <c r="D30" s="17"/>
      <c r="F30" s="44"/>
      <c r="G30" s="167"/>
      <c r="H30" s="175"/>
      <c r="I30" s="168"/>
      <c r="J30" s="175"/>
      <c r="K30" s="167"/>
      <c r="L30" s="175"/>
      <c r="M30" s="168"/>
    </row>
    <row r="31" spans="1:13" s="131" customFormat="1" ht="18.95" customHeight="1" x14ac:dyDescent="0.25">
      <c r="B31" s="17" t="s">
        <v>8</v>
      </c>
      <c r="C31" s="17"/>
      <c r="D31" s="17"/>
      <c r="F31" s="44"/>
      <c r="G31" s="172">
        <v>-27246</v>
      </c>
      <c r="H31" s="175"/>
      <c r="I31" s="173">
        <v>131685</v>
      </c>
      <c r="J31" s="175"/>
      <c r="K31" s="172">
        <v>-130713</v>
      </c>
      <c r="L31" s="175"/>
      <c r="M31" s="173">
        <v>-37128</v>
      </c>
    </row>
    <row r="32" spans="1:13" s="131" customFormat="1" ht="18.95" customHeight="1" x14ac:dyDescent="0.25">
      <c r="B32" s="17" t="s">
        <v>76</v>
      </c>
      <c r="C32" s="17"/>
      <c r="D32" s="17"/>
      <c r="F32" s="44"/>
      <c r="G32" s="172">
        <v>-13166</v>
      </c>
      <c r="H32" s="175"/>
      <c r="I32" s="168">
        <v>7370</v>
      </c>
      <c r="J32" s="175"/>
      <c r="K32" s="172">
        <v>-11450</v>
      </c>
      <c r="L32" s="175"/>
      <c r="M32" s="168">
        <v>6518</v>
      </c>
    </row>
    <row r="33" spans="1:13" s="131" customFormat="1" ht="18.95" customHeight="1" x14ac:dyDescent="0.25">
      <c r="B33" s="17" t="s">
        <v>9</v>
      </c>
      <c r="C33" s="17"/>
      <c r="D33" s="17"/>
      <c r="F33" s="44"/>
      <c r="G33" s="172">
        <v>-597857</v>
      </c>
      <c r="H33" s="175"/>
      <c r="I33" s="173">
        <v>-121902</v>
      </c>
      <c r="J33" s="175"/>
      <c r="K33" s="172">
        <v>-279769</v>
      </c>
      <c r="L33" s="175"/>
      <c r="M33" s="168">
        <v>71907</v>
      </c>
    </row>
    <row r="34" spans="1:13" s="131" customFormat="1" ht="18.95" customHeight="1" x14ac:dyDescent="0.25">
      <c r="B34" s="17" t="s">
        <v>10</v>
      </c>
      <c r="C34" s="17"/>
      <c r="D34" s="17"/>
      <c r="F34" s="44"/>
      <c r="G34" s="172">
        <v>-477</v>
      </c>
      <c r="H34" s="175"/>
      <c r="I34" s="173">
        <v>7558</v>
      </c>
      <c r="J34" s="175"/>
      <c r="K34" s="167">
        <v>2607</v>
      </c>
      <c r="L34" s="175"/>
      <c r="M34" s="173">
        <v>3073</v>
      </c>
    </row>
    <row r="35" spans="1:13" s="131" customFormat="1" ht="18.95" customHeight="1" x14ac:dyDescent="0.25">
      <c r="B35" s="95" t="s">
        <v>17</v>
      </c>
      <c r="C35" s="17"/>
      <c r="D35" s="17"/>
      <c r="F35" s="44"/>
      <c r="G35" s="172">
        <v>-3570</v>
      </c>
      <c r="H35" s="175"/>
      <c r="I35" s="173">
        <v>-1139</v>
      </c>
      <c r="J35" s="175"/>
      <c r="K35" s="167">
        <v>-107</v>
      </c>
      <c r="L35" s="175"/>
      <c r="M35" s="173">
        <v>-5</v>
      </c>
    </row>
    <row r="36" spans="1:13" s="131" customFormat="1" ht="18.95" customHeight="1" x14ac:dyDescent="0.25">
      <c r="B36" s="17" t="s">
        <v>23</v>
      </c>
      <c r="C36" s="17"/>
      <c r="D36" s="17"/>
      <c r="F36" s="44"/>
      <c r="G36" s="167">
        <v>969170</v>
      </c>
      <c r="H36" s="175"/>
      <c r="I36" s="173">
        <v>-363941</v>
      </c>
      <c r="J36" s="175"/>
      <c r="K36" s="167">
        <v>875060</v>
      </c>
      <c r="L36" s="175"/>
      <c r="M36" s="173">
        <v>-295052</v>
      </c>
    </row>
    <row r="37" spans="1:13" s="131" customFormat="1" ht="18.95" customHeight="1" x14ac:dyDescent="0.25">
      <c r="B37" s="51" t="s">
        <v>25</v>
      </c>
      <c r="C37" s="51"/>
      <c r="D37" s="51"/>
      <c r="F37" s="44"/>
      <c r="G37" s="172">
        <v>12414</v>
      </c>
      <c r="H37" s="175"/>
      <c r="I37" s="168">
        <v>30911</v>
      </c>
      <c r="J37" s="175"/>
      <c r="K37" s="167">
        <v>38015</v>
      </c>
      <c r="L37" s="175"/>
      <c r="M37" s="168">
        <v>31816</v>
      </c>
    </row>
    <row r="38" spans="1:13" s="131" customFormat="1" ht="18.95" customHeight="1" x14ac:dyDescent="0.25">
      <c r="B38" s="17" t="s">
        <v>68</v>
      </c>
      <c r="C38" s="17"/>
      <c r="D38" s="17"/>
      <c r="F38" s="44"/>
      <c r="G38" s="172">
        <v>-9052</v>
      </c>
      <c r="H38" s="175"/>
      <c r="I38" s="173">
        <v>-2521</v>
      </c>
      <c r="J38" s="175"/>
      <c r="K38" s="172">
        <v>-8925</v>
      </c>
      <c r="L38" s="175"/>
      <c r="M38" s="173">
        <v>-1789</v>
      </c>
    </row>
    <row r="39" spans="1:13" s="131" customFormat="1" ht="18.95" customHeight="1" x14ac:dyDescent="0.25">
      <c r="B39" s="17" t="s">
        <v>29</v>
      </c>
      <c r="C39" s="17"/>
      <c r="D39" s="17"/>
      <c r="F39" s="44"/>
      <c r="G39" s="178">
        <v>468</v>
      </c>
      <c r="H39" s="175"/>
      <c r="I39" s="179">
        <v>-345</v>
      </c>
      <c r="J39" s="175"/>
      <c r="K39" s="164">
        <v>0</v>
      </c>
      <c r="L39" s="175"/>
      <c r="M39" s="166">
        <v>0</v>
      </c>
    </row>
    <row r="40" spans="1:13" s="131" customFormat="1" ht="8.1" customHeight="1" x14ac:dyDescent="0.25">
      <c r="A40" s="17"/>
      <c r="B40" s="17"/>
      <c r="C40" s="17"/>
      <c r="D40" s="17"/>
      <c r="F40" s="44"/>
      <c r="G40" s="167"/>
      <c r="H40" s="175"/>
      <c r="I40" s="168"/>
      <c r="J40" s="175"/>
      <c r="K40" s="167"/>
      <c r="L40" s="175"/>
      <c r="M40" s="168"/>
    </row>
    <row r="41" spans="1:13" s="131" customFormat="1" ht="18.95" customHeight="1" x14ac:dyDescent="0.25">
      <c r="A41" s="17" t="s">
        <v>205</v>
      </c>
      <c r="B41" s="17"/>
      <c r="C41" s="17"/>
      <c r="D41" s="17"/>
      <c r="F41" s="44"/>
      <c r="G41" s="167">
        <f>SUM(G9:G39)</f>
        <v>2797477</v>
      </c>
      <c r="H41" s="175"/>
      <c r="I41" s="168">
        <f>SUM(I9:I39)</f>
        <v>2225503</v>
      </c>
      <c r="J41" s="175"/>
      <c r="K41" s="167">
        <f>SUM(K9:K39)</f>
        <v>2693152</v>
      </c>
      <c r="L41" s="175"/>
      <c r="M41" s="168">
        <f>SUM(M9:M39)</f>
        <v>2155095</v>
      </c>
    </row>
    <row r="42" spans="1:13" s="131" customFormat="1" ht="18.95" customHeight="1" x14ac:dyDescent="0.25">
      <c r="A42" s="17"/>
      <c r="B42" s="17" t="s">
        <v>69</v>
      </c>
      <c r="C42" s="17"/>
      <c r="D42" s="17"/>
      <c r="F42" s="44"/>
      <c r="G42" s="178">
        <v>-586619</v>
      </c>
      <c r="H42" s="175"/>
      <c r="I42" s="179">
        <v>-612801</v>
      </c>
      <c r="J42" s="175"/>
      <c r="K42" s="178">
        <v>-546085</v>
      </c>
      <c r="L42" s="175"/>
      <c r="M42" s="179">
        <v>-579274</v>
      </c>
    </row>
    <row r="43" spans="1:13" s="131" customFormat="1" ht="8.1" customHeight="1" x14ac:dyDescent="0.25">
      <c r="A43" s="17"/>
      <c r="B43" s="120"/>
      <c r="C43" s="17"/>
      <c r="D43" s="17"/>
      <c r="F43" s="44"/>
      <c r="G43" s="167"/>
      <c r="H43" s="175"/>
      <c r="I43" s="168"/>
      <c r="J43" s="175"/>
      <c r="K43" s="167"/>
      <c r="L43" s="175"/>
      <c r="M43" s="168"/>
    </row>
    <row r="44" spans="1:13" s="131" customFormat="1" ht="18.95" customHeight="1" x14ac:dyDescent="0.25">
      <c r="A44" s="17" t="s">
        <v>106</v>
      </c>
      <c r="B44" s="120"/>
      <c r="C44" s="17"/>
      <c r="D44" s="17"/>
      <c r="F44" s="44"/>
      <c r="G44" s="164">
        <f>SUM(G41:G42)</f>
        <v>2210858</v>
      </c>
      <c r="H44" s="175"/>
      <c r="I44" s="166">
        <f>SUM(I41:I42)</f>
        <v>1612702</v>
      </c>
      <c r="J44" s="175"/>
      <c r="K44" s="164">
        <f>SUM(K41:K42)</f>
        <v>2147067</v>
      </c>
      <c r="L44" s="175"/>
      <c r="M44" s="166">
        <f>SUM(M41:M42)</f>
        <v>1575821</v>
      </c>
    </row>
    <row r="45" spans="1:13" s="131" customFormat="1" ht="18.95" customHeight="1" x14ac:dyDescent="0.25">
      <c r="A45" s="17"/>
      <c r="B45" s="120"/>
      <c r="C45" s="17"/>
      <c r="D45" s="17"/>
      <c r="E45" s="132"/>
      <c r="F45" s="44"/>
      <c r="G45" s="162"/>
      <c r="H45" s="161"/>
      <c r="I45" s="162"/>
      <c r="J45" s="161"/>
      <c r="K45" s="162"/>
      <c r="L45" s="161"/>
      <c r="M45" s="162"/>
    </row>
    <row r="46" spans="1:13" s="131" customFormat="1" ht="18.95" customHeight="1" x14ac:dyDescent="0.25">
      <c r="A46" s="17"/>
      <c r="B46" s="120"/>
      <c r="C46" s="17"/>
      <c r="D46" s="17"/>
      <c r="E46" s="132"/>
      <c r="F46" s="44"/>
      <c r="G46" s="162"/>
      <c r="H46" s="161"/>
      <c r="I46" s="162"/>
      <c r="J46" s="161"/>
      <c r="K46" s="162"/>
      <c r="L46" s="161"/>
      <c r="M46" s="162"/>
    </row>
    <row r="47" spans="1:13" s="131" customFormat="1" ht="18.75" x14ac:dyDescent="0.25">
      <c r="A47" s="17"/>
      <c r="B47" s="120"/>
      <c r="C47" s="17"/>
      <c r="D47" s="17"/>
      <c r="E47" s="132"/>
      <c r="F47" s="44"/>
      <c r="G47" s="162"/>
      <c r="H47" s="161"/>
      <c r="I47" s="162"/>
      <c r="J47" s="161"/>
      <c r="K47" s="162"/>
      <c r="L47" s="161"/>
      <c r="M47" s="162"/>
    </row>
    <row r="48" spans="1:13" s="131" customFormat="1" ht="15" customHeight="1" x14ac:dyDescent="0.25">
      <c r="A48" s="17"/>
      <c r="B48" s="120"/>
      <c r="C48" s="17"/>
      <c r="D48" s="17"/>
      <c r="E48" s="132"/>
      <c r="F48" s="44"/>
      <c r="G48" s="43"/>
      <c r="H48" s="44"/>
      <c r="I48" s="43"/>
      <c r="J48" s="44"/>
      <c r="K48" s="43"/>
      <c r="L48" s="44"/>
      <c r="M48" s="43"/>
    </row>
    <row r="49" spans="1:13" ht="21.95" customHeight="1" x14ac:dyDescent="0.25">
      <c r="A49" s="11" t="s">
        <v>82</v>
      </c>
      <c r="B49" s="11"/>
      <c r="C49" s="11"/>
      <c r="D49" s="11"/>
      <c r="E49" s="12"/>
      <c r="F49" s="58"/>
      <c r="G49" s="14"/>
      <c r="H49" s="47"/>
      <c r="I49" s="15"/>
      <c r="J49" s="49"/>
      <c r="K49" s="49"/>
      <c r="L49" s="49"/>
      <c r="M49" s="48"/>
    </row>
    <row r="50" spans="1:13" s="126" customFormat="1" ht="18.95" customHeight="1" x14ac:dyDescent="0.25">
      <c r="A50" s="2" t="str">
        <f>A1</f>
        <v>บริษัท ทีโอเอ เพ้นท์ (ประเทศไทย) จำกัด (มหาชน)</v>
      </c>
      <c r="B50" s="3"/>
      <c r="C50" s="3"/>
      <c r="D50" s="3"/>
      <c r="E50" s="4"/>
      <c r="F50" s="38"/>
      <c r="G50" s="7"/>
      <c r="H50" s="38"/>
      <c r="I50" s="7"/>
      <c r="J50" s="38"/>
      <c r="K50" s="7"/>
      <c r="L50" s="5"/>
      <c r="M50" s="7"/>
    </row>
    <row r="51" spans="1:13" s="126" customFormat="1" ht="18.95" customHeight="1" x14ac:dyDescent="0.25">
      <c r="A51" s="9" t="s">
        <v>149</v>
      </c>
      <c r="B51" s="9"/>
      <c r="C51" s="3"/>
      <c r="D51" s="3"/>
      <c r="E51" s="4"/>
      <c r="F51" s="38"/>
      <c r="G51" s="6"/>
      <c r="H51" s="5"/>
      <c r="I51" s="7"/>
      <c r="J51" s="5"/>
      <c r="K51" s="6"/>
      <c r="L51" s="5"/>
      <c r="M51" s="7"/>
    </row>
    <row r="52" spans="1:13" s="126" customFormat="1" ht="18.95" customHeight="1" x14ac:dyDescent="0.25">
      <c r="A52" s="10" t="str">
        <f>A3</f>
        <v>สำหรับงวดเก้าเดือนสิ้นสุดวันที่ 30 กันยายน พ.ศ. 2564</v>
      </c>
      <c r="B52" s="11"/>
      <c r="C52" s="11"/>
      <c r="D52" s="11"/>
      <c r="E52" s="12"/>
      <c r="F52" s="58"/>
      <c r="G52" s="14"/>
      <c r="H52" s="13"/>
      <c r="I52" s="15"/>
      <c r="J52" s="13"/>
      <c r="K52" s="14"/>
      <c r="L52" s="13"/>
      <c r="M52" s="15"/>
    </row>
    <row r="53" spans="1:13" s="126" customFormat="1" ht="18.95" customHeight="1" x14ac:dyDescent="0.25">
      <c r="A53" s="16"/>
      <c r="B53" s="17"/>
      <c r="C53" s="17"/>
      <c r="D53" s="17"/>
      <c r="E53" s="18"/>
      <c r="F53" s="44"/>
      <c r="G53" s="20"/>
      <c r="H53" s="19"/>
      <c r="I53" s="21"/>
      <c r="J53" s="19"/>
      <c r="K53" s="20"/>
      <c r="L53" s="19"/>
      <c r="M53" s="21"/>
    </row>
    <row r="54" spans="1:13" ht="18.95" customHeight="1" x14ac:dyDescent="0.25">
      <c r="A54" s="9" t="s">
        <v>0</v>
      </c>
      <c r="B54" s="3"/>
      <c r="C54" s="3"/>
      <c r="D54" s="3"/>
      <c r="E54" s="120"/>
      <c r="F54" s="38"/>
      <c r="G54" s="184" t="s">
        <v>1</v>
      </c>
      <c r="H54" s="184"/>
      <c r="I54" s="184"/>
      <c r="J54" s="5"/>
      <c r="K54" s="184" t="s">
        <v>2</v>
      </c>
      <c r="L54" s="184"/>
      <c r="M54" s="184"/>
    </row>
    <row r="55" spans="1:13" ht="18.95" customHeight="1" x14ac:dyDescent="0.25">
      <c r="A55" s="9"/>
      <c r="B55" s="3"/>
      <c r="C55" s="3"/>
      <c r="D55" s="3"/>
      <c r="E55" s="120"/>
      <c r="F55" s="93"/>
      <c r="G55" s="25" t="s">
        <v>176</v>
      </c>
      <c r="H55" s="26"/>
      <c r="I55" s="27" t="s">
        <v>80</v>
      </c>
      <c r="J55" s="26"/>
      <c r="K55" s="25" t="s">
        <v>176</v>
      </c>
      <c r="L55" s="26"/>
      <c r="M55" s="27" t="s">
        <v>80</v>
      </c>
    </row>
    <row r="56" spans="1:13" ht="18.95" customHeight="1" x14ac:dyDescent="0.25">
      <c r="A56" s="16"/>
      <c r="B56" s="17"/>
      <c r="C56" s="17"/>
      <c r="D56" s="128"/>
      <c r="E56" s="29" t="s">
        <v>4</v>
      </c>
      <c r="F56" s="38"/>
      <c r="G56" s="29" t="s">
        <v>40</v>
      </c>
      <c r="H56" s="24"/>
      <c r="I56" s="59" t="s">
        <v>40</v>
      </c>
      <c r="J56" s="24"/>
      <c r="K56" s="29" t="s">
        <v>40</v>
      </c>
      <c r="L56" s="24"/>
      <c r="M56" s="59" t="s">
        <v>40</v>
      </c>
    </row>
    <row r="57" spans="1:13" s="131" customFormat="1" ht="8.1" customHeight="1" x14ac:dyDescent="0.25">
      <c r="A57" s="17"/>
      <c r="B57" s="17"/>
      <c r="C57" s="17"/>
      <c r="D57" s="17"/>
      <c r="E57" s="18"/>
      <c r="F57" s="44"/>
      <c r="G57" s="33"/>
      <c r="H57" s="19"/>
      <c r="I57" s="34"/>
      <c r="J57" s="19"/>
      <c r="K57" s="33"/>
      <c r="L57" s="19"/>
      <c r="M57" s="34"/>
    </row>
    <row r="58" spans="1:13" s="131" customFormat="1" ht="18.95" customHeight="1" x14ac:dyDescent="0.25">
      <c r="A58" s="16" t="s">
        <v>70</v>
      </c>
      <c r="B58" s="17"/>
      <c r="C58" s="17"/>
      <c r="D58" s="17"/>
      <c r="F58" s="44"/>
      <c r="G58" s="33"/>
      <c r="H58" s="19"/>
      <c r="I58" s="34"/>
      <c r="J58" s="19"/>
      <c r="K58" s="33"/>
      <c r="L58" s="19"/>
      <c r="M58" s="34"/>
    </row>
    <row r="59" spans="1:13" ht="18.95" customHeight="1" x14ac:dyDescent="0.25">
      <c r="A59" s="51" t="s">
        <v>148</v>
      </c>
      <c r="B59" s="120"/>
      <c r="C59" s="51"/>
      <c r="D59" s="51"/>
      <c r="E59" s="57">
        <v>8</v>
      </c>
      <c r="F59" s="44"/>
      <c r="G59" s="167">
        <v>0</v>
      </c>
      <c r="H59" s="175"/>
      <c r="I59" s="168">
        <v>0</v>
      </c>
      <c r="J59" s="175"/>
      <c r="K59" s="172">
        <v>-98750</v>
      </c>
      <c r="L59" s="175"/>
      <c r="M59" s="173">
        <v>-180657</v>
      </c>
    </row>
    <row r="60" spans="1:13" ht="18.95" customHeight="1" x14ac:dyDescent="0.25">
      <c r="A60" s="51" t="s">
        <v>220</v>
      </c>
      <c r="B60" s="120"/>
      <c r="C60" s="51"/>
      <c r="D60" s="51"/>
      <c r="E60" s="57">
        <v>15</v>
      </c>
      <c r="F60" s="44"/>
      <c r="G60" s="172">
        <v>-91610</v>
      </c>
      <c r="H60" s="175"/>
      <c r="I60" s="168">
        <v>0</v>
      </c>
      <c r="J60" s="175"/>
      <c r="K60" s="167">
        <v>0</v>
      </c>
      <c r="L60" s="175"/>
      <c r="M60" s="168">
        <v>0</v>
      </c>
    </row>
    <row r="61" spans="1:13" s="131" customFormat="1" ht="18.95" customHeight="1" x14ac:dyDescent="0.25">
      <c r="A61" s="51" t="s">
        <v>71</v>
      </c>
      <c r="B61" s="51"/>
      <c r="D61" s="51"/>
      <c r="E61" s="44"/>
      <c r="F61" s="44"/>
      <c r="G61" s="172">
        <v>-90076</v>
      </c>
      <c r="H61" s="175"/>
      <c r="I61" s="173">
        <v>-73284</v>
      </c>
      <c r="J61" s="175"/>
      <c r="K61" s="172">
        <v>-89738</v>
      </c>
      <c r="L61" s="175"/>
      <c r="M61" s="173">
        <v>-73267</v>
      </c>
    </row>
    <row r="62" spans="1:13" s="131" customFormat="1" ht="18.95" customHeight="1" x14ac:dyDescent="0.25">
      <c r="A62" s="51" t="s">
        <v>72</v>
      </c>
      <c r="B62" s="51"/>
      <c r="D62" s="51"/>
      <c r="E62" s="57"/>
      <c r="F62" s="44"/>
      <c r="G62" s="172">
        <v>-179330</v>
      </c>
      <c r="H62" s="175"/>
      <c r="I62" s="173">
        <v>-305035</v>
      </c>
      <c r="J62" s="175"/>
      <c r="K62" s="172">
        <v>-117642</v>
      </c>
      <c r="L62" s="175"/>
      <c r="M62" s="173">
        <v>-124499</v>
      </c>
    </row>
    <row r="63" spans="1:13" s="131" customFormat="1" ht="18.95" customHeight="1" x14ac:dyDescent="0.25">
      <c r="A63" s="51" t="s">
        <v>208</v>
      </c>
      <c r="B63" s="51"/>
      <c r="C63" s="132"/>
      <c r="D63" s="51"/>
      <c r="E63" s="134" t="s">
        <v>223</v>
      </c>
      <c r="F63" s="44"/>
      <c r="G63" s="167">
        <v>0</v>
      </c>
      <c r="H63" s="161"/>
      <c r="I63" s="168">
        <v>0</v>
      </c>
      <c r="J63" s="175"/>
      <c r="K63" s="172">
        <v>-54863</v>
      </c>
      <c r="L63" s="175"/>
      <c r="M63" s="173">
        <v>-60220</v>
      </c>
    </row>
    <row r="64" spans="1:13" s="131" customFormat="1" ht="18.95" customHeight="1" x14ac:dyDescent="0.25">
      <c r="A64" s="51" t="s">
        <v>206</v>
      </c>
      <c r="B64" s="51"/>
      <c r="D64" s="51"/>
      <c r="E64" s="57"/>
      <c r="F64" s="44"/>
      <c r="G64" s="172">
        <v>-1069</v>
      </c>
      <c r="H64" s="161"/>
      <c r="I64" s="168">
        <v>0</v>
      </c>
      <c r="J64" s="175"/>
      <c r="K64" s="167">
        <v>0</v>
      </c>
      <c r="L64" s="161"/>
      <c r="M64" s="168">
        <v>0</v>
      </c>
    </row>
    <row r="65" spans="1:13" s="131" customFormat="1" ht="18.95" customHeight="1" x14ac:dyDescent="0.25">
      <c r="A65" s="51" t="s">
        <v>126</v>
      </c>
      <c r="B65" s="51"/>
      <c r="D65" s="51"/>
      <c r="E65" s="57"/>
      <c r="F65" s="44"/>
      <c r="G65" s="167"/>
      <c r="H65" s="161"/>
      <c r="I65" s="173"/>
      <c r="J65" s="161"/>
      <c r="K65" s="172"/>
      <c r="L65" s="161"/>
      <c r="M65" s="173"/>
    </row>
    <row r="66" spans="1:13" s="131" customFormat="1" ht="18.95" customHeight="1" x14ac:dyDescent="0.25">
      <c r="B66" s="35" t="s">
        <v>99</v>
      </c>
      <c r="D66" s="51"/>
      <c r="E66" s="57"/>
      <c r="F66" s="44"/>
      <c r="G66" s="172">
        <v>-10296839</v>
      </c>
      <c r="H66" s="161"/>
      <c r="I66" s="173">
        <v>-8713060</v>
      </c>
      <c r="J66" s="161"/>
      <c r="K66" s="172">
        <v>-9458172</v>
      </c>
      <c r="L66" s="161"/>
      <c r="M66" s="173">
        <v>-7890740</v>
      </c>
    </row>
    <row r="67" spans="1:13" s="131" customFormat="1" ht="18.95" customHeight="1" x14ac:dyDescent="0.25">
      <c r="A67" s="51" t="s">
        <v>171</v>
      </c>
      <c r="B67" s="51"/>
      <c r="D67" s="51"/>
      <c r="E67" s="134" t="s">
        <v>223</v>
      </c>
      <c r="F67" s="44"/>
      <c r="G67" s="167">
        <v>0</v>
      </c>
      <c r="H67" s="161"/>
      <c r="I67" s="168">
        <v>0</v>
      </c>
      <c r="J67" s="161"/>
      <c r="K67" s="172">
        <v>4220</v>
      </c>
      <c r="L67" s="161"/>
      <c r="M67" s="168">
        <v>30110</v>
      </c>
    </row>
    <row r="68" spans="1:13" s="131" customFormat="1" ht="18.95" customHeight="1" x14ac:dyDescent="0.25">
      <c r="A68" s="51" t="s">
        <v>207</v>
      </c>
      <c r="B68" s="51"/>
      <c r="D68" s="51"/>
      <c r="E68" s="132"/>
      <c r="F68" s="44"/>
      <c r="G68" s="172"/>
      <c r="H68" s="161"/>
      <c r="I68" s="168"/>
      <c r="J68" s="161"/>
      <c r="K68" s="172"/>
      <c r="L68" s="161"/>
      <c r="M68" s="168"/>
    </row>
    <row r="69" spans="1:13" s="131" customFormat="1" ht="18.95" customHeight="1" x14ac:dyDescent="0.25">
      <c r="B69" s="35" t="s">
        <v>99</v>
      </c>
      <c r="D69" s="51"/>
      <c r="E69" s="132"/>
      <c r="F69" s="44"/>
      <c r="G69" s="167">
        <v>9980327</v>
      </c>
      <c r="H69" s="161"/>
      <c r="I69" s="168">
        <v>9912040</v>
      </c>
      <c r="J69" s="161"/>
      <c r="K69" s="172">
        <v>9155450</v>
      </c>
      <c r="L69" s="161"/>
      <c r="M69" s="168">
        <v>9029424</v>
      </c>
    </row>
    <row r="70" spans="1:13" s="131" customFormat="1" ht="18.95" customHeight="1" x14ac:dyDescent="0.25">
      <c r="A70" s="51" t="s">
        <v>163</v>
      </c>
      <c r="B70" s="51"/>
      <c r="D70" s="51"/>
      <c r="E70" s="132"/>
      <c r="F70" s="44"/>
      <c r="G70" s="167">
        <v>20303</v>
      </c>
      <c r="H70" s="175"/>
      <c r="I70" s="168">
        <v>2260</v>
      </c>
      <c r="J70" s="175"/>
      <c r="K70" s="167">
        <v>1732</v>
      </c>
      <c r="L70" s="161"/>
      <c r="M70" s="168">
        <v>1729</v>
      </c>
    </row>
    <row r="71" spans="1:13" s="131" customFormat="1" ht="18.95" customHeight="1" x14ac:dyDescent="0.25">
      <c r="A71" s="51" t="s">
        <v>73</v>
      </c>
      <c r="B71" s="50"/>
      <c r="D71" s="50"/>
      <c r="E71" s="132"/>
      <c r="F71" s="44"/>
      <c r="G71" s="167">
        <v>8544</v>
      </c>
      <c r="H71" s="175"/>
      <c r="I71" s="168">
        <v>8639</v>
      </c>
      <c r="J71" s="175"/>
      <c r="K71" s="167">
        <v>8039</v>
      </c>
      <c r="L71" s="175"/>
      <c r="M71" s="168">
        <v>9492</v>
      </c>
    </row>
    <row r="72" spans="1:13" s="131" customFormat="1" ht="18.95" customHeight="1" x14ac:dyDescent="0.25">
      <c r="A72" s="51" t="s">
        <v>47</v>
      </c>
      <c r="B72" s="51"/>
      <c r="D72" s="51"/>
      <c r="E72" s="132"/>
      <c r="F72" s="44"/>
      <c r="G72" s="164">
        <v>19251</v>
      </c>
      <c r="H72" s="175"/>
      <c r="I72" s="166">
        <v>14036</v>
      </c>
      <c r="J72" s="175"/>
      <c r="K72" s="164">
        <v>19223</v>
      </c>
      <c r="L72" s="175"/>
      <c r="M72" s="166">
        <v>14031</v>
      </c>
    </row>
    <row r="73" spans="1:13" ht="8.1" customHeight="1" x14ac:dyDescent="0.25">
      <c r="A73" s="51"/>
      <c r="B73" s="51"/>
      <c r="C73" s="51"/>
      <c r="D73" s="51"/>
      <c r="F73" s="44"/>
      <c r="G73" s="167"/>
      <c r="H73" s="175"/>
      <c r="I73" s="168"/>
      <c r="J73" s="175"/>
      <c r="K73" s="167"/>
      <c r="L73" s="175"/>
      <c r="M73" s="168"/>
    </row>
    <row r="74" spans="1:13" ht="18.95" customHeight="1" x14ac:dyDescent="0.25">
      <c r="A74" s="51" t="s">
        <v>209</v>
      </c>
      <c r="B74" s="51"/>
      <c r="C74" s="51"/>
      <c r="D74" s="51"/>
      <c r="F74" s="44"/>
      <c r="G74" s="178">
        <f>SUM(G59:G72)</f>
        <v>-630499</v>
      </c>
      <c r="H74" s="175"/>
      <c r="I74" s="166">
        <f>SUM(I59:I72)</f>
        <v>845596</v>
      </c>
      <c r="J74" s="175"/>
      <c r="K74" s="178">
        <f>SUM(K59:K72)</f>
        <v>-630501</v>
      </c>
      <c r="L74" s="175"/>
      <c r="M74" s="166">
        <f>SUM(M59:M72)</f>
        <v>755403</v>
      </c>
    </row>
    <row r="75" spans="1:13" s="131" customFormat="1" ht="18.95" customHeight="1" x14ac:dyDescent="0.25">
      <c r="A75" s="17"/>
      <c r="B75" s="17"/>
      <c r="C75" s="17"/>
      <c r="D75" s="17"/>
      <c r="E75" s="18"/>
      <c r="F75" s="44"/>
      <c r="G75" s="167"/>
      <c r="H75" s="175"/>
      <c r="I75" s="168"/>
      <c r="J75" s="175"/>
      <c r="K75" s="167"/>
      <c r="L75" s="175"/>
      <c r="M75" s="168"/>
    </row>
    <row r="76" spans="1:13" ht="18.95" customHeight="1" x14ac:dyDescent="0.25">
      <c r="A76" s="50" t="s">
        <v>74</v>
      </c>
      <c r="B76" s="51"/>
      <c r="C76" s="51"/>
      <c r="D76" s="51"/>
      <c r="F76" s="44"/>
      <c r="G76" s="167"/>
      <c r="H76" s="175"/>
      <c r="I76" s="168"/>
      <c r="J76" s="175"/>
      <c r="K76" s="167"/>
      <c r="L76" s="175"/>
      <c r="M76" s="168"/>
    </row>
    <row r="77" spans="1:13" ht="18.95" customHeight="1" x14ac:dyDescent="0.25">
      <c r="A77" s="51" t="s">
        <v>210</v>
      </c>
      <c r="B77" s="120"/>
      <c r="C77" s="51"/>
      <c r="D77" s="51"/>
      <c r="E77" s="57"/>
      <c r="F77" s="44"/>
      <c r="G77" s="172"/>
      <c r="H77" s="175"/>
      <c r="I77" s="173"/>
      <c r="J77" s="175"/>
      <c r="K77" s="167"/>
      <c r="L77" s="175"/>
      <c r="M77" s="168"/>
    </row>
    <row r="78" spans="1:13" ht="18.95" customHeight="1" x14ac:dyDescent="0.25">
      <c r="A78" s="51"/>
      <c r="B78" s="120" t="s">
        <v>211</v>
      </c>
      <c r="C78" s="51"/>
      <c r="D78" s="51"/>
      <c r="E78" s="57"/>
      <c r="F78" s="44"/>
      <c r="G78" s="167">
        <v>0</v>
      </c>
      <c r="H78" s="175"/>
      <c r="I78" s="173">
        <v>-26957</v>
      </c>
      <c r="J78" s="175"/>
      <c r="K78" s="167">
        <v>0</v>
      </c>
      <c r="L78" s="175"/>
      <c r="M78" s="168">
        <v>0</v>
      </c>
    </row>
    <row r="79" spans="1:13" s="131" customFormat="1" ht="18.95" customHeight="1" x14ac:dyDescent="0.25">
      <c r="A79" s="51" t="s">
        <v>212</v>
      </c>
      <c r="C79" s="51"/>
      <c r="D79" s="51"/>
      <c r="E79" s="57"/>
      <c r="F79" s="44"/>
      <c r="G79" s="172">
        <v>-169554</v>
      </c>
      <c r="H79" s="175"/>
      <c r="I79" s="173">
        <v>-131256</v>
      </c>
      <c r="J79" s="175"/>
      <c r="K79" s="172">
        <v>-148213</v>
      </c>
      <c r="L79" s="175"/>
      <c r="M79" s="173">
        <v>-120806</v>
      </c>
    </row>
    <row r="80" spans="1:13" ht="18.95" customHeight="1" x14ac:dyDescent="0.25">
      <c r="A80" s="51" t="s">
        <v>127</v>
      </c>
      <c r="B80" s="120"/>
      <c r="C80" s="51"/>
      <c r="D80" s="51"/>
      <c r="F80" s="44"/>
      <c r="G80" s="172">
        <v>-1073767</v>
      </c>
      <c r="H80" s="175"/>
      <c r="I80" s="173">
        <v>-375000</v>
      </c>
      <c r="J80" s="175"/>
      <c r="K80" s="172">
        <v>-700000</v>
      </c>
      <c r="L80" s="175"/>
      <c r="M80" s="173">
        <v>-250000</v>
      </c>
    </row>
    <row r="81" spans="1:13" ht="18.95" customHeight="1" x14ac:dyDescent="0.25">
      <c r="A81" s="51" t="s">
        <v>213</v>
      </c>
      <c r="B81" s="120"/>
      <c r="C81" s="51"/>
      <c r="D81" s="51"/>
      <c r="F81" s="44"/>
      <c r="G81" s="172">
        <v>-2872</v>
      </c>
      <c r="H81" s="175"/>
      <c r="I81" s="168">
        <v>0</v>
      </c>
      <c r="J81" s="175"/>
      <c r="K81" s="167">
        <v>0</v>
      </c>
      <c r="L81" s="175"/>
      <c r="M81" s="168">
        <v>0</v>
      </c>
    </row>
    <row r="82" spans="1:13" ht="18.95" customHeight="1" x14ac:dyDescent="0.25">
      <c r="A82" s="51" t="s">
        <v>214</v>
      </c>
      <c r="B82" s="120"/>
      <c r="C82" s="51"/>
      <c r="D82" s="51"/>
      <c r="F82" s="44"/>
      <c r="G82" s="167">
        <v>1077160</v>
      </c>
      <c r="H82" s="175"/>
      <c r="I82" s="168">
        <v>0</v>
      </c>
      <c r="J82" s="175"/>
      <c r="K82" s="167">
        <v>700000</v>
      </c>
      <c r="L82" s="175"/>
      <c r="M82" s="168">
        <v>0</v>
      </c>
    </row>
    <row r="83" spans="1:13" ht="18.95" customHeight="1" x14ac:dyDescent="0.25">
      <c r="A83" s="51" t="s">
        <v>128</v>
      </c>
      <c r="B83" s="120"/>
      <c r="C83" s="51"/>
      <c r="D83" s="51"/>
      <c r="F83" s="44"/>
      <c r="G83" s="172">
        <v>-813</v>
      </c>
      <c r="H83" s="175"/>
      <c r="I83" s="173">
        <v>-10486</v>
      </c>
      <c r="J83" s="175"/>
      <c r="K83" s="172">
        <v>-695</v>
      </c>
      <c r="L83" s="175"/>
      <c r="M83" s="173">
        <v>-4489</v>
      </c>
    </row>
    <row r="84" spans="1:13" ht="18.95" customHeight="1" x14ac:dyDescent="0.25">
      <c r="A84" s="51" t="s">
        <v>159</v>
      </c>
      <c r="B84" s="120"/>
      <c r="C84" s="51"/>
      <c r="D84" s="51"/>
      <c r="E84" s="134">
        <v>13</v>
      </c>
      <c r="F84" s="44"/>
      <c r="G84" s="172">
        <v>-1156512</v>
      </c>
      <c r="H84" s="175"/>
      <c r="I84" s="173">
        <v>-1095659</v>
      </c>
      <c r="J84" s="175"/>
      <c r="K84" s="172">
        <v>-1156512</v>
      </c>
      <c r="L84" s="175"/>
      <c r="M84" s="173">
        <v>-1095659</v>
      </c>
    </row>
    <row r="85" spans="1:13" ht="18.95" customHeight="1" x14ac:dyDescent="0.25">
      <c r="A85" s="51" t="s">
        <v>246</v>
      </c>
      <c r="B85" s="120"/>
      <c r="C85" s="51"/>
      <c r="D85" s="51"/>
      <c r="E85" s="134">
        <v>13</v>
      </c>
      <c r="F85" s="44"/>
      <c r="G85" s="178">
        <v>-4707</v>
      </c>
      <c r="H85" s="175"/>
      <c r="I85" s="179">
        <v>0</v>
      </c>
      <c r="J85" s="175"/>
      <c r="K85" s="178">
        <v>0</v>
      </c>
      <c r="L85" s="175"/>
      <c r="M85" s="179">
        <v>0</v>
      </c>
    </row>
    <row r="86" spans="1:13" ht="8.1" customHeight="1" x14ac:dyDescent="0.25">
      <c r="A86" s="51"/>
      <c r="B86" s="96"/>
      <c r="C86" s="51"/>
      <c r="D86" s="51"/>
      <c r="F86" s="44"/>
      <c r="G86" s="167"/>
      <c r="H86" s="175"/>
      <c r="I86" s="168"/>
      <c r="J86" s="175"/>
      <c r="K86" s="167"/>
      <c r="L86" s="175"/>
      <c r="M86" s="168"/>
    </row>
    <row r="87" spans="1:13" ht="18.95" customHeight="1" x14ac:dyDescent="0.25">
      <c r="A87" s="51" t="s">
        <v>152</v>
      </c>
      <c r="B87" s="51"/>
      <c r="C87" s="51"/>
      <c r="D87" s="51"/>
      <c r="F87" s="44"/>
      <c r="G87" s="178">
        <f>SUM(G77:G85)</f>
        <v>-1331065</v>
      </c>
      <c r="H87" s="175"/>
      <c r="I87" s="166">
        <f>SUM(I77:I85)</f>
        <v>-1639358</v>
      </c>
      <c r="J87" s="175"/>
      <c r="K87" s="178">
        <f>SUM(K77:K85)</f>
        <v>-1305420</v>
      </c>
      <c r="L87" s="175"/>
      <c r="M87" s="166">
        <f>SUM(M77:M85)</f>
        <v>-1470954</v>
      </c>
    </row>
    <row r="88" spans="1:13" ht="18.95" customHeight="1" x14ac:dyDescent="0.25">
      <c r="A88" s="51"/>
      <c r="B88" s="51"/>
      <c r="C88" s="51"/>
      <c r="D88" s="51"/>
      <c r="F88" s="44"/>
      <c r="G88" s="172"/>
      <c r="H88" s="175"/>
      <c r="I88" s="173"/>
      <c r="J88" s="175"/>
      <c r="K88" s="172"/>
      <c r="L88" s="175"/>
      <c r="M88" s="173"/>
    </row>
    <row r="89" spans="1:13" ht="18.95" customHeight="1" x14ac:dyDescent="0.25">
      <c r="A89" s="50" t="s">
        <v>215</v>
      </c>
      <c r="B89" s="51"/>
      <c r="C89" s="51"/>
      <c r="D89" s="51"/>
      <c r="F89" s="44"/>
      <c r="G89" s="167">
        <f>SUM(G44,G74,G87)</f>
        <v>249294</v>
      </c>
      <c r="H89" s="175"/>
      <c r="I89" s="168">
        <f>SUM(I44,I74,I87)</f>
        <v>818940</v>
      </c>
      <c r="J89" s="175"/>
      <c r="K89" s="167">
        <f>SUM(K44,K74,K87)</f>
        <v>211146</v>
      </c>
      <c r="L89" s="175"/>
      <c r="M89" s="168">
        <f>SUM(M44,M74,M87)</f>
        <v>860270</v>
      </c>
    </row>
    <row r="90" spans="1:13" ht="18.95" customHeight="1" x14ac:dyDescent="0.25">
      <c r="A90" s="51" t="s">
        <v>75</v>
      </c>
      <c r="B90" s="51"/>
      <c r="C90" s="51"/>
      <c r="D90" s="51"/>
      <c r="F90" s="44"/>
      <c r="G90" s="167">
        <v>2419778</v>
      </c>
      <c r="H90" s="175"/>
      <c r="I90" s="168">
        <v>1590851</v>
      </c>
      <c r="J90" s="175"/>
      <c r="K90" s="167">
        <v>1692311</v>
      </c>
      <c r="L90" s="175"/>
      <c r="M90" s="168">
        <v>717696</v>
      </c>
    </row>
    <row r="91" spans="1:13" ht="18.95" customHeight="1" x14ac:dyDescent="0.25">
      <c r="A91" s="51" t="s">
        <v>129</v>
      </c>
      <c r="C91" s="51"/>
      <c r="D91" s="51"/>
      <c r="F91" s="44"/>
      <c r="G91" s="167"/>
      <c r="H91" s="175"/>
      <c r="I91" s="168"/>
      <c r="J91" s="175"/>
      <c r="K91" s="167"/>
      <c r="L91" s="175"/>
      <c r="M91" s="168"/>
    </row>
    <row r="92" spans="1:13" ht="18.95" customHeight="1" x14ac:dyDescent="0.25">
      <c r="A92" s="51"/>
      <c r="B92" s="51" t="s">
        <v>7</v>
      </c>
      <c r="C92" s="51"/>
      <c r="D92" s="51"/>
      <c r="F92" s="44"/>
      <c r="G92" s="164">
        <v>41320</v>
      </c>
      <c r="H92" s="175"/>
      <c r="I92" s="179">
        <v>-610</v>
      </c>
      <c r="J92" s="175"/>
      <c r="K92" s="164">
        <v>26571</v>
      </c>
      <c r="L92" s="175"/>
      <c r="M92" s="166">
        <v>11933</v>
      </c>
    </row>
    <row r="93" spans="1:13" ht="8.1" customHeight="1" x14ac:dyDescent="0.25">
      <c r="A93" s="51"/>
      <c r="B93" s="51"/>
      <c r="C93" s="51"/>
      <c r="D93" s="51"/>
      <c r="F93" s="44"/>
      <c r="G93" s="167"/>
      <c r="H93" s="175"/>
      <c r="I93" s="168"/>
      <c r="J93" s="175"/>
      <c r="K93" s="167"/>
      <c r="L93" s="175"/>
      <c r="M93" s="168"/>
    </row>
    <row r="94" spans="1:13" ht="18.95" customHeight="1" x14ac:dyDescent="0.25">
      <c r="A94" s="50" t="s">
        <v>130</v>
      </c>
      <c r="B94" s="51"/>
      <c r="C94" s="51"/>
      <c r="D94" s="51"/>
      <c r="E94" s="57"/>
      <c r="F94" s="44"/>
      <c r="G94" s="164">
        <f>SUM(G89:G92)</f>
        <v>2710392</v>
      </c>
      <c r="H94" s="175"/>
      <c r="I94" s="166">
        <f>SUM(I89:I92)</f>
        <v>2409181</v>
      </c>
      <c r="J94" s="175"/>
      <c r="K94" s="164">
        <f>SUM(K89:K92)</f>
        <v>1930028</v>
      </c>
      <c r="L94" s="175"/>
      <c r="M94" s="166">
        <f>SUM(M89:M92)</f>
        <v>1589899</v>
      </c>
    </row>
    <row r="95" spans="1:13" ht="15" customHeight="1" x14ac:dyDescent="0.25">
      <c r="A95" s="60"/>
      <c r="B95" s="51"/>
      <c r="C95" s="51"/>
      <c r="D95" s="51"/>
      <c r="E95" s="57"/>
      <c r="F95" s="44"/>
      <c r="G95" s="168"/>
      <c r="H95" s="161"/>
      <c r="I95" s="168"/>
      <c r="J95" s="161"/>
      <c r="K95" s="168"/>
      <c r="L95" s="161"/>
      <c r="M95" s="168"/>
    </row>
    <row r="96" spans="1:13" ht="18.75" customHeight="1" x14ac:dyDescent="0.25">
      <c r="A96" s="60"/>
      <c r="B96" s="51"/>
      <c r="C96" s="51"/>
      <c r="D96" s="51"/>
      <c r="E96" s="57"/>
      <c r="F96" s="44"/>
      <c r="G96" s="168"/>
      <c r="H96" s="161"/>
      <c r="I96" s="168"/>
      <c r="J96" s="161"/>
      <c r="K96" s="168"/>
      <c r="L96" s="161"/>
      <c r="M96" s="168"/>
    </row>
    <row r="97" spans="1:13" ht="21.95" customHeight="1" x14ac:dyDescent="0.25">
      <c r="A97" s="11" t="s">
        <v>82</v>
      </c>
      <c r="B97" s="11"/>
      <c r="C97" s="11"/>
      <c r="D97" s="11"/>
      <c r="E97" s="97"/>
      <c r="F97" s="58"/>
      <c r="G97" s="15"/>
      <c r="H97" s="98"/>
      <c r="I97" s="15"/>
      <c r="J97" s="48"/>
      <c r="K97" s="48"/>
      <c r="L97" s="48"/>
      <c r="M97" s="48"/>
    </row>
    <row r="98" spans="1:13" s="126" customFormat="1" ht="18.95" customHeight="1" x14ac:dyDescent="0.25">
      <c r="A98" s="2" t="s">
        <v>92</v>
      </c>
      <c r="B98" s="3"/>
      <c r="C98" s="3"/>
      <c r="D98" s="3"/>
      <c r="E98" s="4"/>
      <c r="F98" s="38"/>
      <c r="G98" s="7"/>
      <c r="H98" s="38"/>
      <c r="I98" s="7"/>
      <c r="J98" s="38"/>
      <c r="K98" s="7"/>
      <c r="L98" s="5"/>
      <c r="M98" s="7"/>
    </row>
    <row r="99" spans="1:13" s="126" customFormat="1" ht="18.95" customHeight="1" x14ac:dyDescent="0.25">
      <c r="A99" s="9" t="s">
        <v>149</v>
      </c>
      <c r="B99" s="9"/>
      <c r="C99" s="3"/>
      <c r="D99" s="3"/>
      <c r="E99" s="4"/>
      <c r="F99" s="38"/>
      <c r="G99" s="6"/>
      <c r="H99" s="5"/>
      <c r="I99" s="7"/>
      <c r="J99" s="5"/>
      <c r="K99" s="6"/>
      <c r="L99" s="5"/>
      <c r="M99" s="7"/>
    </row>
    <row r="100" spans="1:13" s="126" customFormat="1" ht="18.95" customHeight="1" x14ac:dyDescent="0.25">
      <c r="A100" s="10" t="s">
        <v>238</v>
      </c>
      <c r="B100" s="11"/>
      <c r="C100" s="11"/>
      <c r="D100" s="11"/>
      <c r="E100" s="12"/>
      <c r="F100" s="58"/>
      <c r="G100" s="14"/>
      <c r="H100" s="13"/>
      <c r="I100" s="15"/>
      <c r="J100" s="13"/>
      <c r="K100" s="14"/>
      <c r="L100" s="13"/>
      <c r="M100" s="15"/>
    </row>
    <row r="101" spans="1:13" s="126" customFormat="1" ht="18.95" customHeight="1" x14ac:dyDescent="0.25">
      <c r="A101" s="16"/>
      <c r="B101" s="17"/>
      <c r="C101" s="17"/>
      <c r="D101" s="17"/>
      <c r="E101" s="18"/>
      <c r="F101" s="44"/>
      <c r="G101" s="20"/>
      <c r="H101" s="19"/>
      <c r="I101" s="21"/>
      <c r="J101" s="19"/>
      <c r="K101" s="20"/>
      <c r="L101" s="19"/>
      <c r="M101" s="21"/>
    </row>
    <row r="102" spans="1:13" ht="18.95" customHeight="1" x14ac:dyDescent="0.25">
      <c r="A102" s="9" t="s">
        <v>0</v>
      </c>
      <c r="B102" s="3"/>
      <c r="C102" s="3"/>
      <c r="D102" s="3"/>
      <c r="E102" s="120"/>
      <c r="F102" s="38"/>
      <c r="G102" s="184" t="s">
        <v>1</v>
      </c>
      <c r="H102" s="184"/>
      <c r="I102" s="184"/>
      <c r="J102" s="5"/>
      <c r="K102" s="184" t="s">
        <v>2</v>
      </c>
      <c r="L102" s="184"/>
      <c r="M102" s="184"/>
    </row>
    <row r="103" spans="1:13" ht="18.95" customHeight="1" x14ac:dyDescent="0.25">
      <c r="A103" s="9"/>
      <c r="B103" s="3"/>
      <c r="C103" s="3"/>
      <c r="D103" s="3"/>
      <c r="E103" s="120"/>
      <c r="F103" s="93"/>
      <c r="G103" s="25" t="s">
        <v>176</v>
      </c>
      <c r="H103" s="26"/>
      <c r="I103" s="27" t="s">
        <v>80</v>
      </c>
      <c r="J103" s="26"/>
      <c r="K103" s="25" t="s">
        <v>176</v>
      </c>
      <c r="L103" s="26"/>
      <c r="M103" s="27" t="s">
        <v>80</v>
      </c>
    </row>
    <row r="104" spans="1:13" ht="18.95" customHeight="1" x14ac:dyDescent="0.25">
      <c r="A104" s="16"/>
      <c r="B104" s="17"/>
      <c r="C104" s="17"/>
      <c r="D104" s="128"/>
      <c r="E104" s="29" t="s">
        <v>4</v>
      </c>
      <c r="F104" s="38"/>
      <c r="G104" s="29" t="s">
        <v>40</v>
      </c>
      <c r="H104" s="24"/>
      <c r="I104" s="59" t="s">
        <v>40</v>
      </c>
      <c r="J104" s="24"/>
      <c r="K104" s="29" t="s">
        <v>40</v>
      </c>
      <c r="L104" s="24"/>
      <c r="M104" s="59" t="s">
        <v>40</v>
      </c>
    </row>
    <row r="105" spans="1:13" ht="8.1" customHeight="1" x14ac:dyDescent="0.25">
      <c r="A105" s="16"/>
      <c r="B105" s="17"/>
      <c r="C105" s="17"/>
      <c r="D105" s="128"/>
      <c r="E105" s="25"/>
      <c r="F105" s="38"/>
      <c r="G105" s="99"/>
      <c r="H105" s="24"/>
      <c r="I105" s="27"/>
      <c r="J105" s="24"/>
      <c r="K105" s="99"/>
      <c r="L105" s="24"/>
      <c r="M105" s="27"/>
    </row>
    <row r="106" spans="1:13" ht="18.95" customHeight="1" x14ac:dyDescent="0.25">
      <c r="A106" s="50" t="s">
        <v>166</v>
      </c>
      <c r="B106" s="51"/>
      <c r="C106" s="51"/>
      <c r="D106" s="51"/>
      <c r="E106" s="120"/>
      <c r="F106" s="44"/>
      <c r="G106" s="33"/>
      <c r="H106" s="44"/>
      <c r="I106" s="34"/>
      <c r="J106" s="44"/>
      <c r="K106" s="33"/>
      <c r="L106" s="44"/>
      <c r="M106" s="34"/>
    </row>
    <row r="107" spans="1:13" ht="18.95" customHeight="1" x14ac:dyDescent="0.25">
      <c r="B107" s="51" t="s">
        <v>77</v>
      </c>
      <c r="C107" s="51"/>
      <c r="D107" s="51"/>
      <c r="F107" s="44"/>
      <c r="G107" s="167">
        <v>4758</v>
      </c>
      <c r="H107" s="161"/>
      <c r="I107" s="168">
        <v>9309</v>
      </c>
      <c r="J107" s="161"/>
      <c r="K107" s="167">
        <v>1295</v>
      </c>
      <c r="L107" s="161"/>
      <c r="M107" s="168">
        <v>2568</v>
      </c>
    </row>
    <row r="108" spans="1:13" ht="18.95" customHeight="1" x14ac:dyDescent="0.25">
      <c r="B108" s="51" t="s">
        <v>161</v>
      </c>
      <c r="C108" s="51"/>
      <c r="D108" s="51"/>
      <c r="F108" s="44"/>
      <c r="G108" s="167">
        <v>99</v>
      </c>
      <c r="H108" s="161"/>
      <c r="I108" s="168">
        <v>73</v>
      </c>
      <c r="J108" s="161"/>
      <c r="K108" s="167">
        <v>99</v>
      </c>
      <c r="L108" s="161"/>
      <c r="M108" s="168">
        <v>73</v>
      </c>
    </row>
    <row r="109" spans="1:13" ht="18.95" hidden="1" customHeight="1" x14ac:dyDescent="0.25">
      <c r="B109" s="51" t="s">
        <v>94</v>
      </c>
      <c r="C109" s="51"/>
      <c r="D109" s="51"/>
      <c r="F109" s="44"/>
      <c r="G109" s="167"/>
      <c r="H109" s="161"/>
      <c r="I109" s="168">
        <v>0</v>
      </c>
      <c r="J109" s="161"/>
      <c r="K109" s="167">
        <v>0</v>
      </c>
      <c r="L109" s="161"/>
      <c r="M109" s="168">
        <v>0</v>
      </c>
    </row>
    <row r="110" spans="1:13" ht="18.95" customHeight="1" x14ac:dyDescent="0.25">
      <c r="B110" s="51" t="s">
        <v>191</v>
      </c>
      <c r="C110" s="51"/>
      <c r="D110" s="51"/>
      <c r="E110" s="134"/>
      <c r="F110" s="44"/>
      <c r="G110" s="167">
        <v>327</v>
      </c>
      <c r="H110" s="161"/>
      <c r="I110" s="168">
        <v>0</v>
      </c>
      <c r="J110" s="161"/>
      <c r="K110" s="167">
        <v>327</v>
      </c>
      <c r="L110" s="161"/>
      <c r="M110" s="168">
        <v>0</v>
      </c>
    </row>
    <row r="111" spans="1:13" ht="18.95" customHeight="1" x14ac:dyDescent="0.25">
      <c r="B111" s="51" t="s">
        <v>174</v>
      </c>
      <c r="C111" s="51"/>
      <c r="D111" s="51"/>
      <c r="F111" s="44"/>
      <c r="G111" s="172"/>
      <c r="H111" s="161"/>
      <c r="I111" s="173"/>
      <c r="J111" s="161"/>
      <c r="K111" s="167"/>
      <c r="L111" s="161"/>
      <c r="M111" s="168"/>
    </row>
    <row r="112" spans="1:13" ht="18.95" customHeight="1" x14ac:dyDescent="0.25">
      <c r="A112" s="120"/>
      <c r="B112" s="120"/>
      <c r="C112" s="120" t="s">
        <v>175</v>
      </c>
      <c r="D112" s="120"/>
      <c r="F112" s="44"/>
      <c r="G112" s="167">
        <v>46480</v>
      </c>
      <c r="H112" s="86"/>
      <c r="I112" s="168">
        <v>43015</v>
      </c>
      <c r="J112" s="86"/>
      <c r="K112" s="167">
        <v>46718</v>
      </c>
      <c r="L112" s="86"/>
      <c r="M112" s="168">
        <v>46208</v>
      </c>
    </row>
    <row r="113" spans="1:13" ht="18.95" customHeight="1" x14ac:dyDescent="0.25">
      <c r="B113" s="51" t="s">
        <v>151</v>
      </c>
      <c r="C113" s="51"/>
      <c r="D113" s="51"/>
      <c r="F113" s="132"/>
      <c r="G113" s="167"/>
      <c r="H113" s="86"/>
      <c r="I113" s="168"/>
      <c r="J113" s="86"/>
      <c r="K113" s="167"/>
      <c r="L113" s="86"/>
      <c r="M113" s="168"/>
    </row>
    <row r="114" spans="1:13" ht="18.95" customHeight="1" x14ac:dyDescent="0.25">
      <c r="C114" s="35" t="s">
        <v>99</v>
      </c>
      <c r="D114" s="51"/>
      <c r="F114" s="132"/>
      <c r="G114" s="167">
        <v>609</v>
      </c>
      <c r="H114" s="86"/>
      <c r="I114" s="168">
        <v>14291</v>
      </c>
      <c r="J114" s="86"/>
      <c r="K114" s="167">
        <v>609</v>
      </c>
      <c r="L114" s="86"/>
      <c r="M114" s="168">
        <v>14291</v>
      </c>
    </row>
    <row r="115" spans="1:13" ht="18.95" customHeight="1" x14ac:dyDescent="0.25">
      <c r="B115" s="51" t="s">
        <v>216</v>
      </c>
      <c r="C115" s="35"/>
      <c r="D115" s="51"/>
      <c r="F115" s="132"/>
      <c r="G115" s="167"/>
      <c r="H115" s="86"/>
      <c r="I115" s="168"/>
      <c r="J115" s="86"/>
      <c r="K115" s="167"/>
      <c r="L115" s="86"/>
      <c r="M115" s="168"/>
    </row>
    <row r="116" spans="1:13" ht="18.95" customHeight="1" x14ac:dyDescent="0.25">
      <c r="C116" s="35" t="s">
        <v>99</v>
      </c>
      <c r="D116" s="51"/>
      <c r="F116" s="132"/>
      <c r="G116" s="167">
        <v>47</v>
      </c>
      <c r="H116" s="86"/>
      <c r="I116" s="168">
        <v>5614</v>
      </c>
      <c r="J116" s="86"/>
      <c r="K116" s="167">
        <v>47</v>
      </c>
      <c r="L116" s="86"/>
      <c r="M116" s="168">
        <v>5614</v>
      </c>
    </row>
    <row r="117" spans="1:13" ht="18.75" x14ac:dyDescent="0.25">
      <c r="B117" s="51" t="s">
        <v>167</v>
      </c>
      <c r="C117" s="51"/>
      <c r="D117" s="51"/>
      <c r="E117" s="134">
        <v>9</v>
      </c>
      <c r="F117" s="132"/>
      <c r="G117" s="167">
        <v>240228</v>
      </c>
      <c r="H117" s="86"/>
      <c r="I117" s="168">
        <v>41881</v>
      </c>
      <c r="J117" s="86"/>
      <c r="K117" s="167">
        <v>206081</v>
      </c>
      <c r="L117" s="86"/>
      <c r="M117" s="168">
        <v>38109</v>
      </c>
    </row>
    <row r="118" spans="1:13" ht="18.75" x14ac:dyDescent="0.25">
      <c r="A118" s="126"/>
      <c r="B118" s="3" t="s">
        <v>239</v>
      </c>
      <c r="C118" s="3"/>
      <c r="D118" s="3"/>
      <c r="F118" s="132"/>
      <c r="G118" s="167">
        <v>0</v>
      </c>
      <c r="H118" s="86"/>
      <c r="I118" s="168">
        <v>0</v>
      </c>
      <c r="J118" s="86"/>
      <c r="K118" s="167">
        <v>0</v>
      </c>
      <c r="L118" s="86"/>
      <c r="M118" s="168">
        <v>428264</v>
      </c>
    </row>
    <row r="119" spans="1:13" ht="18.75" x14ac:dyDescent="0.25">
      <c r="B119" s="51"/>
      <c r="C119" s="51"/>
      <c r="D119" s="51"/>
      <c r="F119" s="132"/>
      <c r="G119" s="168"/>
      <c r="H119" s="86"/>
      <c r="I119" s="168"/>
      <c r="J119" s="86"/>
      <c r="K119" s="168"/>
      <c r="L119" s="86"/>
      <c r="M119" s="168"/>
    </row>
    <row r="120" spans="1:13" ht="18.75" x14ac:dyDescent="0.25">
      <c r="B120" s="51"/>
      <c r="C120" s="51"/>
      <c r="D120" s="51"/>
      <c r="F120" s="132"/>
      <c r="G120" s="34"/>
      <c r="H120" s="132"/>
      <c r="I120" s="34"/>
      <c r="J120" s="132"/>
      <c r="K120" s="34"/>
      <c r="L120" s="132"/>
      <c r="M120" s="34"/>
    </row>
    <row r="121" spans="1:13" ht="18.75" x14ac:dyDescent="0.25">
      <c r="B121" s="51"/>
      <c r="C121" s="51"/>
      <c r="D121" s="51"/>
      <c r="F121" s="132"/>
      <c r="G121" s="34"/>
      <c r="H121" s="132"/>
      <c r="I121" s="34"/>
      <c r="J121" s="132"/>
      <c r="K121" s="34"/>
      <c r="L121" s="132"/>
      <c r="M121" s="34"/>
    </row>
    <row r="122" spans="1:13" ht="18.75" x14ac:dyDescent="0.25">
      <c r="B122" s="51"/>
      <c r="C122" s="51"/>
      <c r="D122" s="51"/>
      <c r="F122" s="132"/>
      <c r="G122" s="34"/>
      <c r="H122" s="132"/>
      <c r="I122" s="34"/>
      <c r="J122" s="132"/>
      <c r="K122" s="34"/>
      <c r="L122" s="132"/>
      <c r="M122" s="34"/>
    </row>
    <row r="123" spans="1:13" ht="18.75" x14ac:dyDescent="0.25">
      <c r="B123" s="51"/>
      <c r="C123" s="51"/>
      <c r="D123" s="51"/>
      <c r="F123" s="132"/>
      <c r="G123" s="34"/>
      <c r="H123" s="132"/>
      <c r="I123" s="34"/>
      <c r="J123" s="132"/>
      <c r="K123" s="34"/>
      <c r="L123" s="132"/>
      <c r="M123" s="34"/>
    </row>
    <row r="124" spans="1:13" ht="18.75" x14ac:dyDescent="0.25">
      <c r="B124" s="51"/>
      <c r="C124" s="51"/>
      <c r="D124" s="51"/>
      <c r="F124" s="132"/>
      <c r="G124" s="34"/>
      <c r="H124" s="132"/>
      <c r="I124" s="34"/>
      <c r="J124" s="132"/>
      <c r="K124" s="34"/>
      <c r="L124" s="132"/>
      <c r="M124" s="34"/>
    </row>
    <row r="125" spans="1:13" ht="18.75" x14ac:dyDescent="0.25">
      <c r="B125" s="51"/>
      <c r="C125" s="51"/>
      <c r="D125" s="51"/>
      <c r="F125" s="132"/>
      <c r="G125" s="34"/>
      <c r="H125" s="132"/>
      <c r="I125" s="34"/>
      <c r="J125" s="132"/>
      <c r="K125" s="34"/>
      <c r="L125" s="132"/>
      <c r="M125" s="34"/>
    </row>
    <row r="126" spans="1:13" ht="18.75" x14ac:dyDescent="0.25">
      <c r="B126" s="51"/>
      <c r="C126" s="51"/>
      <c r="D126" s="51"/>
      <c r="F126" s="132"/>
      <c r="G126" s="34"/>
      <c r="H126" s="132"/>
      <c r="I126" s="34"/>
      <c r="J126" s="132"/>
      <c r="K126" s="34"/>
      <c r="L126" s="132"/>
      <c r="M126" s="34"/>
    </row>
    <row r="127" spans="1:13" ht="18.75" x14ac:dyDescent="0.25">
      <c r="B127" s="51"/>
      <c r="C127" s="51"/>
      <c r="D127" s="51"/>
      <c r="F127" s="132"/>
      <c r="G127" s="34"/>
      <c r="H127" s="132"/>
      <c r="I127" s="34"/>
      <c r="J127" s="132"/>
      <c r="K127" s="34"/>
      <c r="L127" s="132"/>
      <c r="M127" s="34"/>
    </row>
    <row r="128" spans="1:13" ht="18.75" x14ac:dyDescent="0.25">
      <c r="B128" s="51"/>
      <c r="C128" s="51"/>
      <c r="D128" s="51"/>
      <c r="F128" s="132"/>
      <c r="G128" s="34"/>
      <c r="H128" s="132"/>
      <c r="I128" s="34"/>
      <c r="J128" s="132"/>
      <c r="K128" s="34"/>
      <c r="L128" s="132"/>
      <c r="M128" s="34"/>
    </row>
    <row r="129" spans="2:13" ht="18.75" x14ac:dyDescent="0.25">
      <c r="B129" s="51"/>
      <c r="C129" s="51"/>
      <c r="D129" s="51"/>
      <c r="F129" s="132"/>
      <c r="G129" s="34"/>
      <c r="H129" s="132"/>
      <c r="I129" s="34"/>
      <c r="J129" s="132"/>
      <c r="K129" s="34"/>
      <c r="L129" s="132"/>
      <c r="M129" s="34"/>
    </row>
    <row r="130" spans="2:13" ht="18.75" x14ac:dyDescent="0.25">
      <c r="B130" s="51"/>
      <c r="C130" s="51"/>
      <c r="D130" s="51"/>
      <c r="F130" s="132"/>
      <c r="G130" s="34"/>
      <c r="H130" s="132"/>
      <c r="I130" s="34"/>
      <c r="J130" s="132"/>
      <c r="K130" s="34"/>
      <c r="L130" s="132"/>
      <c r="M130" s="34"/>
    </row>
    <row r="131" spans="2:13" ht="18.75" x14ac:dyDescent="0.25">
      <c r="B131" s="51"/>
      <c r="C131" s="51"/>
      <c r="D131" s="51"/>
      <c r="F131" s="132"/>
      <c r="G131" s="34"/>
      <c r="H131" s="132"/>
      <c r="I131" s="34"/>
      <c r="J131" s="132"/>
      <c r="K131" s="34"/>
      <c r="L131" s="132"/>
      <c r="M131" s="34"/>
    </row>
    <row r="132" spans="2:13" ht="18.75" x14ac:dyDescent="0.25">
      <c r="B132" s="51"/>
      <c r="C132" s="51"/>
      <c r="D132" s="51"/>
      <c r="F132" s="132"/>
      <c r="G132" s="34"/>
      <c r="H132" s="132"/>
      <c r="I132" s="34"/>
      <c r="J132" s="132"/>
      <c r="K132" s="34"/>
      <c r="L132" s="132"/>
      <c r="M132" s="34"/>
    </row>
    <row r="133" spans="2:13" ht="18.75" x14ac:dyDescent="0.25">
      <c r="B133" s="51"/>
      <c r="C133" s="51"/>
      <c r="D133" s="51"/>
      <c r="F133" s="132"/>
      <c r="G133" s="34"/>
      <c r="H133" s="132"/>
      <c r="I133" s="34"/>
      <c r="J133" s="132"/>
      <c r="K133" s="34"/>
      <c r="L133" s="132"/>
      <c r="M133" s="34"/>
    </row>
    <row r="134" spans="2:13" ht="18.75" x14ac:dyDescent="0.25">
      <c r="B134" s="51"/>
      <c r="C134" s="51"/>
      <c r="D134" s="51"/>
      <c r="F134" s="132"/>
      <c r="G134" s="34"/>
      <c r="H134" s="132"/>
      <c r="I134" s="34"/>
      <c r="J134" s="132"/>
      <c r="K134" s="34"/>
      <c r="L134" s="132"/>
      <c r="M134" s="34"/>
    </row>
    <row r="135" spans="2:13" ht="18.75" x14ac:dyDescent="0.25">
      <c r="B135" s="51"/>
      <c r="C135" s="51"/>
      <c r="D135" s="51"/>
      <c r="F135" s="132"/>
      <c r="G135" s="34"/>
      <c r="H135" s="132"/>
      <c r="I135" s="34"/>
      <c r="J135" s="132"/>
      <c r="K135" s="34"/>
      <c r="L135" s="132"/>
      <c r="M135" s="34"/>
    </row>
    <row r="136" spans="2:13" ht="24.75" customHeight="1" x14ac:dyDescent="0.25">
      <c r="B136" s="51"/>
      <c r="C136" s="51"/>
      <c r="D136" s="51"/>
      <c r="F136" s="132"/>
      <c r="G136" s="34"/>
      <c r="H136" s="132"/>
      <c r="I136" s="34"/>
      <c r="J136" s="132"/>
      <c r="K136" s="34"/>
      <c r="L136" s="132"/>
      <c r="M136" s="34"/>
    </row>
    <row r="137" spans="2:13" ht="18.75" x14ac:dyDescent="0.25">
      <c r="B137" s="51"/>
      <c r="C137" s="51"/>
      <c r="D137" s="51"/>
      <c r="F137" s="132"/>
      <c r="G137" s="34"/>
      <c r="H137" s="132"/>
      <c r="I137" s="34"/>
      <c r="J137" s="132"/>
      <c r="K137" s="34"/>
      <c r="L137" s="132"/>
      <c r="M137" s="34"/>
    </row>
    <row r="138" spans="2:13" ht="18.75" x14ac:dyDescent="0.25">
      <c r="B138" s="51"/>
      <c r="C138" s="51"/>
      <c r="D138" s="51"/>
      <c r="F138" s="132"/>
      <c r="G138" s="34"/>
      <c r="H138" s="132"/>
      <c r="I138" s="34"/>
      <c r="J138" s="132"/>
      <c r="K138" s="34"/>
      <c r="L138" s="132"/>
      <c r="M138" s="34"/>
    </row>
    <row r="139" spans="2:13" ht="18.75" x14ac:dyDescent="0.25">
      <c r="B139" s="51"/>
      <c r="C139" s="51"/>
      <c r="D139" s="51"/>
      <c r="F139" s="132"/>
      <c r="G139" s="34"/>
      <c r="H139" s="132"/>
      <c r="I139" s="34"/>
      <c r="J139" s="132"/>
      <c r="K139" s="34"/>
      <c r="L139" s="132"/>
      <c r="M139" s="34"/>
    </row>
    <row r="140" spans="2:13" ht="13.5" customHeight="1" x14ac:dyDescent="0.25">
      <c r="B140" s="51"/>
      <c r="C140" s="51"/>
      <c r="D140" s="51"/>
      <c r="F140" s="132"/>
      <c r="G140" s="34"/>
      <c r="H140" s="132"/>
      <c r="I140" s="34"/>
      <c r="J140" s="132"/>
      <c r="K140" s="34"/>
      <c r="L140" s="132"/>
      <c r="M140" s="34"/>
    </row>
    <row r="141" spans="2:13" ht="15" customHeight="1" x14ac:dyDescent="0.25">
      <c r="B141" s="51"/>
      <c r="C141" s="51"/>
      <c r="D141" s="51"/>
      <c r="F141" s="132"/>
      <c r="G141" s="34"/>
      <c r="H141" s="132"/>
      <c r="I141" s="34"/>
      <c r="J141" s="132"/>
      <c r="K141" s="34"/>
      <c r="L141" s="132"/>
      <c r="M141" s="34"/>
    </row>
    <row r="142" spans="2:13" ht="18.75" x14ac:dyDescent="0.25">
      <c r="B142" s="51"/>
      <c r="C142" s="51"/>
      <c r="D142" s="51"/>
      <c r="F142" s="132"/>
      <c r="G142" s="34"/>
      <c r="H142" s="132"/>
      <c r="I142" s="34"/>
      <c r="J142" s="132"/>
      <c r="K142" s="34"/>
      <c r="L142" s="132"/>
      <c r="M142" s="34"/>
    </row>
    <row r="143" spans="2:13" ht="18.75" x14ac:dyDescent="0.25">
      <c r="B143" s="51"/>
      <c r="C143" s="51"/>
      <c r="D143" s="51"/>
      <c r="F143" s="132"/>
      <c r="G143" s="34"/>
      <c r="H143" s="132"/>
      <c r="I143" s="34"/>
      <c r="J143" s="132"/>
      <c r="K143" s="34"/>
      <c r="L143" s="132"/>
      <c r="M143" s="34"/>
    </row>
    <row r="144" spans="2:13" ht="9" customHeight="1" x14ac:dyDescent="0.25">
      <c r="B144" s="51"/>
      <c r="C144" s="51"/>
      <c r="D144" s="51"/>
      <c r="F144" s="132"/>
      <c r="G144" s="34"/>
      <c r="H144" s="132"/>
      <c r="I144" s="34"/>
      <c r="J144" s="132"/>
      <c r="K144" s="34"/>
      <c r="L144" s="132"/>
      <c r="M144" s="34"/>
    </row>
    <row r="145" spans="1:13" ht="21.95" customHeight="1" x14ac:dyDescent="0.25">
      <c r="A145" s="11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5" s="11"/>
      <c r="C145" s="11"/>
      <c r="D145" s="11"/>
      <c r="E145" s="12"/>
      <c r="F145" s="58"/>
      <c r="G145" s="14"/>
      <c r="H145" s="47"/>
      <c r="I145" s="15"/>
      <c r="J145" s="49"/>
      <c r="K145" s="49"/>
      <c r="L145" s="49"/>
      <c r="M145" s="48"/>
    </row>
  </sheetData>
  <mergeCells count="6">
    <mergeCell ref="G102:I102"/>
    <mergeCell ref="K102:M102"/>
    <mergeCell ref="G5:I5"/>
    <mergeCell ref="K5:M5"/>
    <mergeCell ref="G54:I54"/>
    <mergeCell ref="K54:M54"/>
  </mergeCells>
  <pageMargins left="0.8" right="0.5" top="0.5" bottom="0.6" header="0.49" footer="0.4"/>
  <pageSetup paperSize="9" scale="92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T5-6</vt:lpstr>
      <vt:lpstr>T7</vt:lpstr>
      <vt:lpstr>T8</vt:lpstr>
      <vt:lpstr>T9-11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Duangporn Pongvitayakorn</cp:lastModifiedBy>
  <cp:lastPrinted>2021-11-11T04:52:43Z</cp:lastPrinted>
  <dcterms:created xsi:type="dcterms:W3CDTF">2020-03-09T03:31:56Z</dcterms:created>
  <dcterms:modified xsi:type="dcterms:W3CDTF">2021-11-11T04:53:34Z</dcterms:modified>
</cp:coreProperties>
</file>