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OA (Paint) Thailand PCL\TOA Paint (Thailand)_Q3 Sep21 (JTR-14)\"/>
    </mc:Choice>
  </mc:AlternateContent>
  <xr:revisionPtr revIDLastSave="0" documentId="13_ncr:1_{E7011CE0-E0DA-463E-9546-CFCDC6AA85DB}" xr6:coauthVersionLast="46" xr6:coauthVersionMax="47" xr10:uidLastSave="{00000000-0000-0000-0000-000000000000}"/>
  <bookViews>
    <workbookView xWindow="-120" yWindow="-120" windowWidth="24240" windowHeight="13140" tabRatio="726" activeTab="5" xr2:uid="{8E00392D-F3C4-44EF-A9E4-E3B086991030}"/>
  </bookViews>
  <sheets>
    <sheet name="E2-4 " sheetId="8" r:id="rId1"/>
    <sheet name="E5" sheetId="2" r:id="rId2"/>
    <sheet name="E6" sheetId="7" r:id="rId3"/>
    <sheet name="E7(Conso)" sheetId="3" r:id="rId4"/>
    <sheet name="E8(Com)" sheetId="5" r:id="rId5"/>
    <sheet name="E9-10" sheetId="4" r:id="rId6"/>
  </sheets>
  <externalReferences>
    <externalReference r:id="rId7"/>
    <externalReference r:id="rId8"/>
    <externalReference r:id="rId9"/>
  </externalReferences>
  <definedNames>
    <definedName name="__123Graph_A" localSheetId="0" hidden="1">'[1]ST-F042'!#REF!</definedName>
    <definedName name="__123Graph_A" localSheetId="2" hidden="1">'[1]ST-F042'!#REF!</definedName>
    <definedName name="__123Graph_A" hidden="1">'[1]ST-F042'!#REF!</definedName>
    <definedName name="__123Graph_AEMULSION" localSheetId="0" hidden="1">'[1]ST-F042'!#REF!</definedName>
    <definedName name="__123Graph_AEMULSION" localSheetId="2" hidden="1">'[1]ST-F042'!#REF!</definedName>
    <definedName name="__123Graph_AEMULSION" hidden="1">'[1]ST-F042'!#REF!</definedName>
    <definedName name="__123Graph_AENAMEL" localSheetId="0" hidden="1">'[1]ST-F042'!#REF!</definedName>
    <definedName name="__123Graph_AENAMEL" localSheetId="2" hidden="1">'[1]ST-F042'!#REF!</definedName>
    <definedName name="__123Graph_AENAMEL" hidden="1">'[1]ST-F042'!#REF!</definedName>
    <definedName name="__123Graph_B" localSheetId="0" hidden="1">'[1]ST-F042'!#REF!</definedName>
    <definedName name="__123Graph_B" localSheetId="2" hidden="1">'[1]ST-F042'!#REF!</definedName>
    <definedName name="__123Graph_B" hidden="1">'[1]ST-F042'!#REF!</definedName>
    <definedName name="__123Graph_BEMULSION" localSheetId="0" hidden="1">'[1]ST-F042'!#REF!</definedName>
    <definedName name="__123Graph_BEMULSION" localSheetId="2" hidden="1">'[1]ST-F042'!#REF!</definedName>
    <definedName name="__123Graph_BEMULSION" hidden="1">'[1]ST-F042'!#REF!</definedName>
    <definedName name="__123Graph_BENAMEL" localSheetId="2" hidden="1">'[1]ST-F042'!#REF!</definedName>
    <definedName name="__123Graph_BENAMEL" hidden="1">'[1]ST-F042'!#REF!</definedName>
    <definedName name="__123Graph_C" localSheetId="2" hidden="1">'[1]ST-F042'!#REF!</definedName>
    <definedName name="__123Graph_C" hidden="1">'[1]ST-F042'!#REF!</definedName>
    <definedName name="__123Graph_CEMULSION" localSheetId="2" hidden="1">'[1]ST-F042'!#REF!</definedName>
    <definedName name="__123Graph_CEMULSION" hidden="1">'[1]ST-F042'!#REF!</definedName>
    <definedName name="__123Graph_CENAMEL" localSheetId="2" hidden="1">'[1]ST-F042'!#REF!</definedName>
    <definedName name="__123Graph_CENAMEL" hidden="1">'[1]ST-F042'!#REF!</definedName>
    <definedName name="__123Graph_D" localSheetId="2" hidden="1">'[1]ST-F042'!#REF!</definedName>
    <definedName name="__123Graph_D" hidden="1">'[1]ST-F042'!#REF!</definedName>
    <definedName name="__123Graph_DEMULSION" localSheetId="2" hidden="1">'[1]ST-F042'!#REF!</definedName>
    <definedName name="__123Graph_DEMULSION" hidden="1">'[1]ST-F042'!#REF!</definedName>
    <definedName name="__123Graph_DENAMEL" localSheetId="2" hidden="1">'[1]ST-F042'!#REF!</definedName>
    <definedName name="__123Graph_DENAMEL" hidden="1">'[1]ST-F042'!#REF!</definedName>
    <definedName name="__123Graph_LBL_A" localSheetId="2" hidden="1">'[1]ST-F042'!#REF!</definedName>
    <definedName name="__123Graph_LBL_A" hidden="1">'[1]ST-F042'!#REF!</definedName>
    <definedName name="__123Graph_LBL_AEMULSION" localSheetId="2" hidden="1">'[1]ST-F042'!#REF!</definedName>
    <definedName name="__123Graph_LBL_AEMULSION" hidden="1">'[1]ST-F042'!#REF!</definedName>
    <definedName name="__123Graph_LBL_AENAMEL" localSheetId="2" hidden="1">'[1]ST-F042'!#REF!</definedName>
    <definedName name="__123Graph_LBL_AENAMEL" hidden="1">'[1]ST-F042'!#REF!</definedName>
    <definedName name="__123Graph_LBL_B" localSheetId="2" hidden="1">'[1]ST-F042'!#REF!</definedName>
    <definedName name="__123Graph_LBL_B" hidden="1">'[1]ST-F042'!#REF!</definedName>
    <definedName name="__123Graph_LBL_BEMULSION" localSheetId="2" hidden="1">'[1]ST-F042'!#REF!</definedName>
    <definedName name="__123Graph_LBL_BEMULSION" hidden="1">'[1]ST-F042'!#REF!</definedName>
    <definedName name="__123Graph_LBL_BENAMEL" localSheetId="2" hidden="1">'[1]ST-F042'!#REF!</definedName>
    <definedName name="__123Graph_LBL_BENAMEL" hidden="1">'[1]ST-F042'!#REF!</definedName>
    <definedName name="__123Graph_LBL_C" localSheetId="2" hidden="1">'[1]ST-F042'!#REF!</definedName>
    <definedName name="__123Graph_LBL_C" hidden="1">'[1]ST-F042'!#REF!</definedName>
    <definedName name="__123Graph_LBL_CEMULSION" localSheetId="2" hidden="1">'[1]ST-F042'!#REF!</definedName>
    <definedName name="__123Graph_LBL_CEMULSION" hidden="1">'[1]ST-F042'!#REF!</definedName>
    <definedName name="__123Graph_LBL_CENAMEL" localSheetId="2" hidden="1">'[1]ST-F042'!#REF!</definedName>
    <definedName name="__123Graph_LBL_CENAMEL" hidden="1">'[1]ST-F042'!#REF!</definedName>
    <definedName name="__123Graph_LBL_D" localSheetId="2" hidden="1">'[1]ST-F042'!#REF!</definedName>
    <definedName name="__123Graph_LBL_D" hidden="1">'[1]ST-F042'!#REF!</definedName>
    <definedName name="__123Graph_LBL_DEMULSION" localSheetId="2" hidden="1">'[1]ST-F042'!#REF!</definedName>
    <definedName name="__123Graph_LBL_DEMULSION" hidden="1">'[1]ST-F042'!#REF!</definedName>
    <definedName name="__123Graph_LBL_DENAMEL" localSheetId="2" hidden="1">'[1]ST-F042'!#REF!</definedName>
    <definedName name="__123Graph_LBL_DENAMEL" hidden="1">'[1]ST-F042'!#REF!</definedName>
    <definedName name="__123Graph_X" localSheetId="2" hidden="1">'[1]ST-F042'!#REF!</definedName>
    <definedName name="__123Graph_X" hidden="1">'[1]ST-F042'!#REF!</definedName>
    <definedName name="__123Graph_XEMULSION" localSheetId="2" hidden="1">'[1]ST-F042'!#REF!</definedName>
    <definedName name="__123Graph_XEMULSION" hidden="1">'[1]ST-F042'!#REF!</definedName>
    <definedName name="__123Graph_XENAMEL" localSheetId="2" hidden="1">'[1]ST-F042'!#REF!</definedName>
    <definedName name="__123Graph_XENAMEL" hidden="1">'[1]ST-F042'!#REF!</definedName>
    <definedName name="_Fill" localSheetId="0" hidden="1">#REF!</definedName>
    <definedName name="_Fill" localSheetId="2" hidden="1">#REF!</definedName>
    <definedName name="_Fill" hidden="1">#REF!</definedName>
    <definedName name="_Key1" localSheetId="2" hidden="1">[2]TEL_S!#REF!</definedName>
    <definedName name="_Key1" hidden="1">[2]TEL_S!#REF!</definedName>
    <definedName name="_Order1" hidden="1">255</definedName>
    <definedName name="_Sort" localSheetId="0" hidden="1">#REF!</definedName>
    <definedName name="_Sort" localSheetId="2" hidden="1">#REF!</definedName>
    <definedName name="_Sort" hidden="1">#REF!</definedName>
    <definedName name="aaaaaa" localSheetId="0" hidden="1">'[1]ST-F042'!#REF!</definedName>
    <definedName name="aaaaaa" localSheetId="2" hidden="1">'[1]ST-F042'!#REF!</definedName>
    <definedName name="aaaaaa" hidden="1">'[1]ST-F042'!#REF!</definedName>
    <definedName name="abc" localSheetId="2" hidden="1">'[3]Detail SAP Code'!#REF!</definedName>
    <definedName name="abc" hidden="1">'[3]Detail SAP Code'!#REF!</definedName>
    <definedName name="ccc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cc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HTML_CodePage" hidden="1">874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j" localSheetId="0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j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jj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jj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as_1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tto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m" localSheetId="0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m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n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PL" localSheetId="1">'E5'!$A$11</definedName>
    <definedName name="PL" localSheetId="2">'E6'!$A$11</definedName>
    <definedName name="Primer" localSheetId="0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_xlnm.Print_Area" localSheetId="2">'E6'!$A$1:$M$64</definedName>
    <definedName name="rrr" localSheetId="0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rr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SCO" localSheetId="3">'E7(Conso)'!#REF!</definedName>
    <definedName name="SFP" localSheetId="0">'E2-4 '!$A$13</definedName>
    <definedName name="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uu" localSheetId="0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vv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vv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rint._.All." localSheetId="0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0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0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0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0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WPC._.Package." localSheetId="0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xxxx" localSheetId="0" hidden="1">#REF!</definedName>
    <definedName name="xxxx" localSheetId="2" hidden="1">#REF!</definedName>
    <definedName name="xxxx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2" i="4" l="1"/>
  <c r="AC43" i="3" l="1"/>
  <c r="G131" i="8"/>
  <c r="S27" i="5" l="1"/>
  <c r="U27" i="5" s="1"/>
  <c r="S25" i="5"/>
  <c r="U25" i="5" s="1"/>
  <c r="Q22" i="5"/>
  <c r="O22" i="5"/>
  <c r="M22" i="5"/>
  <c r="K22" i="5"/>
  <c r="I22" i="5"/>
  <c r="G22" i="5"/>
  <c r="G29" i="5" s="1"/>
  <c r="S19" i="5"/>
  <c r="U19" i="5" s="1"/>
  <c r="S16" i="5"/>
  <c r="Y30" i="3"/>
  <c r="AA30" i="3" s="1"/>
  <c r="Y28" i="3"/>
  <c r="AA28" i="3" s="1"/>
  <c r="AE28" i="3" s="1"/>
  <c r="Y27" i="3"/>
  <c r="AA27" i="3" s="1"/>
  <c r="AE27" i="3" s="1"/>
  <c r="Y26" i="3"/>
  <c r="AA26" i="3" s="1"/>
  <c r="AE26" i="3" s="1"/>
  <c r="Y19" i="3"/>
  <c r="AA19" i="3" s="1"/>
  <c r="Y17" i="3"/>
  <c r="AA17" i="3" s="1"/>
  <c r="AE17" i="3" s="1"/>
  <c r="S22" i="5" l="1"/>
  <c r="U16" i="5"/>
  <c r="U22" i="5" s="1"/>
  <c r="K14" i="2"/>
  <c r="K24" i="2" s="1"/>
  <c r="K27" i="2" s="1"/>
  <c r="I39" i="2"/>
  <c r="G39" i="2"/>
  <c r="Q38" i="5" l="1"/>
  <c r="O38" i="5"/>
  <c r="K38" i="5"/>
  <c r="G38" i="5"/>
  <c r="M36" i="5"/>
  <c r="M38" i="5" s="1"/>
  <c r="AC22" i="3"/>
  <c r="AA22" i="3"/>
  <c r="Y22" i="3"/>
  <c r="W22" i="3"/>
  <c r="U22" i="3"/>
  <c r="S22" i="3"/>
  <c r="Q22" i="3"/>
  <c r="O22" i="3"/>
  <c r="M22" i="3"/>
  <c r="K22" i="3"/>
  <c r="K32" i="3" s="1"/>
  <c r="I22" i="3"/>
  <c r="G22" i="3"/>
  <c r="G32" i="3" s="1"/>
  <c r="AE19" i="3"/>
  <c r="M41" i="3"/>
  <c r="K34" i="7"/>
  <c r="G34" i="7"/>
  <c r="AE22" i="3" l="1"/>
  <c r="K34" i="2" l="1"/>
  <c r="G34" i="2"/>
  <c r="S31" i="5" l="1"/>
  <c r="Q29" i="5"/>
  <c r="Q32" i="3"/>
  <c r="S29" i="5" l="1"/>
  <c r="S34" i="5"/>
  <c r="U34" i="5" s="1"/>
  <c r="S36" i="5"/>
  <c r="U29" i="5"/>
  <c r="U31" i="5"/>
  <c r="Q43" i="3"/>
  <c r="S38" i="5" l="1"/>
  <c r="Y35" i="3"/>
  <c r="AA35" i="3" s="1"/>
  <c r="M41" i="7" l="1"/>
  <c r="I41" i="7"/>
  <c r="G41" i="7"/>
  <c r="K41" i="7" l="1"/>
  <c r="M92" i="4"/>
  <c r="M79" i="4"/>
  <c r="M41" i="4"/>
  <c r="M44" i="4" s="1"/>
  <c r="I92" i="4"/>
  <c r="I79" i="4"/>
  <c r="I41" i="4"/>
  <c r="I44" i="4" s="1"/>
  <c r="I38" i="5"/>
  <c r="I94" i="4" l="1"/>
  <c r="I98" i="4" s="1"/>
  <c r="M94" i="4"/>
  <c r="M98" i="4" s="1"/>
  <c r="Y39" i="3" l="1"/>
  <c r="AE35" i="3"/>
  <c r="Y38" i="3"/>
  <c r="AA38" i="3" l="1"/>
  <c r="AE38" i="3" s="1"/>
  <c r="AA39" i="3"/>
  <c r="AE39" i="3" s="1"/>
  <c r="W43" i="3"/>
  <c r="U43" i="3"/>
  <c r="O43" i="3"/>
  <c r="K43" i="3"/>
  <c r="I43" i="3"/>
  <c r="G43" i="3"/>
  <c r="M58" i="7"/>
  <c r="M52" i="7"/>
  <c r="M34" i="7"/>
  <c r="M14" i="7"/>
  <c r="M24" i="7" s="1"/>
  <c r="M27" i="7" s="1"/>
  <c r="I58" i="7"/>
  <c r="I52" i="7"/>
  <c r="I34" i="7"/>
  <c r="I44" i="7" s="1"/>
  <c r="I14" i="7"/>
  <c r="I24" i="7" s="1"/>
  <c r="I27" i="7" s="1"/>
  <c r="M55" i="2"/>
  <c r="M49" i="2"/>
  <c r="M34" i="2"/>
  <c r="M14" i="2"/>
  <c r="M24" i="2" s="1"/>
  <c r="M27" i="2" s="1"/>
  <c r="I55" i="2"/>
  <c r="I49" i="2"/>
  <c r="I34" i="2"/>
  <c r="I41" i="2" s="1"/>
  <c r="I14" i="2"/>
  <c r="I24" i="2" s="1"/>
  <c r="I27" i="2" s="1"/>
  <c r="M131" i="8"/>
  <c r="M134" i="8" s="1"/>
  <c r="K131" i="8"/>
  <c r="K134" i="8" s="1"/>
  <c r="I131" i="8"/>
  <c r="I134" i="8" s="1"/>
  <c r="G134" i="8"/>
  <c r="M88" i="8"/>
  <c r="K88" i="8"/>
  <c r="I88" i="8"/>
  <c r="G88" i="8"/>
  <c r="M80" i="8"/>
  <c r="K80" i="8"/>
  <c r="I80" i="8"/>
  <c r="G80" i="8"/>
  <c r="M44" i="8"/>
  <c r="K44" i="8"/>
  <c r="I44" i="8"/>
  <c r="G44" i="8"/>
  <c r="M28" i="8"/>
  <c r="K28" i="8"/>
  <c r="I28" i="8"/>
  <c r="G28" i="8"/>
  <c r="M46" i="8" l="1"/>
  <c r="I90" i="8"/>
  <c r="I136" i="8" s="1"/>
  <c r="I46" i="7"/>
  <c r="M44" i="7"/>
  <c r="M46" i="7" s="1"/>
  <c r="M41" i="2"/>
  <c r="M43" i="2" s="1"/>
  <c r="I43" i="2"/>
  <c r="M90" i="8"/>
  <c r="M136" i="8" s="1"/>
  <c r="I46" i="8"/>
  <c r="K90" i="8"/>
  <c r="K136" i="8" s="1"/>
  <c r="G90" i="8"/>
  <c r="G136" i="8" s="1"/>
  <c r="K46" i="8"/>
  <c r="G46" i="8"/>
  <c r="G52" i="7" l="1"/>
  <c r="K52" i="7"/>
  <c r="G58" i="7"/>
  <c r="K58" i="7"/>
  <c r="K55" i="2"/>
  <c r="G55" i="2"/>
  <c r="K49" i="2"/>
  <c r="G49" i="2"/>
  <c r="G14" i="2"/>
  <c r="K14" i="7" l="1"/>
  <c r="K24" i="7" s="1"/>
  <c r="K27" i="7" s="1"/>
  <c r="G14" i="7"/>
  <c r="G24" i="7" s="1"/>
  <c r="G27" i="7" s="1"/>
  <c r="G44" i="7" l="1"/>
  <c r="G46" i="7" s="1"/>
  <c r="K44" i="7"/>
  <c r="K46" i="7" s="1"/>
  <c r="G41" i="2"/>
  <c r="K41" i="2"/>
  <c r="G24" i="2"/>
  <c r="K79" i="4" l="1"/>
  <c r="G79" i="4"/>
  <c r="G27" i="2"/>
  <c r="G43" i="2" s="1"/>
  <c r="K43" i="2" l="1"/>
  <c r="K92" i="4"/>
  <c r="O32" i="3" l="1"/>
  <c r="U32" i="3"/>
  <c r="Y32" i="3"/>
  <c r="AC32" i="3"/>
  <c r="M32" i="3"/>
  <c r="I32" i="3" l="1"/>
  <c r="S32" i="3"/>
  <c r="W32" i="3"/>
  <c r="AE30" i="3"/>
  <c r="AE32" i="3" s="1"/>
  <c r="AA32" i="3" l="1"/>
  <c r="I29" i="5" l="1"/>
  <c r="K29" i="5"/>
  <c r="O29" i="5"/>
  <c r="M29" i="5" l="1"/>
  <c r="M43" i="3" l="1"/>
  <c r="Y41" i="3"/>
  <c r="Y43" i="3" s="1"/>
  <c r="S43" i="3"/>
  <c r="AA41" i="3" l="1"/>
  <c r="AE41" i="3" l="1"/>
  <c r="AE43" i="3" s="1"/>
  <c r="AA43" i="3"/>
  <c r="U36" i="5" l="1"/>
  <c r="U38" i="5" s="1"/>
  <c r="K41" i="4" l="1"/>
  <c r="K44" i="4" s="1"/>
  <c r="K94" i="4" s="1"/>
  <c r="K98" i="4" s="1"/>
  <c r="G41" i="4"/>
  <c r="G44" i="4" s="1"/>
  <c r="G94" i="4" s="1"/>
  <c r="G98" i="4" s="1"/>
</calcChain>
</file>

<file path=xl/sharedStrings.xml><?xml version="1.0" encoding="utf-8"?>
<sst xmlns="http://schemas.openxmlformats.org/spreadsheetml/2006/main" count="467" uniqueCount="250">
  <si>
    <t xml:space="preserve">TOA Paint (Thailand) Public Company Limited 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</si>
  <si>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</si>
  <si>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</si>
  <si>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</si>
  <si>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</si>
  <si>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</si>
  <si>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</si>
  <si>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</si>
  <si>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Trade and other receivables</t>
  </si>
  <si>
    <t>Short-term loans to related parties</t>
  </si>
  <si>
    <t>Inventories</t>
  </si>
  <si>
    <t>Other current assets</t>
  </si>
  <si>
    <t xml:space="preserve">Total current assets </t>
  </si>
  <si>
    <t xml:space="preserve">Non-current assets </t>
  </si>
  <si>
    <t>Investments in subsidiaries</t>
  </si>
  <si>
    <t>Investment property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</si>
  <si>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</si>
  <si>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</si>
  <si>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</si>
  <si>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</si>
  <si>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</si>
  <si>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</si>
  <si>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</si>
  <si>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>TOA Paint (Thailand) Public Company Limited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</si>
  <si>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</si>
  <si>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</si>
  <si>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</si>
  <si>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</si>
  <si>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</si>
  <si>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</si>
  <si>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</si>
  <si>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</si>
  <si>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</si>
  <si>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</si>
  <si>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 xml:space="preserve"> </t>
  </si>
  <si>
    <t>Equity</t>
  </si>
  <si>
    <t>Share capital</t>
  </si>
  <si>
    <t>Authorised share capital</t>
  </si>
  <si>
    <t>Ordinary shares, 2,029,000,000 shares</t>
  </si>
  <si>
    <t>at par value of Baht 1 each</t>
  </si>
  <si>
    <t>Issued and paid-up share capital</t>
  </si>
  <si>
    <t>paid-up at Baht 1 each</t>
  </si>
  <si>
    <t>Premium on paid-up capital</t>
  </si>
  <si>
    <t>Retained earnings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</si>
  <si>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</si>
  <si>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</si>
  <si>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</si>
  <si>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</si>
  <si>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</si>
  <si>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</si>
  <si>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Revenue from sales </t>
  </si>
  <si>
    <t>Dividend income</t>
  </si>
  <si>
    <t xml:space="preserve">Other income </t>
  </si>
  <si>
    <t>Selling expenses</t>
  </si>
  <si>
    <t>Administrative expenses</t>
  </si>
  <si>
    <t>Finance cost</t>
  </si>
  <si>
    <t>Profit for the period</t>
  </si>
  <si>
    <t>Items that will not be reclassified to profit or loss</t>
  </si>
  <si>
    <t>Total items that will not be reclassified to profit or loss</t>
  </si>
  <si>
    <t>Other comprehensive income (expense)</t>
  </si>
  <si>
    <t>for the period, net of tax</t>
  </si>
  <si>
    <t>Total comprehensive income for the period</t>
  </si>
  <si>
    <t>Profit (loss) attributable to:</t>
  </si>
  <si>
    <t xml:space="preserve">Owners of the parent </t>
  </si>
  <si>
    <t>Total comprehensive income (expense) attributable to:</t>
  </si>
  <si>
    <t>Attributable to owners of the parent</t>
  </si>
  <si>
    <t xml:space="preserve">Issued and </t>
  </si>
  <si>
    <t>Translation</t>
  </si>
  <si>
    <t xml:space="preserve">Total other </t>
  </si>
  <si>
    <t xml:space="preserve">paid-up </t>
  </si>
  <si>
    <t>Share</t>
  </si>
  <si>
    <t xml:space="preserve">of financial </t>
  </si>
  <si>
    <t xml:space="preserve">component </t>
  </si>
  <si>
    <t>share capital</t>
  </si>
  <si>
    <t>Appropriated</t>
  </si>
  <si>
    <t>statements</t>
  </si>
  <si>
    <t>of equity</t>
  </si>
  <si>
    <t>of the parent</t>
  </si>
  <si>
    <t>interests</t>
  </si>
  <si>
    <t>Opening balance as at 1 January 2020</t>
  </si>
  <si>
    <t xml:space="preserve">Profit before income tax </t>
  </si>
  <si>
    <t>Adjustments for:</t>
  </si>
  <si>
    <t>Interest income</t>
  </si>
  <si>
    <t>Finance costs</t>
  </si>
  <si>
    <t>Hire purchase receivables</t>
  </si>
  <si>
    <t>Income tax paid</t>
  </si>
  <si>
    <t>Cash flows from investing activities</t>
  </si>
  <si>
    <t>Interest received</t>
  </si>
  <si>
    <t>Dividends received</t>
  </si>
  <si>
    <t>Cash flow from financing activities</t>
  </si>
  <si>
    <t>Transfer of inventories to equipment</t>
  </si>
  <si>
    <t>Consolidated</t>
  </si>
  <si>
    <t>Separate</t>
  </si>
  <si>
    <t xml:space="preserve">
 financial information
</t>
  </si>
  <si>
    <t xml:space="preserve"> through profit or loss</t>
  </si>
  <si>
    <t>Financial assets measured at fair value</t>
  </si>
  <si>
    <t xml:space="preserve">Financial assets measured at fair value </t>
  </si>
  <si>
    <t>Impact of first-time adoption</t>
  </si>
  <si>
    <t xml:space="preserve">owners </t>
  </si>
  <si>
    <t xml:space="preserve">Total </t>
  </si>
  <si>
    <t xml:space="preserve">controlling </t>
  </si>
  <si>
    <t>Non-</t>
  </si>
  <si>
    <t>through other comprehensive income</t>
  </si>
  <si>
    <t>Intangible assets</t>
  </si>
  <si>
    <t>Current portion of lease liabilities</t>
  </si>
  <si>
    <t>Note</t>
  </si>
  <si>
    <t>Remeasurements</t>
  </si>
  <si>
    <t>Changes in working capital</t>
  </si>
  <si>
    <t>Net cash generated from operating activities</t>
  </si>
  <si>
    <t>Net cash used in financing activities</t>
  </si>
  <si>
    <t xml:space="preserve">              Director ___________________________       Director ___________________________ </t>
  </si>
  <si>
    <t>Lease liabilities</t>
  </si>
  <si>
    <t xml:space="preserve"> of post-employment</t>
  </si>
  <si>
    <t>- previously reported</t>
  </si>
  <si>
    <t>Differences</t>
  </si>
  <si>
    <t>on business</t>
  </si>
  <si>
    <t>combination</t>
  </si>
  <si>
    <t>under common</t>
  </si>
  <si>
    <t>control</t>
  </si>
  <si>
    <t>subsidiaries</t>
  </si>
  <si>
    <t>- restated</t>
  </si>
  <si>
    <t>Profit before income tax</t>
  </si>
  <si>
    <t>Income tax</t>
  </si>
  <si>
    <t>Items that will be reclassified subsequently to profit or loss</t>
  </si>
  <si>
    <t>Earnings per share</t>
  </si>
  <si>
    <t>employment</t>
  </si>
  <si>
    <t xml:space="preserve"> of post-</t>
  </si>
  <si>
    <t xml:space="preserve"> benefit obligations</t>
  </si>
  <si>
    <t>Change in</t>
  </si>
  <si>
    <t>Basic earnings per share (Baht)</t>
  </si>
  <si>
    <t>Changes in equity for the period</t>
  </si>
  <si>
    <t xml:space="preserve">Opening balance as at 1 January 2020 </t>
  </si>
  <si>
    <t>fair value through profit or loss</t>
  </si>
  <si>
    <t>Employee benefit expenses</t>
  </si>
  <si>
    <t>Net cash generated from (used in) investing activities</t>
  </si>
  <si>
    <t>Income tax payable</t>
  </si>
  <si>
    <t>Cost of sales</t>
  </si>
  <si>
    <t>interest of the</t>
  </si>
  <si>
    <t>parent in</t>
  </si>
  <si>
    <t>Consolidated financial information</t>
  </si>
  <si>
    <t>Separate financial information</t>
  </si>
  <si>
    <t>the parent in subsidiaries</t>
  </si>
  <si>
    <r>
      <t xml:space="preserve">Liabilities and equity </t>
    </r>
    <r>
      <rPr>
        <sz val="9"/>
        <rFont val="Arial"/>
        <family val="2"/>
      </rPr>
      <t>(Cont’d)</t>
    </r>
  </si>
  <si>
    <t xml:space="preserve"> premium</t>
  </si>
  <si>
    <t>- legal reserve</t>
  </si>
  <si>
    <t>at fair value through profit or loss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</si>
  <si>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</si>
  <si>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</si>
  <si>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>Appropriated - legal reserve</t>
  </si>
  <si>
    <r>
      <t>Statements of Comprehensive Income</t>
    </r>
    <r>
      <rPr>
        <sz val="9"/>
        <rFont val="Arial"/>
        <family val="2"/>
      </rPr>
      <t xml:space="preserve"> (Unaudited)</t>
    </r>
  </si>
  <si>
    <r>
      <t>Statements of Changes in Equity</t>
    </r>
    <r>
      <rPr>
        <sz val="9"/>
        <rFont val="Arial"/>
        <family val="2"/>
      </rPr>
      <t xml:space="preserve"> (Unaudited)</t>
    </r>
  </si>
  <si>
    <t>paid-up</t>
  </si>
  <si>
    <t>Issued and</t>
  </si>
  <si>
    <t>Dividends</t>
  </si>
  <si>
    <r>
      <t>Statements of Cash Flows</t>
    </r>
    <r>
      <rPr>
        <sz val="9"/>
        <rFont val="Arial"/>
        <family val="2"/>
      </rPr>
      <t xml:space="preserve"> (Unaudited)</t>
    </r>
  </si>
  <si>
    <t>Depreciation and amortisation</t>
  </si>
  <si>
    <t>(Reversal) allowance for decrease in value of inventories</t>
  </si>
  <si>
    <t>Gain on sale of financial assets measured at</t>
  </si>
  <si>
    <r>
      <t>Statements of Cash Flows</t>
    </r>
    <r>
      <rPr>
        <sz val="9"/>
        <rFont val="Arial"/>
        <family val="2"/>
      </rPr>
      <t xml:space="preserve"> (Unaudited) (Cont'd)</t>
    </r>
  </si>
  <si>
    <r>
      <t>Statements of Changes in Equity</t>
    </r>
    <r>
      <rPr>
        <sz val="9"/>
        <rFont val="Arial"/>
        <family val="2"/>
      </rPr>
      <t xml:space="preserve"> (Unaudited) (Cont'd)</t>
    </r>
  </si>
  <si>
    <t>Payments for interest expense</t>
  </si>
  <si>
    <t>Payables from purchases of property, plant and equipment</t>
  </si>
  <si>
    <t>and intangible assets</t>
  </si>
  <si>
    <t>Payables from purchases of financial assets measured</t>
  </si>
  <si>
    <t>ownership</t>
  </si>
  <si>
    <t xml:space="preserve">Change in ownership interest of </t>
  </si>
  <si>
    <t>Cash and cash equivalents at the end of the period</t>
  </si>
  <si>
    <t>Transfer of equipment to other current assets</t>
  </si>
  <si>
    <t>Gross profit</t>
  </si>
  <si>
    <t>Payments for dividends</t>
  </si>
  <si>
    <t xml:space="preserve">Transfer to retained earnings </t>
  </si>
  <si>
    <t>Transfer of equipment to intangible assets</t>
  </si>
  <si>
    <t>Employee benefit obligations paid</t>
  </si>
  <si>
    <t>Proceeds from short-term loans to related parties</t>
  </si>
  <si>
    <t>Significant non-cash items</t>
  </si>
  <si>
    <t>Gain from lease cancellation and modification</t>
  </si>
  <si>
    <t>Cash and cash equivalents at the beginning of the period</t>
  </si>
  <si>
    <t>Acquisition of right-of-use assets under lease contracts</t>
  </si>
  <si>
    <t>Other comprehensive income (expense):</t>
  </si>
  <si>
    <t xml:space="preserve"> of new financial reporting standards</t>
  </si>
  <si>
    <t>Payments for additional investment in subsidiaries</t>
  </si>
  <si>
    <t>Payments for purchase of intangible assets</t>
  </si>
  <si>
    <t>Payments for purchase of property, plant and equipment</t>
  </si>
  <si>
    <t xml:space="preserve">Payments for purchase of financial assets measured at </t>
  </si>
  <si>
    <t>Proceeds from sales of property, plant and equipment</t>
  </si>
  <si>
    <t>Payments for lease liabilities</t>
  </si>
  <si>
    <t xml:space="preserve">Receivables from sales of financial assets measured </t>
  </si>
  <si>
    <t>Total items that will be reclassified subsequently to profit or loss</t>
  </si>
  <si>
    <t>Baht’000</t>
  </si>
  <si>
    <t>-</t>
  </si>
  <si>
    <t>Short-term loans to others</t>
  </si>
  <si>
    <t>Goodwill</t>
  </si>
  <si>
    <t xml:space="preserve">Current portion of long-term loans from </t>
  </si>
  <si>
    <t>financial institutions</t>
  </si>
  <si>
    <t>Opening balance as at 1 January 2021</t>
  </si>
  <si>
    <t>Gain (loss) from fair value of financial assets</t>
  </si>
  <si>
    <t>(Gain) loss from fair value of financial assets measured at</t>
  </si>
  <si>
    <t>Business combination</t>
  </si>
  <si>
    <t xml:space="preserve">Changes in fair value of </t>
  </si>
  <si>
    <t xml:space="preserve">equity investments at </t>
  </si>
  <si>
    <t xml:space="preserve">fair value through </t>
  </si>
  <si>
    <t>other comprehensive income</t>
  </si>
  <si>
    <t xml:space="preserve">Comprehensive income (expense) </t>
  </si>
  <si>
    <t xml:space="preserve">for the period </t>
  </si>
  <si>
    <t>Gain (loss) on exchange rates</t>
  </si>
  <si>
    <t>Unrealised gain on exchange rates</t>
  </si>
  <si>
    <t xml:space="preserve">Remeasurements of post-employment </t>
  </si>
  <si>
    <t>benefit obligations, net of tax</t>
  </si>
  <si>
    <t>Currency translation differences, net of tax</t>
  </si>
  <si>
    <t>Gain on exchange rates</t>
  </si>
  <si>
    <t>Expected credit loss of financial assets</t>
  </si>
  <si>
    <t>Cash generated from operating activities</t>
  </si>
  <si>
    <t xml:space="preserve">Payments for additional investment in subsidiaries </t>
  </si>
  <si>
    <t>Payments for acquisition of subsidiaries, net of cash</t>
  </si>
  <si>
    <t xml:space="preserve">in subsidiaries </t>
  </si>
  <si>
    <t>Proceeds from sales of financial assets measured at</t>
  </si>
  <si>
    <t>to non-controlling interests</t>
  </si>
  <si>
    <t>Proceed from short-term loans from financial institutions</t>
  </si>
  <si>
    <t>Exchange gain (loss) on cash and cash equivalents</t>
  </si>
  <si>
    <t>Net increase in cash and cash equivalents</t>
  </si>
  <si>
    <t>Dividend receivables</t>
  </si>
  <si>
    <t>Repayments to short-term borrowings from financial institutions</t>
  </si>
  <si>
    <t>Repayments to long-term borrowings from financial institutions</t>
  </si>
  <si>
    <t>Loss from written-off of intangible assets</t>
  </si>
  <si>
    <t>5,6</t>
  </si>
  <si>
    <t>12 d)</t>
  </si>
  <si>
    <t>Payments for short-term loans to related parties</t>
  </si>
  <si>
    <t>Payments for short-term loans to others</t>
  </si>
  <si>
    <t>Comprehensive income (expenses)</t>
  </si>
  <si>
    <t xml:space="preserve">Comprehensive income (expenses) </t>
  </si>
  <si>
    <t>Conversion of trade receivables to investment in subsidiary</t>
  </si>
  <si>
    <t>As at 30 September 2021</t>
  </si>
  <si>
    <t>30 September</t>
  </si>
  <si>
    <t>For the three-month period ended 30 September 2021</t>
  </si>
  <si>
    <t>Closing balance as at 30 September 2020</t>
  </si>
  <si>
    <t>Closing balance as at 30 September 2021</t>
  </si>
  <si>
    <t>For the nine-month period ended 30 September 2021</t>
  </si>
  <si>
    <t>Short-term loans from others</t>
  </si>
  <si>
    <t>Derivative liabilities</t>
  </si>
  <si>
    <t xml:space="preserve">(Gain) loss on sale of property, plant and equipment </t>
  </si>
  <si>
    <t>Increase in currency translation differences</t>
  </si>
  <si>
    <t>Loss from fair value of financial assets</t>
  </si>
  <si>
    <t>Other comprehensive income for the period, net of tax</t>
  </si>
  <si>
    <t>Payments for dividends to non-controlling interests</t>
  </si>
  <si>
    <t xml:space="preserve">Short-term borrowings </t>
  </si>
  <si>
    <t>from financial institutions</t>
  </si>
  <si>
    <t xml:space="preserve">Current portion of hire purchase </t>
  </si>
  <si>
    <t>receivables</t>
  </si>
  <si>
    <t xml:space="preserve">Changes in fair value of financial assets measured at </t>
  </si>
  <si>
    <t>fair value through other comprehensive income,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</si>
</sst>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#,##0;\(#,##0\);\-"/>
    <numFmt numFmtId="168" formatCode="#,##0;\-#,##0;\-"/>
    <numFmt numFmtId="170" formatCode="#,##0.00;\-#,##0.00;\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5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2" fillId="0" borderId="0"/>
    <xf numFmtId="0" fontId="1" fillId="0" borderId="0"/>
  </cellStyleXfs>
  <cellXfs count="216">
    <xf numFmtId="0" fontId="0" fillId="0" borderId="0" xfId="0"/>
    <xf numFmtId="167" fontId="7" fillId="0" borderId="1" xfId="0" applyNumberFormat="1" applyFont="1" applyBorder="1" applyAlignment="1">
      <alignment horizontal="right" vertical="center"/>
    </xf>
    <xf numFmtId="3" fontId="7" fillId="0" borderId="0" xfId="5" applyNumberFormat="1" applyFont="1" applyAlignment="1">
      <alignment horizontal="right"/>
    </xf>
    <xf numFmtId="0" fontId="9" fillId="0" borderId="0" xfId="3" applyFont="1" applyProtection="1">
      <protection locked="0"/>
    </xf>
    <xf numFmtId="167" fontId="7" fillId="0" borderId="0" xfId="6" applyNumberFormat="1" applyFont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164" fontId="7" fillId="0" borderId="0" xfId="4" quotePrefix="1" applyNumberFormat="1" applyFont="1" applyAlignment="1">
      <alignment horizontal="right" vertical="center"/>
    </xf>
    <xf numFmtId="0" fontId="7" fillId="0" borderId="0" xfId="7" applyNumberFormat="1" applyFont="1" applyAlignment="1">
      <alignment horizontal="right" vertical="center" wrapText="1"/>
    </xf>
    <xf numFmtId="164" fontId="7" fillId="0" borderId="1" xfId="1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9" applyNumberFormat="1" applyFont="1" applyAlignment="1">
      <alignment horizontal="center" vertical="center"/>
    </xf>
    <xf numFmtId="164" fontId="7" fillId="0" borderId="0" xfId="9" applyNumberFormat="1" applyFont="1" applyAlignment="1">
      <alignment horizontal="right" vertical="center"/>
    </xf>
    <xf numFmtId="0" fontId="7" fillId="0" borderId="0" xfId="1" quotePrefix="1" applyFont="1" applyAlignment="1">
      <alignment horizontal="left" vertical="center"/>
    </xf>
    <xf numFmtId="164" fontId="7" fillId="0" borderId="0" xfId="9" applyNumberFormat="1" applyFont="1" applyAlignment="1">
      <alignment vertical="center"/>
    </xf>
    <xf numFmtId="164" fontId="8" fillId="0" borderId="0" xfId="9" applyNumberFormat="1" applyFont="1" applyAlignment="1">
      <alignment vertical="center"/>
    </xf>
    <xf numFmtId="0" fontId="7" fillId="0" borderId="0" xfId="9" applyFont="1" applyAlignment="1">
      <alignment horizontal="left" vertical="center"/>
    </xf>
    <xf numFmtId="0" fontId="7" fillId="0" borderId="0" xfId="9" applyFont="1" applyAlignment="1">
      <alignment vertical="center"/>
    </xf>
    <xf numFmtId="164" fontId="8" fillId="0" borderId="0" xfId="1" applyNumberFormat="1" applyFont="1" applyAlignment="1">
      <alignment horizontal="left" vertical="center"/>
    </xf>
    <xf numFmtId="164" fontId="8" fillId="0" borderId="0" xfId="1" applyNumberFormat="1" applyFont="1" applyAlignment="1">
      <alignment horizontal="center" vertical="center"/>
    </xf>
    <xf numFmtId="166" fontId="8" fillId="0" borderId="0" xfId="2" applyNumberFormat="1" applyFont="1" applyAlignment="1">
      <alignment horizontal="right" vertical="center"/>
    </xf>
    <xf numFmtId="0" fontId="7" fillId="0" borderId="1" xfId="9" applyFont="1" applyBorder="1" applyAlignment="1">
      <alignment vertical="center"/>
    </xf>
    <xf numFmtId="0" fontId="8" fillId="0" borderId="1" xfId="9" applyFont="1" applyBorder="1" applyAlignment="1">
      <alignment vertical="center"/>
    </xf>
    <xf numFmtId="164" fontId="8" fillId="0" borderId="0" xfId="9" applyNumberFormat="1" applyFont="1" applyAlignment="1">
      <alignment horizontal="center" vertical="center"/>
    </xf>
    <xf numFmtId="167" fontId="8" fillId="0" borderId="0" xfId="9" applyNumberFormat="1" applyFont="1" applyAlignment="1">
      <alignment horizontal="right" vertical="center"/>
    </xf>
    <xf numFmtId="167" fontId="7" fillId="0" borderId="0" xfId="9" applyNumberFormat="1" applyFont="1" applyAlignment="1">
      <alignment horizontal="right" vertical="center"/>
    </xf>
    <xf numFmtId="167" fontId="7" fillId="0" borderId="0" xfId="9" applyNumberFormat="1" applyFont="1" applyAlignment="1">
      <alignment vertical="center"/>
    </xf>
    <xf numFmtId="164" fontId="8" fillId="0" borderId="0" xfId="9" applyNumberFormat="1" applyFont="1" applyAlignment="1">
      <alignment horizontal="right" vertical="center"/>
    </xf>
    <xf numFmtId="167" fontId="8" fillId="2" borderId="0" xfId="9" applyNumberFormat="1" applyFont="1" applyFill="1" applyAlignment="1">
      <alignment horizontal="right" vertical="center"/>
    </xf>
    <xf numFmtId="164" fontId="8" fillId="0" borderId="0" xfId="9" quotePrefix="1" applyNumberFormat="1" applyFont="1" applyAlignment="1">
      <alignment horizontal="center" vertical="center"/>
    </xf>
    <xf numFmtId="167" fontId="8" fillId="2" borderId="1" xfId="9" applyNumberFormat="1" applyFont="1" applyFill="1" applyBorder="1" applyAlignment="1">
      <alignment horizontal="right" vertical="center"/>
    </xf>
    <xf numFmtId="167" fontId="8" fillId="2" borderId="0" xfId="9" applyNumberFormat="1" applyFont="1" applyFill="1" applyAlignment="1">
      <alignment vertical="center"/>
    </xf>
    <xf numFmtId="164" fontId="7" fillId="0" borderId="0" xfId="9" quotePrefix="1" applyNumberFormat="1" applyFont="1" applyAlignment="1">
      <alignment vertical="center"/>
    </xf>
    <xf numFmtId="0" fontId="8" fillId="0" borderId="1" xfId="9" quotePrefix="1" applyFont="1" applyBorder="1" applyAlignment="1">
      <alignment vertical="center"/>
    </xf>
    <xf numFmtId="164" fontId="8" fillId="0" borderId="1" xfId="9" applyNumberFormat="1" applyFont="1" applyBorder="1" applyAlignment="1">
      <alignment vertical="center"/>
    </xf>
    <xf numFmtId="167" fontId="8" fillId="2" borderId="1" xfId="9" applyNumberFormat="1" applyFont="1" applyFill="1" applyBorder="1" applyAlignment="1">
      <alignment vertical="center"/>
    </xf>
    <xf numFmtId="164" fontId="7" fillId="0" borderId="0" xfId="1" quotePrefix="1" applyNumberFormat="1" applyFont="1" applyAlignment="1">
      <alignment horizontal="left" vertical="center"/>
    </xf>
    <xf numFmtId="164" fontId="7" fillId="0" borderId="0" xfId="1" applyNumberFormat="1" applyFont="1" applyAlignment="1">
      <alignment horizontal="left" vertical="center"/>
    </xf>
    <xf numFmtId="164" fontId="7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0" fontId="9" fillId="0" borderId="0" xfId="3" applyFont="1"/>
    <xf numFmtId="164" fontId="7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center" vertical="center"/>
    </xf>
    <xf numFmtId="166" fontId="8" fillId="2" borderId="0" xfId="2" applyNumberFormat="1" applyFont="1" applyFill="1" applyAlignment="1">
      <alignment horizontal="right" vertical="center"/>
    </xf>
    <xf numFmtId="164" fontId="8" fillId="0" borderId="0" xfId="1" applyNumberFormat="1" applyFont="1" applyAlignment="1">
      <alignment vertical="center"/>
    </xf>
    <xf numFmtId="164" fontId="8" fillId="0" borderId="0" xfId="2" applyNumberFormat="1" applyFont="1" applyAlignment="1">
      <alignment horizontal="right" vertical="center"/>
    </xf>
    <xf numFmtId="0" fontId="8" fillId="0" borderId="1" xfId="3" quotePrefix="1" applyFont="1" applyBorder="1" applyAlignment="1">
      <alignment vertical="center"/>
    </xf>
    <xf numFmtId="0" fontId="8" fillId="0" borderId="1" xfId="3" applyFont="1" applyBorder="1" applyAlignment="1">
      <alignment vertical="center"/>
    </xf>
    <xf numFmtId="164" fontId="8" fillId="0" borderId="1" xfId="3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164" fontId="7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Border="1" applyAlignment="1">
      <alignment horizontal="center" vertical="center"/>
    </xf>
    <xf numFmtId="164" fontId="8" fillId="0" borderId="0" xfId="1" applyNumberFormat="1" applyFont="1" applyBorder="1" applyAlignment="1">
      <alignment horizontal="right" vertical="center"/>
    </xf>
    <xf numFmtId="166" fontId="8" fillId="0" borderId="0" xfId="2" applyNumberFormat="1" applyFont="1" applyBorder="1" applyAlignment="1">
      <alignment horizontal="right" vertical="center"/>
    </xf>
    <xf numFmtId="3" fontId="7" fillId="2" borderId="0" xfId="5" applyNumberFormat="1" applyFont="1" applyFill="1" applyAlignment="1">
      <alignment horizontal="right"/>
    </xf>
    <xf numFmtId="3" fontId="8" fillId="2" borderId="0" xfId="5" applyNumberFormat="1" applyFont="1" applyFill="1" applyAlignment="1">
      <alignment horizontal="right"/>
    </xf>
    <xf numFmtId="3" fontId="8" fillId="0" borderId="0" xfId="5" applyNumberFormat="1" applyFont="1" applyAlignment="1">
      <alignment horizontal="right"/>
    </xf>
    <xf numFmtId="166" fontId="8" fillId="0" borderId="0" xfId="2" applyNumberFormat="1" applyFont="1" applyAlignment="1">
      <alignment vertical="center"/>
    </xf>
    <xf numFmtId="0" fontId="7" fillId="0" borderId="0" xfId="3" applyFont="1" applyAlignment="1">
      <alignment horizontal="left" vertical="center"/>
    </xf>
    <xf numFmtId="0" fontId="10" fillId="0" borderId="0" xfId="3" applyFont="1"/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8" applyFont="1" applyAlignment="1">
      <alignment vertical="center"/>
    </xf>
    <xf numFmtId="166" fontId="8" fillId="2" borderId="1" xfId="2" applyNumberFormat="1" applyFont="1" applyFill="1" applyBorder="1" applyAlignment="1">
      <alignment horizontal="right" vertical="center"/>
    </xf>
    <xf numFmtId="0" fontId="8" fillId="0" borderId="0" xfId="9" applyFont="1" applyAlignment="1">
      <alignment vertical="center"/>
    </xf>
    <xf numFmtId="0" fontId="8" fillId="0" borderId="0" xfId="10" applyFont="1" applyAlignment="1">
      <alignment vertical="center"/>
    </xf>
    <xf numFmtId="164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vertical="top" wrapText="1"/>
    </xf>
    <xf numFmtId="166" fontId="8" fillId="0" borderId="0" xfId="9" applyNumberFormat="1" applyFont="1" applyAlignment="1">
      <alignment vertical="center"/>
    </xf>
    <xf numFmtId="164" fontId="8" fillId="0" borderId="0" xfId="9" applyNumberFormat="1" applyFont="1" applyAlignment="1">
      <alignment horizontal="left"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166" fontId="8" fillId="0" borderId="0" xfId="2" applyNumberFormat="1" applyFont="1" applyFill="1" applyAlignment="1">
      <alignment horizontal="right" vertical="center"/>
    </xf>
    <xf numFmtId="0" fontId="7" fillId="0" borderId="0" xfId="9" applyFont="1" applyBorder="1" applyAlignment="1">
      <alignment vertical="center"/>
    </xf>
    <xf numFmtId="0" fontId="8" fillId="0" borderId="0" xfId="9" applyFont="1" applyBorder="1" applyAlignment="1">
      <alignment vertical="center"/>
    </xf>
    <xf numFmtId="167" fontId="7" fillId="0" borderId="0" xfId="9" applyNumberFormat="1" applyFont="1" applyBorder="1" applyAlignment="1">
      <alignment horizontal="center" vertical="center" wrapText="1"/>
    </xf>
    <xf numFmtId="167" fontId="8" fillId="0" borderId="0" xfId="9" applyNumberFormat="1" applyFont="1" applyFill="1" applyBorder="1" applyAlignment="1">
      <alignment horizontal="right" vertical="center"/>
    </xf>
    <xf numFmtId="167" fontId="8" fillId="0" borderId="0" xfId="9" applyNumberFormat="1" applyFont="1" applyFill="1" applyBorder="1" applyAlignment="1">
      <alignment vertical="center"/>
    </xf>
    <xf numFmtId="3" fontId="7" fillId="0" borderId="0" xfId="5" applyNumberFormat="1" applyFont="1" applyAlignment="1">
      <alignment horizontal="right" vertical="center"/>
    </xf>
    <xf numFmtId="167" fontId="7" fillId="0" borderId="0" xfId="9" applyNumberFormat="1" applyFont="1" applyBorder="1" applyAlignment="1">
      <alignment horizontal="center" vertical="center"/>
    </xf>
    <xf numFmtId="167" fontId="8" fillId="2" borderId="2" xfId="9" applyNumberFormat="1" applyFont="1" applyFill="1" applyBorder="1" applyAlignment="1">
      <alignment horizontal="right" vertical="center"/>
    </xf>
    <xf numFmtId="168" fontId="8" fillId="0" borderId="0" xfId="5" applyNumberFormat="1" applyFont="1" applyAlignment="1">
      <alignment horizontal="right" vertical="center"/>
    </xf>
    <xf numFmtId="168" fontId="8" fillId="2" borderId="0" xfId="5" applyNumberFormat="1" applyFont="1" applyFill="1" applyAlignment="1">
      <alignment horizontal="right" vertical="center"/>
    </xf>
    <xf numFmtId="168" fontId="8" fillId="2" borderId="1" xfId="5" applyNumberFormat="1" applyFont="1" applyFill="1" applyBorder="1" applyAlignment="1">
      <alignment horizontal="right" vertical="center"/>
    </xf>
    <xf numFmtId="168" fontId="8" fillId="0" borderId="1" xfId="5" applyNumberFormat="1" applyFont="1" applyBorder="1" applyAlignment="1">
      <alignment horizontal="right" vertical="center"/>
    </xf>
    <xf numFmtId="3" fontId="7" fillId="0" borderId="0" xfId="5" quotePrefix="1" applyNumberFormat="1" applyFont="1" applyAlignment="1">
      <alignment horizontal="right" vertical="center"/>
    </xf>
    <xf numFmtId="168" fontId="8" fillId="0" borderId="0" xfId="5" applyNumberFormat="1" applyFont="1" applyFill="1" applyAlignment="1">
      <alignment horizontal="right" vertical="center"/>
    </xf>
    <xf numFmtId="168" fontId="8" fillId="0" borderId="1" xfId="5" applyNumberFormat="1" applyFont="1" applyFill="1" applyBorder="1" applyAlignment="1">
      <alignment horizontal="right" vertical="center"/>
    </xf>
    <xf numFmtId="167" fontId="7" fillId="0" borderId="4" xfId="9" applyNumberFormat="1" applyFont="1" applyBorder="1" applyAlignment="1">
      <alignment horizontal="center" vertical="center"/>
    </xf>
    <xf numFmtId="164" fontId="7" fillId="0" borderId="0" xfId="9" quotePrefix="1" applyNumberFormat="1" applyFont="1" applyAlignment="1">
      <alignment horizontal="right"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0" xfId="3" quotePrefix="1" applyFont="1" applyAlignment="1">
      <alignment horizontal="center" vertical="center"/>
    </xf>
    <xf numFmtId="168" fontId="8" fillId="2" borderId="2" xfId="5" applyNumberFormat="1" applyFont="1" applyFill="1" applyBorder="1" applyAlignment="1">
      <alignment horizontal="right" vertical="center"/>
    </xf>
    <xf numFmtId="168" fontId="8" fillId="0" borderId="2" xfId="5" applyNumberFormat="1" applyFont="1" applyBorder="1" applyAlignment="1">
      <alignment horizontal="right" vertical="center"/>
    </xf>
    <xf numFmtId="3" fontId="8" fillId="2" borderId="0" xfId="5" applyNumberFormat="1" applyFont="1" applyFill="1" applyAlignment="1">
      <alignment horizontal="right" vertical="center"/>
    </xf>
    <xf numFmtId="3" fontId="8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 wrapText="1"/>
    </xf>
    <xf numFmtId="164" fontId="8" fillId="0" borderId="0" xfId="1" quotePrefix="1" applyNumberFormat="1" applyFont="1" applyAlignment="1">
      <alignment horizontal="left" vertical="center"/>
    </xf>
    <xf numFmtId="170" fontId="8" fillId="2" borderId="0" xfId="5" applyNumberFormat="1" applyFont="1" applyFill="1" applyAlignment="1">
      <alignment horizontal="right" vertical="center"/>
    </xf>
    <xf numFmtId="167" fontId="7" fillId="0" borderId="0" xfId="9" applyNumberFormat="1" applyFont="1" applyBorder="1" applyAlignment="1">
      <alignment vertical="center"/>
    </xf>
    <xf numFmtId="170" fontId="8" fillId="0" borderId="0" xfId="5" applyNumberFormat="1" applyFont="1" applyFill="1" applyAlignment="1">
      <alignment horizontal="right" vertical="center"/>
    </xf>
    <xf numFmtId="0" fontId="7" fillId="0" borderId="0" xfId="9" applyFont="1" applyFill="1" applyAlignment="1">
      <alignment vertical="center"/>
    </xf>
    <xf numFmtId="0" fontId="7" fillId="0" borderId="1" xfId="9" applyFont="1" applyFill="1" applyBorder="1" applyAlignment="1">
      <alignment vertical="center"/>
    </xf>
    <xf numFmtId="0" fontId="7" fillId="0" borderId="0" xfId="9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horizontal="right" vertical="center"/>
    </xf>
    <xf numFmtId="166" fontId="8" fillId="0" borderId="1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right" vertical="center"/>
    </xf>
    <xf numFmtId="0" fontId="8" fillId="0" borderId="1" xfId="3" applyFont="1" applyFill="1" applyBorder="1" applyAlignment="1">
      <alignment vertical="center"/>
    </xf>
    <xf numFmtId="3" fontId="8" fillId="0" borderId="0" xfId="5" applyNumberFormat="1" applyFont="1" applyFill="1" applyAlignment="1">
      <alignment horizontal="right" vertical="center"/>
    </xf>
    <xf numFmtId="0" fontId="8" fillId="0" borderId="0" xfId="9" applyFont="1" applyFill="1" applyAlignment="1">
      <alignment vertical="center"/>
    </xf>
    <xf numFmtId="0" fontId="8" fillId="0" borderId="1" xfId="9" applyFont="1" applyFill="1" applyBorder="1" applyAlignment="1">
      <alignment vertical="center"/>
    </xf>
    <xf numFmtId="0" fontId="8" fillId="0" borderId="0" xfId="9" applyFont="1" applyFill="1" applyBorder="1" applyAlignment="1">
      <alignment vertical="center"/>
    </xf>
    <xf numFmtId="0" fontId="8" fillId="0" borderId="0" xfId="9" applyFont="1" applyAlignment="1" applyProtection="1">
      <alignment vertical="center"/>
      <protection locked="0"/>
    </xf>
    <xf numFmtId="0" fontId="8" fillId="0" borderId="0" xfId="9" applyFont="1" applyAlignment="1">
      <alignment horizontal="center" vertical="center"/>
    </xf>
    <xf numFmtId="0" fontId="8" fillId="0" borderId="0" xfId="9" applyFont="1" applyFill="1" applyAlignment="1" applyProtection="1">
      <alignment vertical="center"/>
      <protection locked="0"/>
    </xf>
    <xf numFmtId="164" fontId="8" fillId="0" borderId="0" xfId="9" applyNumberFormat="1" applyFont="1" applyFill="1" applyAlignment="1">
      <alignment vertical="center"/>
    </xf>
    <xf numFmtId="164" fontId="8" fillId="0" borderId="0" xfId="9" applyNumberFormat="1" applyFont="1" applyFill="1" applyAlignment="1">
      <alignment horizontal="right" vertical="center"/>
    </xf>
    <xf numFmtId="167" fontId="8" fillId="0" borderId="0" xfId="9" applyNumberFormat="1" applyFont="1" applyFill="1" applyAlignment="1">
      <alignment horizontal="right" vertical="center"/>
    </xf>
    <xf numFmtId="167" fontId="8" fillId="0" borderId="0" xfId="9" applyNumberFormat="1" applyFont="1" applyFill="1" applyAlignment="1">
      <alignment vertical="center"/>
    </xf>
    <xf numFmtId="0" fontId="7" fillId="0" borderId="0" xfId="1" applyFont="1" applyFill="1" applyAlignment="1">
      <alignment horizontal="left" vertical="center"/>
    </xf>
    <xf numFmtId="0" fontId="7" fillId="0" borderId="0" xfId="1" quotePrefix="1" applyFont="1" applyFill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164" fontId="8" fillId="0" borderId="0" xfId="9" quotePrefix="1" applyNumberFormat="1" applyFont="1" applyFill="1" applyAlignment="1">
      <alignment horizontal="center" vertical="center"/>
    </xf>
    <xf numFmtId="167" fontId="8" fillId="0" borderId="1" xfId="9" applyNumberFormat="1" applyFont="1" applyFill="1" applyBorder="1" applyAlignment="1">
      <alignment horizontal="right" vertical="center"/>
    </xf>
    <xf numFmtId="167" fontId="8" fillId="0" borderId="1" xfId="9" applyNumberFormat="1" applyFont="1" applyFill="1" applyBorder="1" applyAlignment="1">
      <alignment vertical="center"/>
    </xf>
    <xf numFmtId="164" fontId="7" fillId="0" borderId="0" xfId="9" applyNumberFormat="1" applyFont="1" applyFill="1" applyAlignment="1">
      <alignment vertical="center"/>
    </xf>
    <xf numFmtId="164" fontId="7" fillId="0" borderId="0" xfId="9" quotePrefix="1" applyNumberFormat="1" applyFont="1" applyFill="1" applyAlignment="1">
      <alignment vertical="center"/>
    </xf>
    <xf numFmtId="0" fontId="7" fillId="0" borderId="0" xfId="9" applyFont="1" applyFill="1" applyAlignment="1">
      <alignment horizontal="left" vertical="center"/>
    </xf>
    <xf numFmtId="166" fontId="8" fillId="0" borderId="0" xfId="9" applyNumberFormat="1" applyFont="1" applyFill="1" applyAlignment="1">
      <alignment vertical="center"/>
    </xf>
    <xf numFmtId="0" fontId="7" fillId="0" borderId="0" xfId="7" applyNumberFormat="1" applyFont="1" applyFill="1" applyAlignment="1">
      <alignment horizontal="right" vertical="center" wrapText="1"/>
    </xf>
    <xf numFmtId="167" fontId="7" fillId="0" borderId="0" xfId="0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horizontal="left" vertical="center"/>
    </xf>
    <xf numFmtId="0" fontId="8" fillId="0" borderId="0" xfId="9" applyFont="1" applyProtection="1">
      <protection locked="0"/>
    </xf>
    <xf numFmtId="0" fontId="8" fillId="0" borderId="0" xfId="11" applyFont="1"/>
    <xf numFmtId="0" fontId="8" fillId="0" borderId="0" xfId="9" applyFont="1"/>
    <xf numFmtId="0" fontId="8" fillId="0" borderId="0" xfId="11" applyFont="1" applyAlignment="1">
      <alignment vertical="center"/>
    </xf>
    <xf numFmtId="0" fontId="8" fillId="0" borderId="0" xfId="9" applyFont="1" applyFill="1" applyProtection="1">
      <protection locked="0"/>
    </xf>
    <xf numFmtId="0" fontId="8" fillId="0" borderId="0" xfId="0" applyFont="1"/>
    <xf numFmtId="0" fontId="8" fillId="0" borderId="0" xfId="0" applyFont="1" applyFill="1"/>
    <xf numFmtId="0" fontId="8" fillId="0" borderId="0" xfId="9" applyFont="1" applyFill="1"/>
    <xf numFmtId="167" fontId="8" fillId="0" borderId="2" xfId="9" applyNumberFormat="1" applyFont="1" applyFill="1" applyBorder="1" applyAlignment="1">
      <alignment horizontal="right" vertical="center"/>
    </xf>
    <xf numFmtId="167" fontId="8" fillId="0" borderId="2" xfId="9" applyNumberFormat="1" applyFont="1" applyFill="1" applyBorder="1" applyAlignment="1">
      <alignment vertical="center"/>
    </xf>
    <xf numFmtId="167" fontId="7" fillId="0" borderId="0" xfId="9" applyNumberFormat="1" applyFont="1" applyBorder="1" applyAlignment="1">
      <alignment vertical="center" wrapText="1"/>
    </xf>
    <xf numFmtId="167" fontId="7" fillId="0" borderId="0" xfId="9" applyNumberFormat="1" applyFont="1" applyAlignment="1">
      <alignment horizontal="right" vertical="center" wrapText="1"/>
    </xf>
    <xf numFmtId="167" fontId="7" fillId="0" borderId="0" xfId="9" applyNumberFormat="1" applyFont="1" applyAlignment="1">
      <alignment horizontal="center" vertical="center" wrapText="1"/>
    </xf>
    <xf numFmtId="167" fontId="8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164" fontId="8" fillId="0" borderId="1" xfId="9" applyNumberFormat="1" applyFont="1" applyFill="1" applyBorder="1" applyAlignment="1">
      <alignment vertical="center"/>
    </xf>
    <xf numFmtId="0" fontId="7" fillId="0" borderId="0" xfId="0" quotePrefix="1" applyNumberFormat="1" applyFont="1" applyAlignment="1">
      <alignment horizontal="right" vertical="center"/>
    </xf>
    <xf numFmtId="0" fontId="7" fillId="0" borderId="0" xfId="0" quotePrefix="1" applyNumberFormat="1" applyFont="1" applyFill="1" applyAlignment="1">
      <alignment horizontal="right" vertical="center"/>
    </xf>
    <xf numFmtId="167" fontId="7" fillId="0" borderId="0" xfId="9" applyNumberFormat="1" applyFont="1" applyFill="1" applyBorder="1" applyAlignment="1">
      <alignment horizontal="center" vertical="center"/>
    </xf>
    <xf numFmtId="167" fontId="7" fillId="0" borderId="0" xfId="9" applyNumberFormat="1" applyFont="1" applyFill="1" applyAlignment="1">
      <alignment horizontal="right" vertical="center"/>
    </xf>
    <xf numFmtId="167" fontId="7" fillId="0" borderId="4" xfId="9" applyNumberFormat="1" applyFont="1" applyFill="1" applyBorder="1" applyAlignment="1">
      <alignment horizontal="center" vertical="center"/>
    </xf>
    <xf numFmtId="167" fontId="7" fillId="0" borderId="0" xfId="9" applyNumberFormat="1" applyFont="1" applyFill="1" applyBorder="1" applyAlignment="1">
      <alignment vertical="center"/>
    </xf>
    <xf numFmtId="164" fontId="7" fillId="0" borderId="0" xfId="9" applyNumberFormat="1" applyFont="1" applyFill="1" applyAlignment="1">
      <alignment horizontal="right" vertical="center"/>
    </xf>
    <xf numFmtId="164" fontId="7" fillId="0" borderId="0" xfId="9" applyNumberFormat="1" applyFont="1" applyFill="1" applyBorder="1" applyAlignment="1">
      <alignment horizontal="right" vertical="center"/>
    </xf>
    <xf numFmtId="167" fontId="7" fillId="0" borderId="0" xfId="9" applyNumberFormat="1" applyFont="1" applyFill="1" applyBorder="1" applyAlignment="1">
      <alignment horizontal="center" vertical="center" wrapText="1"/>
    </xf>
    <xf numFmtId="167" fontId="7" fillId="0" borderId="0" xfId="9" applyNumberFormat="1" applyFont="1" applyFill="1" applyBorder="1" applyAlignment="1">
      <alignment vertical="center" wrapText="1"/>
    </xf>
    <xf numFmtId="167" fontId="7" fillId="0" borderId="0" xfId="9" applyNumberFormat="1" applyFont="1" applyFill="1" applyAlignment="1">
      <alignment horizontal="center" vertical="center" wrapText="1"/>
    </xf>
    <xf numFmtId="167" fontId="7" fillId="0" borderId="0" xfId="0" applyNumberFormat="1" applyFont="1" applyFill="1" applyAlignment="1">
      <alignment horizontal="right" vertical="center"/>
    </xf>
    <xf numFmtId="0" fontId="8" fillId="0" borderId="1" xfId="9" quotePrefix="1" applyFont="1" applyBorder="1" applyAlignment="1">
      <alignment horizontal="left" vertical="center"/>
    </xf>
    <xf numFmtId="164" fontId="8" fillId="0" borderId="1" xfId="9" applyNumberFormat="1" applyFont="1" applyBorder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167" fontId="8" fillId="2" borderId="0" xfId="5" applyNumberFormat="1" applyFont="1" applyFill="1" applyAlignment="1">
      <alignment horizontal="right" vertical="center"/>
    </xf>
    <xf numFmtId="167" fontId="8" fillId="0" borderId="0" xfId="1" applyNumberFormat="1" applyFont="1" applyAlignment="1">
      <alignment horizontal="right" vertical="center"/>
    </xf>
    <xf numFmtId="167" fontId="8" fillId="0" borderId="0" xfId="5" applyNumberFormat="1" applyFont="1" applyFill="1" applyAlignment="1">
      <alignment horizontal="right" vertical="center"/>
    </xf>
    <xf numFmtId="167" fontId="8" fillId="0" borderId="0" xfId="9" applyNumberFormat="1" applyFont="1" applyAlignment="1">
      <alignment vertical="center"/>
    </xf>
    <xf numFmtId="167" fontId="8" fillId="2" borderId="1" xfId="5" applyNumberFormat="1" applyFont="1" applyFill="1" applyBorder="1" applyAlignment="1">
      <alignment horizontal="right" vertical="center"/>
    </xf>
    <xf numFmtId="167" fontId="8" fillId="0" borderId="1" xfId="5" applyNumberFormat="1" applyFont="1" applyFill="1" applyBorder="1" applyAlignment="1">
      <alignment horizontal="right" vertical="center"/>
    </xf>
    <xf numFmtId="167" fontId="8" fillId="2" borderId="0" xfId="5" applyNumberFormat="1" applyFont="1" applyFill="1" applyBorder="1" applyAlignment="1">
      <alignment horizontal="right" vertical="center"/>
    </xf>
    <xf numFmtId="167" fontId="8" fillId="0" borderId="0" xfId="1" applyNumberFormat="1" applyFont="1" applyBorder="1" applyAlignment="1">
      <alignment horizontal="right" vertical="center"/>
    </xf>
    <xf numFmtId="167" fontId="8" fillId="0" borderId="0" xfId="5" applyNumberFormat="1" applyFont="1" applyFill="1" applyBorder="1" applyAlignment="1">
      <alignment horizontal="right" vertical="center"/>
    </xf>
    <xf numFmtId="167" fontId="7" fillId="2" borderId="0" xfId="5" applyNumberFormat="1" applyFont="1" applyFill="1" applyAlignment="1">
      <alignment horizontal="right" vertical="center"/>
    </xf>
    <xf numFmtId="167" fontId="7" fillId="0" borderId="0" xfId="1" applyNumberFormat="1" applyFont="1" applyAlignment="1">
      <alignment horizontal="right" vertical="center"/>
    </xf>
    <xf numFmtId="167" fontId="7" fillId="0" borderId="0" xfId="5" applyNumberFormat="1" applyFont="1" applyFill="1" applyAlignment="1">
      <alignment horizontal="right" vertical="center"/>
    </xf>
    <xf numFmtId="167" fontId="8" fillId="2" borderId="1" xfId="2" applyNumberFormat="1" applyFont="1" applyFill="1" applyBorder="1" applyAlignment="1">
      <alignment horizontal="right" vertical="center"/>
    </xf>
    <xf numFmtId="167" fontId="8" fillId="0" borderId="1" xfId="2" applyNumberFormat="1" applyFont="1" applyFill="1" applyBorder="1" applyAlignment="1">
      <alignment horizontal="right" vertical="center"/>
    </xf>
    <xf numFmtId="167" fontId="8" fillId="2" borderId="0" xfId="2" applyNumberFormat="1" applyFont="1" applyFill="1" applyBorder="1" applyAlignment="1">
      <alignment horizontal="right" vertical="center"/>
    </xf>
    <xf numFmtId="167" fontId="8" fillId="0" borderId="0" xfId="2" applyNumberFormat="1" applyFont="1" applyFill="1" applyBorder="1" applyAlignment="1">
      <alignment horizontal="right" vertical="center"/>
    </xf>
    <xf numFmtId="167" fontId="8" fillId="2" borderId="2" xfId="5" applyNumberFormat="1" applyFont="1" applyFill="1" applyBorder="1" applyAlignment="1">
      <alignment horizontal="right" vertical="center"/>
    </xf>
    <xf numFmtId="167" fontId="8" fillId="0" borderId="2" xfId="5" applyNumberFormat="1" applyFont="1" applyFill="1" applyBorder="1" applyAlignment="1">
      <alignment horizontal="right" vertical="center"/>
    </xf>
    <xf numFmtId="167" fontId="8" fillId="2" borderId="0" xfId="2" applyNumberFormat="1" applyFont="1" applyFill="1" applyAlignment="1">
      <alignment horizontal="right" vertical="center"/>
    </xf>
    <xf numFmtId="167" fontId="8" fillId="0" borderId="0" xfId="2" applyNumberFormat="1" applyFont="1" applyFill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7" fontId="8" fillId="0" borderId="0" xfId="0" applyNumberFormat="1" applyFont="1" applyFill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3" fontId="7" fillId="0" borderId="0" xfId="9" applyNumberFormat="1" applyFont="1" applyAlignment="1">
      <alignment horizontal="left" vertical="center"/>
    </xf>
    <xf numFmtId="0" fontId="7" fillId="0" borderId="0" xfId="9" applyFont="1"/>
    <xf numFmtId="167" fontId="7" fillId="0" borderId="0" xfId="9" applyNumberFormat="1" applyFont="1" applyBorder="1" applyAlignment="1">
      <alignment horizontal="right" vertical="center"/>
    </xf>
    <xf numFmtId="164" fontId="7" fillId="0" borderId="0" xfId="9" applyNumberFormat="1" applyFont="1" applyBorder="1" applyAlignment="1">
      <alignment horizontal="right" vertical="center"/>
    </xf>
    <xf numFmtId="0" fontId="7" fillId="0" borderId="0" xfId="9" applyFont="1" applyAlignment="1">
      <alignment horizontal="right" vertical="center"/>
    </xf>
    <xf numFmtId="167" fontId="7" fillId="0" borderId="0" xfId="0" applyNumberFormat="1" applyFont="1" applyBorder="1" applyAlignment="1">
      <alignment horizontal="right" vertical="center"/>
    </xf>
    <xf numFmtId="0" fontId="7" fillId="0" borderId="0" xfId="9" applyFont="1" applyFill="1"/>
    <xf numFmtId="164" fontId="8" fillId="0" borderId="0" xfId="9" applyNumberFormat="1" applyFont="1" applyFill="1" applyAlignment="1">
      <alignment horizontal="center" vertical="center"/>
    </xf>
    <xf numFmtId="0" fontId="8" fillId="0" borderId="0" xfId="9" applyFont="1" applyFill="1" applyBorder="1"/>
    <xf numFmtId="164" fontId="8" fillId="0" borderId="0" xfId="9" applyNumberFormat="1" applyFont="1" applyBorder="1" applyAlignment="1">
      <alignment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0" xfId="0" applyNumberFormat="1" applyFont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/>
    </xf>
    <xf numFmtId="167" fontId="7" fillId="0" borderId="1" xfId="11" applyNumberFormat="1" applyFont="1" applyBorder="1" applyAlignment="1">
      <alignment horizontal="center" vertical="center" wrapText="1"/>
    </xf>
    <xf numFmtId="167" fontId="7" fillId="0" borderId="1" xfId="11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/>
    </xf>
    <xf numFmtId="167" fontId="7" fillId="0" borderId="1" xfId="9" applyNumberFormat="1" applyFont="1" applyBorder="1" applyAlignment="1">
      <alignment horizontal="center" vertical="center"/>
    </xf>
    <xf numFmtId="3" fontId="7" fillId="0" borderId="0" xfId="9" applyNumberFormat="1" applyFont="1" applyAlignment="1">
      <alignment horizontal="left" vertical="center"/>
    </xf>
    <xf numFmtId="167" fontId="7" fillId="0" borderId="3" xfId="9" applyNumberFormat="1" applyFont="1" applyBorder="1" applyAlignment="1">
      <alignment horizontal="center" vertical="center"/>
    </xf>
    <xf numFmtId="167" fontId="7" fillId="0" borderId="3" xfId="9" applyNumberFormat="1" applyFont="1" applyBorder="1" applyAlignment="1">
      <alignment horizontal="center" vertical="center" wrapText="1"/>
    </xf>
  </cellXfs>
  <cellStyles count="21">
    <cellStyle name="Comma 12" xfId="6" xr:uid="{9B51495D-DEF7-434E-9118-47B58EB33450}"/>
    <cellStyle name="Comma 2" xfId="16" xr:uid="{EF98D57B-58F5-4471-951A-C3D1CC982FDA}"/>
    <cellStyle name="Comma 2 9" xfId="7" xr:uid="{F0F6943B-F069-4AC7-9DA6-1BCDDB52BDEE}"/>
    <cellStyle name="Comma 257" xfId="2" xr:uid="{66A928BF-430D-4D4C-9DA4-6EF8A5C6C04F}"/>
    <cellStyle name="Comma 3" xfId="12" xr:uid="{84038D55-E058-437D-A65C-28F7F445F236}"/>
    <cellStyle name="Normal" xfId="0" builtinId="0"/>
    <cellStyle name="Normal 10 2 4" xfId="15" xr:uid="{2138606E-905B-49BA-80C1-5B4E34487A8B}"/>
    <cellStyle name="Normal 10 2 4 2" xfId="19" xr:uid="{87298A34-7325-430E-ABA5-A0C3BD67BAC7}"/>
    <cellStyle name="Normal 122 4" xfId="1" xr:uid="{9F328E8F-7F70-4235-B63E-7B6BD4DD1506}"/>
    <cellStyle name="Normal 2" xfId="13" xr:uid="{956408C4-3D73-4C14-99BD-6C33CEBC4546}"/>
    <cellStyle name="Normal 2 10 2" xfId="5" xr:uid="{EE993379-D2FF-46AD-A6DA-E4246AE9AEF0}"/>
    <cellStyle name="Normal 211" xfId="20" xr:uid="{15C17707-5FE8-46C7-B589-DAF68CE9D201}"/>
    <cellStyle name="Normal 211 2 2 2" xfId="9" xr:uid="{398BCFCB-1073-40E9-8044-3FB074177117}"/>
    <cellStyle name="Normal 213 2 2 2" xfId="8" xr:uid="{BD458FAD-F209-43B1-B04B-61B43E6D2CE9}"/>
    <cellStyle name="Normal 214 2 2 2" xfId="10" xr:uid="{02E1458D-2414-46DE-950B-7596B6A7CC75}"/>
    <cellStyle name="Normal 3" xfId="14" xr:uid="{F9E9613A-E6FF-4524-8AA8-82A4353564E4}"/>
    <cellStyle name="Normal 4" xfId="11" xr:uid="{4D50489D-AB68-46FC-9B3F-4A4466F29AD2}"/>
    <cellStyle name="Normal 50" xfId="3" xr:uid="{8AD5B8FE-D6A9-4081-A934-0352D9D5D1A7}"/>
    <cellStyle name="Normal 6" xfId="18" xr:uid="{1BB407EA-F312-4F68-A2DB-B48C0A311F30}"/>
    <cellStyle name="Normal 6 2" xfId="17" xr:uid="{2B931DD9-81FE-4518-8803-260583D5A26F}"/>
    <cellStyle name="Normal 9 2" xfId="4" xr:uid="{A68289AF-7014-4F82-9DC2-7ED4A9487BA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TNTSHARE1.THBT.CHEVRONTEXACO.NET\SHARE\Documents%20and%20Settings\PrapapatT\Local%20Settings\Temporary%20Internet%20Files\OLK10\shct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mantana\LOCALS~1\Temp\notes896CC5\&#3648;&#3629;&#3585;&#3626;&#3634;&#3619;&#3651;&#3594;&#3657;&#3651;&#3609;%20Workshop%20SAP%2018-28%20Aug\New%20Code%20RM%20&amp;PK%20Rev%201309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BOT_Rate"/>
      <sheetName val="Info"/>
      <sheetName val="Vision_2020"/>
      <sheetName val="PPE_1"/>
      <sheetName val="vary AAEM 5-7.5"/>
      <sheetName val="vary AAEM latex"/>
      <sheetName val="5-7.5AAEM + nonionic latex"/>
      <sheetName val="B. Log summary short logsheet"/>
      <sheetName val="vary AAEM + result from G18 (2"/>
      <sheetName val="PCS"/>
      <sheetName val="RM-ICS-3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"/>
      <sheetName val="TEL_S"/>
      <sheetName val="TEM_OPERATE"/>
      <sheetName val="Zones"/>
      <sheetName val="F019 -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 SAP Code"/>
      <sheetName val="Detail SAP Code 150910"/>
      <sheetName val="Heavy Guard"/>
      <sheetName val="Construction Chemical"/>
      <sheetName val="RM Code Paint"/>
      <sheetName val="RM Code Paint 150910"/>
      <sheetName val="RM Code Pail"/>
      <sheetName val="RM Code Pail (2)"/>
      <sheetName val="TOAC IM&amp;FG"/>
      <sheetName val="Additive"/>
      <sheetName val="Additive (2)"/>
      <sheetName val="Additive 150910"/>
      <sheetName val="Binder"/>
      <sheetName val="Binder (2)"/>
      <sheetName val="Binder 150910"/>
      <sheetName val="Extender"/>
      <sheetName val="Extender (2)"/>
      <sheetName val="Extender 150910"/>
      <sheetName val="Pigment"/>
      <sheetName val="Pigment (2)"/>
      <sheetName val="Solvent"/>
      <sheetName val="Solvent 150910"/>
      <sheetName val=" Pail"/>
      <sheetName val=" Pail 150910"/>
      <sheetName val="Colorant"/>
      <sheetName val="Colorant (2)"/>
      <sheetName val="PK TOAP"/>
      <sheetName val="PK TOAC"/>
      <sheetName val="Detail_SAP_Code"/>
      <sheetName val="Detail_SAP_Code_150910"/>
      <sheetName val="Heavy_Guard"/>
      <sheetName val="Construction_Chemical"/>
      <sheetName val="RM_Code_Paint"/>
      <sheetName val="RM_Code_Paint_150910"/>
      <sheetName val="RM_Code_Pail"/>
      <sheetName val="RM_Code_Pail_(2)"/>
      <sheetName val="TOAC_IM&amp;FG"/>
      <sheetName val="Additive_(2)"/>
      <sheetName val="Additive_150910"/>
      <sheetName val="Binder_(2)"/>
      <sheetName val="Binder_150910"/>
      <sheetName val="Extender_(2)"/>
      <sheetName val="Extender_150910"/>
      <sheetName val="Pigment_(2)"/>
      <sheetName val="Solvent_150910"/>
      <sheetName val="_Pail"/>
      <sheetName val="_Pail_150910"/>
      <sheetName val="Colorant_(2)"/>
      <sheetName val="PK_TOAP"/>
      <sheetName val="PK_TOA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7C9CA-D5AC-4BAE-BDF4-AAF0F9A6D937}">
  <dimension ref="A1:M148"/>
  <sheetViews>
    <sheetView topLeftCell="A135" zoomScaleNormal="100" zoomScaleSheetLayoutView="100" workbookViewId="0">
      <selection activeCell="E157" sqref="E157:F157"/>
    </sheetView>
  </sheetViews>
  <sheetFormatPr defaultColWidth="8.85546875" defaultRowHeight="15" customHeight="1" x14ac:dyDescent="0.2"/>
  <cols>
    <col min="1" max="3" width="1.5703125" style="3" customWidth="1"/>
    <col min="4" max="4" width="30" style="3" customWidth="1"/>
    <col min="5" max="5" width="5.28515625" style="44" customWidth="1"/>
    <col min="6" max="6" width="0.7109375" style="3" customWidth="1"/>
    <col min="7" max="7" width="11.7109375" style="3" customWidth="1"/>
    <col min="8" max="8" width="0.7109375" style="3" customWidth="1"/>
    <col min="9" max="9" width="11.7109375" style="3" customWidth="1"/>
    <col min="10" max="10" width="0.7109375" style="3" customWidth="1"/>
    <col min="11" max="11" width="11.7109375" style="3" customWidth="1"/>
    <col min="12" max="12" width="0.7109375" style="3" customWidth="1"/>
    <col min="13" max="13" width="11.7109375" style="3" customWidth="1"/>
    <col min="14" max="16384" width="8.85546875" style="44"/>
  </cols>
  <sheetData>
    <row r="1" spans="1:13" s="3" customFormat="1" ht="15" customHeight="1" x14ac:dyDescent="0.2">
      <c r="A1" s="37" t="s">
        <v>0</v>
      </c>
      <c r="B1" s="19"/>
      <c r="C1" s="19"/>
      <c r="D1" s="19"/>
      <c r="E1" s="20"/>
      <c r="F1" s="5"/>
      <c r="G1" s="21"/>
      <c r="H1" s="5"/>
      <c r="I1" s="21"/>
      <c r="J1" s="5"/>
      <c r="K1" s="21"/>
      <c r="L1" s="5"/>
      <c r="M1" s="21"/>
    </row>
    <row r="2" spans="1:13" s="3" customFormat="1" ht="15" customHeight="1" x14ac:dyDescent="0.2">
      <c r="A2" s="38" t="s">
        <v>146</v>
      </c>
      <c r="B2" s="38"/>
      <c r="C2" s="19"/>
      <c r="D2" s="19"/>
      <c r="E2" s="20"/>
      <c r="F2" s="5"/>
      <c r="G2" s="21"/>
      <c r="H2" s="5"/>
      <c r="I2" s="21"/>
      <c r="J2" s="5"/>
      <c r="K2" s="21"/>
      <c r="L2" s="5"/>
      <c r="M2" s="21"/>
    </row>
    <row r="3" spans="1:13" s="3" customFormat="1" ht="15" customHeight="1" x14ac:dyDescent="0.2">
      <c r="A3" s="39" t="s">
        <v>231</v>
      </c>
      <c r="B3" s="40"/>
      <c r="C3" s="40"/>
      <c r="D3" s="40"/>
      <c r="E3" s="41"/>
      <c r="F3" s="42"/>
      <c r="G3" s="43"/>
      <c r="H3" s="42"/>
      <c r="I3" s="43"/>
      <c r="J3" s="42"/>
      <c r="K3" s="43"/>
      <c r="L3" s="42"/>
      <c r="M3" s="43"/>
    </row>
    <row r="4" spans="1:13" s="3" customFormat="1" ht="16.5" customHeight="1" x14ac:dyDescent="0.2">
      <c r="A4" s="38"/>
      <c r="B4" s="19"/>
      <c r="C4" s="19"/>
      <c r="D4" s="19"/>
      <c r="E4" s="20"/>
      <c r="F4" s="5"/>
      <c r="G4" s="58"/>
      <c r="H4" s="5"/>
      <c r="I4" s="58"/>
      <c r="J4" s="5"/>
      <c r="K4" s="58"/>
      <c r="L4" s="5"/>
      <c r="M4" s="58"/>
    </row>
    <row r="5" spans="1:13" s="3" customFormat="1" ht="16.5" customHeight="1" x14ac:dyDescent="0.2">
      <c r="A5" s="38"/>
      <c r="B5" s="19"/>
      <c r="C5" s="19"/>
      <c r="D5" s="19"/>
      <c r="E5" s="20"/>
      <c r="F5" s="5"/>
      <c r="G5" s="21"/>
      <c r="H5" s="5"/>
      <c r="I5" s="21"/>
      <c r="J5" s="5"/>
      <c r="K5" s="21"/>
      <c r="L5" s="5"/>
      <c r="M5" s="21"/>
    </row>
    <row r="6" spans="1:13" ht="15.6" customHeight="1" x14ac:dyDescent="0.2">
      <c r="A6" s="38"/>
      <c r="B6" s="19"/>
      <c r="C6" s="19"/>
      <c r="D6" s="19"/>
      <c r="F6" s="5"/>
      <c r="G6" s="206" t="s">
        <v>91</v>
      </c>
      <c r="H6" s="207"/>
      <c r="I6" s="207"/>
      <c r="J6" s="5"/>
      <c r="K6" s="206" t="s">
        <v>92</v>
      </c>
      <c r="L6" s="206"/>
      <c r="M6" s="206"/>
    </row>
    <row r="7" spans="1:13" ht="15.6" customHeight="1" x14ac:dyDescent="0.2">
      <c r="A7" s="38"/>
      <c r="B7" s="19"/>
      <c r="C7" s="19"/>
      <c r="D7" s="19"/>
      <c r="F7" s="5"/>
      <c r="G7" s="208" t="s">
        <v>93</v>
      </c>
      <c r="H7" s="209"/>
      <c r="I7" s="209"/>
      <c r="J7" s="5"/>
      <c r="K7" s="208" t="s">
        <v>93</v>
      </c>
      <c r="L7" s="209"/>
      <c r="M7" s="209"/>
    </row>
    <row r="8" spans="1:13" ht="15.6" customHeight="1" x14ac:dyDescent="0.2">
      <c r="A8" s="38"/>
      <c r="B8" s="38"/>
      <c r="C8" s="19"/>
      <c r="D8" s="19"/>
      <c r="F8" s="5"/>
      <c r="G8" s="83" t="s">
        <v>1</v>
      </c>
      <c r="H8" s="5"/>
      <c r="I8" s="4" t="s">
        <v>2</v>
      </c>
      <c r="J8" s="5"/>
      <c r="K8" s="83" t="s">
        <v>1</v>
      </c>
      <c r="L8" s="5"/>
      <c r="M8" s="4" t="s">
        <v>2</v>
      </c>
    </row>
    <row r="9" spans="1:13" ht="15.6" customHeight="1" x14ac:dyDescent="0.2">
      <c r="A9" s="38"/>
      <c r="B9" s="38"/>
      <c r="C9" s="19"/>
      <c r="D9" s="19"/>
      <c r="F9" s="5"/>
      <c r="G9" s="6" t="s">
        <v>232</v>
      </c>
      <c r="H9" s="5"/>
      <c r="I9" s="90" t="s">
        <v>3</v>
      </c>
      <c r="J9" s="5"/>
      <c r="K9" s="6" t="s">
        <v>232</v>
      </c>
      <c r="L9" s="5"/>
      <c r="M9" s="90" t="s">
        <v>3</v>
      </c>
    </row>
    <row r="10" spans="1:13" ht="15.6" customHeight="1" x14ac:dyDescent="0.2">
      <c r="A10" s="38"/>
      <c r="B10" s="19"/>
      <c r="C10" s="19"/>
      <c r="D10" s="19"/>
      <c r="F10" s="45"/>
      <c r="G10" s="7">
        <v>2021</v>
      </c>
      <c r="H10" s="45"/>
      <c r="I10" s="7">
        <v>2020</v>
      </c>
      <c r="J10" s="45"/>
      <c r="K10" s="7">
        <v>2021</v>
      </c>
      <c r="L10" s="45"/>
      <c r="M10" s="7">
        <v>2020</v>
      </c>
    </row>
    <row r="11" spans="1:13" ht="15.6" customHeight="1" x14ac:dyDescent="0.2">
      <c r="A11" s="38"/>
      <c r="B11" s="19"/>
      <c r="C11" s="19"/>
      <c r="E11" s="8" t="s">
        <v>4</v>
      </c>
      <c r="F11" s="5"/>
      <c r="G11" s="1" t="s">
        <v>188</v>
      </c>
      <c r="H11" s="5"/>
      <c r="I11" s="1" t="s">
        <v>188</v>
      </c>
      <c r="J11" s="5"/>
      <c r="K11" s="1" t="s">
        <v>188</v>
      </c>
      <c r="L11" s="5"/>
      <c r="M11" s="1" t="s">
        <v>188</v>
      </c>
    </row>
    <row r="12" spans="1:13" ht="12.95" customHeight="1" x14ac:dyDescent="0.2">
      <c r="A12" s="38"/>
      <c r="B12" s="19"/>
      <c r="C12" s="19"/>
      <c r="E12" s="46"/>
      <c r="F12" s="5"/>
      <c r="G12" s="47"/>
      <c r="H12" s="5"/>
      <c r="I12" s="21"/>
      <c r="J12" s="5"/>
      <c r="K12" s="47"/>
      <c r="L12" s="5"/>
      <c r="M12" s="2"/>
    </row>
    <row r="13" spans="1:13" ht="15.6" customHeight="1" x14ac:dyDescent="0.2">
      <c r="A13" s="38" t="s">
        <v>5</v>
      </c>
      <c r="B13" s="19"/>
      <c r="C13" s="19"/>
      <c r="D13" s="19"/>
      <c r="F13" s="5"/>
      <c r="G13" s="47"/>
      <c r="H13" s="5"/>
      <c r="I13" s="21"/>
      <c r="J13" s="5"/>
      <c r="K13" s="47"/>
      <c r="L13" s="5"/>
      <c r="M13" s="21"/>
    </row>
    <row r="14" spans="1:13" ht="12.95" customHeight="1" x14ac:dyDescent="0.2">
      <c r="A14" s="38"/>
      <c r="B14" s="19"/>
      <c r="C14" s="19"/>
      <c r="D14" s="19"/>
      <c r="F14" s="5"/>
      <c r="G14" s="47"/>
      <c r="H14" s="5"/>
      <c r="I14" s="21"/>
      <c r="J14" s="5"/>
      <c r="K14" s="47"/>
      <c r="L14" s="5"/>
      <c r="M14" s="21"/>
    </row>
    <row r="15" spans="1:13" ht="15.6" customHeight="1" x14ac:dyDescent="0.2">
      <c r="A15" s="38" t="s">
        <v>6</v>
      </c>
      <c r="B15" s="38"/>
      <c r="C15" s="38"/>
      <c r="D15" s="38"/>
      <c r="F15" s="5"/>
      <c r="G15" s="47"/>
      <c r="H15" s="5"/>
      <c r="I15" s="21"/>
      <c r="J15" s="5"/>
      <c r="K15" s="47"/>
      <c r="L15" s="5"/>
      <c r="M15" s="21"/>
    </row>
    <row r="16" spans="1:13" ht="12.95" customHeight="1" x14ac:dyDescent="0.2">
      <c r="A16" s="38"/>
      <c r="B16" s="38"/>
      <c r="C16" s="38"/>
      <c r="D16" s="38"/>
      <c r="E16" s="95"/>
      <c r="F16" s="5"/>
      <c r="G16" s="47"/>
      <c r="H16" s="5"/>
      <c r="I16" s="21"/>
      <c r="J16" s="5"/>
      <c r="K16" s="47"/>
      <c r="L16" s="5"/>
      <c r="M16" s="21"/>
    </row>
    <row r="17" spans="1:13" ht="15.6" customHeight="1" x14ac:dyDescent="0.2">
      <c r="A17" s="19" t="s">
        <v>7</v>
      </c>
      <c r="B17" s="19"/>
      <c r="C17" s="19"/>
      <c r="D17" s="19"/>
      <c r="E17" s="95"/>
      <c r="F17" s="5"/>
      <c r="G17" s="87">
        <v>2710392</v>
      </c>
      <c r="H17" s="5"/>
      <c r="I17" s="86">
        <v>2419778</v>
      </c>
      <c r="J17" s="5"/>
      <c r="K17" s="87">
        <v>1930028</v>
      </c>
      <c r="L17" s="5"/>
      <c r="M17" s="86">
        <v>1692311</v>
      </c>
    </row>
    <row r="18" spans="1:13" ht="15.6" customHeight="1" x14ac:dyDescent="0.2">
      <c r="A18" s="19" t="s">
        <v>95</v>
      </c>
      <c r="B18" s="19"/>
      <c r="C18" s="19"/>
      <c r="D18" s="19"/>
      <c r="E18" s="95"/>
      <c r="F18" s="5"/>
      <c r="G18" s="87"/>
      <c r="H18" s="5"/>
      <c r="I18" s="86"/>
      <c r="J18" s="5"/>
      <c r="K18" s="87"/>
      <c r="L18" s="5"/>
      <c r="M18" s="86"/>
    </row>
    <row r="19" spans="1:13" ht="15.6" customHeight="1" x14ac:dyDescent="0.2">
      <c r="A19" s="44"/>
      <c r="B19" s="19" t="s">
        <v>94</v>
      </c>
      <c r="C19" s="19"/>
      <c r="D19" s="19"/>
      <c r="E19" s="96" t="s">
        <v>224</v>
      </c>
      <c r="F19" s="5"/>
      <c r="G19" s="87">
        <v>4580960</v>
      </c>
      <c r="H19" s="5"/>
      <c r="I19" s="86">
        <v>4224012</v>
      </c>
      <c r="J19" s="5"/>
      <c r="K19" s="87">
        <v>4297035</v>
      </c>
      <c r="L19" s="5"/>
      <c r="M19" s="86">
        <v>3954417</v>
      </c>
    </row>
    <row r="20" spans="1:13" ht="15.6" customHeight="1" x14ac:dyDescent="0.2">
      <c r="A20" s="19" t="s">
        <v>8</v>
      </c>
      <c r="B20" s="19"/>
      <c r="C20" s="19"/>
      <c r="D20" s="19"/>
      <c r="E20" s="96">
        <v>7</v>
      </c>
      <c r="F20" s="5"/>
      <c r="G20" s="87">
        <v>2968251</v>
      </c>
      <c r="H20" s="5"/>
      <c r="I20" s="86">
        <v>2912596</v>
      </c>
      <c r="J20" s="5"/>
      <c r="K20" s="87">
        <v>3001849</v>
      </c>
      <c r="L20" s="5"/>
      <c r="M20" s="86">
        <v>2773998</v>
      </c>
    </row>
    <row r="21" spans="1:13" ht="15.6" customHeight="1" x14ac:dyDescent="0.2">
      <c r="A21" s="19" t="s">
        <v>246</v>
      </c>
      <c r="B21" s="19"/>
      <c r="C21" s="19"/>
      <c r="D21" s="19"/>
      <c r="E21" s="96"/>
      <c r="F21" s="5"/>
      <c r="G21" s="87"/>
      <c r="H21" s="5"/>
      <c r="I21" s="86"/>
      <c r="J21" s="5"/>
      <c r="K21" s="87"/>
      <c r="L21" s="5"/>
      <c r="M21" s="86"/>
    </row>
    <row r="22" spans="1:13" ht="15.6" customHeight="1" x14ac:dyDescent="0.2">
      <c r="A22" s="19"/>
      <c r="B22" s="19" t="s">
        <v>247</v>
      </c>
      <c r="C22" s="19"/>
      <c r="D22" s="19"/>
      <c r="E22" s="96"/>
      <c r="F22" s="5"/>
      <c r="G22" s="87">
        <v>46478</v>
      </c>
      <c r="H22" s="5"/>
      <c r="I22" s="86">
        <v>51710</v>
      </c>
      <c r="J22" s="5"/>
      <c r="K22" s="87">
        <v>44005</v>
      </c>
      <c r="L22" s="5"/>
      <c r="M22" s="86">
        <v>49704</v>
      </c>
    </row>
    <row r="23" spans="1:13" ht="15.6" customHeight="1" x14ac:dyDescent="0.2">
      <c r="A23" s="19" t="s">
        <v>9</v>
      </c>
      <c r="B23" s="19"/>
      <c r="C23" s="19"/>
      <c r="D23" s="19"/>
      <c r="E23" s="97" t="s">
        <v>225</v>
      </c>
      <c r="F23" s="5"/>
      <c r="G23" s="87">
        <v>0</v>
      </c>
      <c r="H23" s="5"/>
      <c r="I23" s="86" t="s">
        <v>189</v>
      </c>
      <c r="J23" s="5"/>
      <c r="K23" s="87">
        <v>58619</v>
      </c>
      <c r="L23" s="5"/>
      <c r="M23" s="86">
        <v>3473</v>
      </c>
    </row>
    <row r="24" spans="1:13" ht="15.6" customHeight="1" x14ac:dyDescent="0.2">
      <c r="A24" s="19" t="s">
        <v>190</v>
      </c>
      <c r="B24" s="19"/>
      <c r="C24" s="19"/>
      <c r="D24" s="19"/>
      <c r="E24" s="97"/>
      <c r="F24" s="5"/>
      <c r="G24" s="87">
        <v>1069</v>
      </c>
      <c r="H24" s="5"/>
      <c r="I24" s="86">
        <v>0</v>
      </c>
      <c r="J24" s="5"/>
      <c r="K24" s="87">
        <v>0</v>
      </c>
      <c r="L24" s="5"/>
      <c r="M24" s="86">
        <v>0</v>
      </c>
    </row>
    <row r="25" spans="1:13" ht="15.6" customHeight="1" x14ac:dyDescent="0.2">
      <c r="A25" s="19" t="s">
        <v>10</v>
      </c>
      <c r="B25" s="19"/>
      <c r="C25" s="19"/>
      <c r="D25" s="19"/>
      <c r="E25" s="95"/>
      <c r="F25" s="5"/>
      <c r="G25" s="87">
        <v>2767215</v>
      </c>
      <c r="H25" s="5"/>
      <c r="I25" s="86">
        <v>2162989</v>
      </c>
      <c r="J25" s="5"/>
      <c r="K25" s="87">
        <v>1616411</v>
      </c>
      <c r="L25" s="5"/>
      <c r="M25" s="86">
        <v>1346386</v>
      </c>
    </row>
    <row r="26" spans="1:13" ht="15.6" customHeight="1" x14ac:dyDescent="0.2">
      <c r="A26" s="19" t="s">
        <v>11</v>
      </c>
      <c r="B26" s="19"/>
      <c r="C26" s="19"/>
      <c r="D26" s="19"/>
      <c r="E26" s="95"/>
      <c r="F26" s="5"/>
      <c r="G26" s="88">
        <v>219535</v>
      </c>
      <c r="H26" s="5"/>
      <c r="I26" s="89">
        <v>215427</v>
      </c>
      <c r="J26" s="5"/>
      <c r="K26" s="88">
        <v>78810</v>
      </c>
      <c r="L26" s="5"/>
      <c r="M26" s="89">
        <v>95194</v>
      </c>
    </row>
    <row r="27" spans="1:13" ht="12.95" customHeight="1" x14ac:dyDescent="0.2">
      <c r="B27" s="19"/>
      <c r="C27" s="19"/>
      <c r="D27" s="19"/>
      <c r="E27" s="95"/>
      <c r="F27" s="5"/>
      <c r="G27" s="87"/>
      <c r="H27" s="5"/>
      <c r="I27" s="86"/>
      <c r="J27" s="5"/>
      <c r="K27" s="87"/>
      <c r="L27" s="5"/>
      <c r="M27" s="86"/>
    </row>
    <row r="28" spans="1:13" ht="15.6" customHeight="1" x14ac:dyDescent="0.2">
      <c r="A28" s="38" t="s">
        <v>12</v>
      </c>
      <c r="B28" s="19"/>
      <c r="C28" s="19"/>
      <c r="D28" s="19"/>
      <c r="E28" s="95"/>
      <c r="F28" s="5"/>
      <c r="G28" s="88">
        <f>SUM(G17:G26)</f>
        <v>13293900</v>
      </c>
      <c r="H28" s="5"/>
      <c r="I28" s="89">
        <f>SUM(I17:I26)</f>
        <v>11986512</v>
      </c>
      <c r="J28" s="5"/>
      <c r="K28" s="88">
        <f>SUM(K17:K26)</f>
        <v>11026757</v>
      </c>
      <c r="L28" s="5"/>
      <c r="M28" s="89">
        <f>SUM(M17:M26)</f>
        <v>9915483</v>
      </c>
    </row>
    <row r="29" spans="1:13" ht="12.95" customHeight="1" x14ac:dyDescent="0.2">
      <c r="A29" s="19"/>
      <c r="B29" s="19"/>
      <c r="C29" s="19"/>
      <c r="D29" s="19"/>
      <c r="E29" s="95"/>
      <c r="F29" s="5"/>
      <c r="G29" s="47"/>
      <c r="H29" s="5"/>
      <c r="I29" s="21"/>
      <c r="J29" s="5"/>
      <c r="K29" s="47"/>
      <c r="L29" s="5"/>
      <c r="M29" s="21"/>
    </row>
    <row r="30" spans="1:13" ht="15.6" customHeight="1" x14ac:dyDescent="0.2">
      <c r="A30" s="38" t="s">
        <v>13</v>
      </c>
      <c r="B30" s="19"/>
      <c r="C30" s="19"/>
      <c r="D30" s="19"/>
      <c r="E30" s="95"/>
      <c r="F30" s="5"/>
      <c r="G30" s="47"/>
      <c r="H30" s="5"/>
      <c r="I30" s="21"/>
      <c r="J30" s="5"/>
      <c r="K30" s="47"/>
      <c r="L30" s="5"/>
      <c r="M30" s="21"/>
    </row>
    <row r="31" spans="1:13" ht="12.95" customHeight="1" x14ac:dyDescent="0.2">
      <c r="A31" s="38"/>
      <c r="B31" s="19"/>
      <c r="C31" s="19"/>
      <c r="D31" s="19"/>
      <c r="E31" s="95"/>
      <c r="F31" s="5"/>
      <c r="G31" s="47"/>
      <c r="H31" s="5"/>
      <c r="I31" s="21"/>
      <c r="J31" s="5"/>
      <c r="K31" s="47"/>
      <c r="L31" s="5"/>
      <c r="M31" s="21"/>
    </row>
    <row r="32" spans="1:13" ht="15.6" customHeight="1" x14ac:dyDescent="0.2">
      <c r="A32" s="19" t="s">
        <v>84</v>
      </c>
      <c r="B32" s="19"/>
      <c r="C32" s="19"/>
      <c r="D32" s="19"/>
      <c r="E32" s="95"/>
      <c r="F32" s="5"/>
      <c r="G32" s="87">
        <v>155806</v>
      </c>
      <c r="H32" s="5"/>
      <c r="I32" s="86">
        <v>128210</v>
      </c>
      <c r="J32" s="5"/>
      <c r="K32" s="87">
        <v>151786</v>
      </c>
      <c r="L32" s="5"/>
      <c r="M32" s="86">
        <v>125378</v>
      </c>
    </row>
    <row r="33" spans="1:13" ht="15.6" customHeight="1" x14ac:dyDescent="0.2">
      <c r="A33" s="19" t="s">
        <v>14</v>
      </c>
      <c r="B33" s="19"/>
      <c r="C33" s="19"/>
      <c r="D33" s="19"/>
      <c r="E33" s="96">
        <v>8</v>
      </c>
      <c r="F33" s="5"/>
      <c r="G33" s="87">
        <v>0</v>
      </c>
      <c r="H33" s="5"/>
      <c r="I33" s="86" t="s">
        <v>189</v>
      </c>
      <c r="J33" s="5"/>
      <c r="K33" s="87">
        <v>3694309</v>
      </c>
      <c r="L33" s="5"/>
      <c r="M33" s="86">
        <v>3595559</v>
      </c>
    </row>
    <row r="34" spans="1:13" ht="15.6" customHeight="1" x14ac:dyDescent="0.2">
      <c r="A34" s="19" t="s">
        <v>96</v>
      </c>
      <c r="B34" s="19"/>
      <c r="C34" s="19"/>
      <c r="D34" s="19"/>
      <c r="E34" s="96"/>
      <c r="F34" s="5"/>
      <c r="G34" s="87"/>
      <c r="H34" s="5"/>
      <c r="I34" s="86"/>
      <c r="J34" s="5"/>
      <c r="K34" s="87"/>
      <c r="L34" s="5"/>
      <c r="M34" s="86"/>
    </row>
    <row r="35" spans="1:13" ht="15.6" customHeight="1" x14ac:dyDescent="0.2">
      <c r="A35" s="19"/>
      <c r="B35" s="19" t="s">
        <v>102</v>
      </c>
      <c r="C35" s="19"/>
      <c r="D35" s="19"/>
      <c r="E35" s="96">
        <v>5</v>
      </c>
      <c r="F35" s="5"/>
      <c r="G35" s="87">
        <v>0</v>
      </c>
      <c r="H35" s="5"/>
      <c r="I35" s="86">
        <v>5710</v>
      </c>
      <c r="J35" s="5"/>
      <c r="K35" s="87">
        <v>0</v>
      </c>
      <c r="L35" s="5"/>
      <c r="M35" s="86">
        <v>5710</v>
      </c>
    </row>
    <row r="36" spans="1:13" ht="15.6" customHeight="1" x14ac:dyDescent="0.2">
      <c r="A36" s="19" t="s">
        <v>15</v>
      </c>
      <c r="B36" s="19"/>
      <c r="C36" s="19"/>
      <c r="D36" s="19"/>
      <c r="E36" s="95"/>
      <c r="F36" s="5"/>
      <c r="G36" s="87">
        <v>10742</v>
      </c>
      <c r="H36" s="5"/>
      <c r="I36" s="86">
        <v>12724</v>
      </c>
      <c r="J36" s="5"/>
      <c r="K36" s="87">
        <v>10742</v>
      </c>
      <c r="L36" s="5"/>
      <c r="M36" s="86">
        <v>12724</v>
      </c>
    </row>
    <row r="37" spans="1:13" ht="15.6" customHeight="1" x14ac:dyDescent="0.2">
      <c r="A37" s="19" t="s">
        <v>16</v>
      </c>
      <c r="B37" s="19"/>
      <c r="C37" s="19"/>
      <c r="D37" s="19"/>
      <c r="E37" s="96">
        <v>9</v>
      </c>
      <c r="F37" s="5"/>
      <c r="G37" s="87">
        <v>2704212</v>
      </c>
      <c r="H37" s="5"/>
      <c r="I37" s="86">
        <v>2691052</v>
      </c>
      <c r="J37" s="5"/>
      <c r="K37" s="87">
        <v>1116847</v>
      </c>
      <c r="L37" s="5"/>
      <c r="M37" s="86">
        <v>1154258</v>
      </c>
    </row>
    <row r="38" spans="1:13" ht="15.6" customHeight="1" x14ac:dyDescent="0.2">
      <c r="A38" s="19" t="s">
        <v>17</v>
      </c>
      <c r="B38" s="19"/>
      <c r="C38" s="19"/>
      <c r="D38" s="19"/>
      <c r="E38" s="96">
        <v>9</v>
      </c>
      <c r="F38" s="5"/>
      <c r="G38" s="87">
        <v>1366418</v>
      </c>
      <c r="H38" s="5"/>
      <c r="I38" s="86">
        <v>1258231</v>
      </c>
      <c r="J38" s="5"/>
      <c r="K38" s="87">
        <v>1115920</v>
      </c>
      <c r="L38" s="5"/>
      <c r="M38" s="86">
        <v>1029666</v>
      </c>
    </row>
    <row r="39" spans="1:13" ht="15.6" customHeight="1" x14ac:dyDescent="0.2">
      <c r="A39" s="19" t="s">
        <v>103</v>
      </c>
      <c r="B39" s="19"/>
      <c r="C39" s="19"/>
      <c r="D39" s="19"/>
      <c r="E39" s="96">
        <v>9</v>
      </c>
      <c r="F39" s="5"/>
      <c r="G39" s="87">
        <v>230325</v>
      </c>
      <c r="H39" s="5"/>
      <c r="I39" s="86">
        <v>196950</v>
      </c>
      <c r="J39" s="5"/>
      <c r="K39" s="87">
        <v>229523</v>
      </c>
      <c r="L39" s="5"/>
      <c r="M39" s="86">
        <v>196076</v>
      </c>
    </row>
    <row r="40" spans="1:13" ht="15.6" customHeight="1" x14ac:dyDescent="0.2">
      <c r="A40" s="19" t="s">
        <v>191</v>
      </c>
      <c r="B40" s="19"/>
      <c r="C40" s="19"/>
      <c r="D40" s="19"/>
      <c r="E40" s="96">
        <v>15</v>
      </c>
      <c r="F40" s="5"/>
      <c r="G40" s="87">
        <v>66130</v>
      </c>
      <c r="H40" s="5"/>
      <c r="I40" s="86">
        <v>0</v>
      </c>
      <c r="J40" s="5"/>
      <c r="K40" s="87">
        <v>0</v>
      </c>
      <c r="L40" s="5"/>
      <c r="M40" s="86">
        <v>0</v>
      </c>
    </row>
    <row r="41" spans="1:13" ht="15.6" customHeight="1" x14ac:dyDescent="0.2">
      <c r="A41" s="19" t="s">
        <v>18</v>
      </c>
      <c r="B41" s="19"/>
      <c r="C41" s="19"/>
      <c r="D41" s="19"/>
      <c r="E41" s="95"/>
      <c r="F41" s="5"/>
      <c r="G41" s="87">
        <v>159020</v>
      </c>
      <c r="H41" s="5"/>
      <c r="I41" s="86">
        <v>147092</v>
      </c>
      <c r="J41" s="5"/>
      <c r="K41" s="87">
        <v>113538</v>
      </c>
      <c r="L41" s="5"/>
      <c r="M41" s="86">
        <v>110655</v>
      </c>
    </row>
    <row r="42" spans="1:13" ht="15.6" customHeight="1" x14ac:dyDescent="0.2">
      <c r="A42" s="19" t="s">
        <v>19</v>
      </c>
      <c r="B42" s="48"/>
      <c r="C42" s="19"/>
      <c r="D42" s="19"/>
      <c r="E42" s="95"/>
      <c r="F42" s="5"/>
      <c r="G42" s="88">
        <v>63536</v>
      </c>
      <c r="H42" s="5"/>
      <c r="I42" s="89">
        <v>59809</v>
      </c>
      <c r="J42" s="5"/>
      <c r="K42" s="88">
        <v>4015</v>
      </c>
      <c r="L42" s="5"/>
      <c r="M42" s="89">
        <v>3908</v>
      </c>
    </row>
    <row r="43" spans="1:13" ht="12.95" customHeight="1" x14ac:dyDescent="0.2">
      <c r="A43" s="19"/>
      <c r="B43" s="48"/>
      <c r="C43" s="19"/>
      <c r="D43" s="19"/>
      <c r="E43" s="95"/>
      <c r="F43" s="5"/>
      <c r="G43" s="87"/>
      <c r="H43" s="5"/>
      <c r="I43" s="86"/>
      <c r="J43" s="5"/>
      <c r="K43" s="87"/>
      <c r="L43" s="5"/>
      <c r="M43" s="86"/>
    </row>
    <row r="44" spans="1:13" ht="15.6" customHeight="1" x14ac:dyDescent="0.2">
      <c r="A44" s="38" t="s">
        <v>20</v>
      </c>
      <c r="B44" s="19"/>
      <c r="C44" s="19"/>
      <c r="D44" s="19"/>
      <c r="E44" s="95"/>
      <c r="F44" s="5"/>
      <c r="G44" s="88">
        <f>SUM(G32:G42)</f>
        <v>4756189</v>
      </c>
      <c r="H44" s="5"/>
      <c r="I44" s="89">
        <f>SUM(I32:I42)</f>
        <v>4499778</v>
      </c>
      <c r="J44" s="5"/>
      <c r="K44" s="88">
        <f>SUM(K32:K42)</f>
        <v>6436680</v>
      </c>
      <c r="L44" s="5"/>
      <c r="M44" s="89">
        <f>SUM(M32:M42)</f>
        <v>6233934</v>
      </c>
    </row>
    <row r="45" spans="1:13" ht="12.95" customHeight="1" x14ac:dyDescent="0.2">
      <c r="A45" s="38"/>
      <c r="B45" s="19"/>
      <c r="C45" s="19"/>
      <c r="D45" s="19"/>
      <c r="E45" s="95"/>
      <c r="F45" s="5"/>
      <c r="G45" s="87"/>
      <c r="H45" s="5"/>
      <c r="I45" s="86"/>
      <c r="J45" s="5"/>
      <c r="K45" s="87"/>
      <c r="L45" s="5"/>
      <c r="M45" s="86"/>
    </row>
    <row r="46" spans="1:13" ht="15.6" customHeight="1" thickBot="1" x14ac:dyDescent="0.25">
      <c r="A46" s="38" t="s">
        <v>21</v>
      </c>
      <c r="B46" s="19"/>
      <c r="C46" s="19"/>
      <c r="D46" s="19"/>
      <c r="E46" s="95"/>
      <c r="F46" s="5"/>
      <c r="G46" s="98">
        <f>G28+G44</f>
        <v>18050089</v>
      </c>
      <c r="H46" s="5"/>
      <c r="I46" s="99">
        <f>I28+I44</f>
        <v>16486290</v>
      </c>
      <c r="J46" s="5"/>
      <c r="K46" s="98">
        <f>K28+K44</f>
        <v>17463437</v>
      </c>
      <c r="L46" s="5"/>
      <c r="M46" s="99">
        <f>M28+M44</f>
        <v>16149417</v>
      </c>
    </row>
    <row r="47" spans="1:13" ht="15.6" customHeight="1" thickTop="1" x14ac:dyDescent="0.2">
      <c r="A47" s="38"/>
      <c r="B47" s="19"/>
      <c r="C47" s="19"/>
      <c r="D47" s="19"/>
      <c r="E47" s="95"/>
      <c r="F47" s="5"/>
      <c r="G47" s="86"/>
      <c r="H47" s="5"/>
      <c r="I47" s="86"/>
      <c r="J47" s="5"/>
      <c r="K47" s="86"/>
      <c r="L47" s="5"/>
      <c r="M47" s="86"/>
    </row>
    <row r="48" spans="1:13" ht="15.6" customHeight="1" x14ac:dyDescent="0.2">
      <c r="A48" s="38"/>
      <c r="B48" s="19"/>
      <c r="C48" s="19"/>
      <c r="D48" s="19"/>
      <c r="E48" s="95"/>
      <c r="F48" s="5"/>
      <c r="G48" s="86"/>
      <c r="H48" s="5"/>
      <c r="I48" s="86"/>
      <c r="J48" s="5"/>
      <c r="K48" s="86"/>
      <c r="L48" s="5"/>
      <c r="M48" s="86"/>
    </row>
    <row r="49" spans="1:13" ht="15.6" customHeight="1" x14ac:dyDescent="0.2">
      <c r="A49" s="38"/>
      <c r="B49" s="19"/>
      <c r="C49" s="19"/>
      <c r="D49" s="19"/>
      <c r="E49" s="95"/>
      <c r="F49" s="5"/>
      <c r="G49" s="86"/>
      <c r="H49" s="5"/>
      <c r="I49" s="86"/>
      <c r="J49" s="5"/>
      <c r="K49" s="86"/>
      <c r="L49" s="5"/>
      <c r="M49" s="86"/>
    </row>
    <row r="50" spans="1:13" ht="16.5" customHeight="1" x14ac:dyDescent="0.2">
      <c r="A50" s="19" t="s">
        <v>110</v>
      </c>
      <c r="B50" s="19"/>
      <c r="C50" s="19"/>
      <c r="D50" s="19"/>
      <c r="E50" s="5"/>
      <c r="F50" s="5"/>
      <c r="G50" s="21"/>
      <c r="H50" s="5"/>
      <c r="I50" s="49"/>
      <c r="J50" s="5"/>
      <c r="K50" s="21"/>
      <c r="L50" s="5"/>
      <c r="M50" s="21"/>
    </row>
    <row r="51" spans="1:13" ht="15" customHeight="1" x14ac:dyDescent="0.2">
      <c r="A51" s="19"/>
      <c r="B51" s="19"/>
      <c r="C51" s="19"/>
      <c r="D51" s="19"/>
      <c r="E51" s="5"/>
      <c r="F51" s="5"/>
      <c r="G51" s="21"/>
      <c r="H51" s="5"/>
      <c r="I51" s="49"/>
      <c r="J51" s="5"/>
      <c r="K51" s="21"/>
      <c r="L51" s="5"/>
      <c r="M51" s="21"/>
    </row>
    <row r="52" spans="1:13" s="53" customFormat="1" ht="21.95" customHeight="1" x14ac:dyDescent="0.25">
      <c r="A52" s="50" t="s">
        <v>22</v>
      </c>
      <c r="B52" s="51"/>
      <c r="C52" s="51"/>
      <c r="D52" s="51"/>
      <c r="E52" s="51"/>
      <c r="F52" s="52"/>
      <c r="G52" s="51"/>
      <c r="H52" s="52"/>
      <c r="I52" s="51"/>
      <c r="J52" s="52"/>
      <c r="K52" s="51"/>
      <c r="L52" s="52"/>
      <c r="M52" s="51"/>
    </row>
    <row r="53" spans="1:13" s="3" customFormat="1" ht="15" customHeight="1" x14ac:dyDescent="0.2">
      <c r="A53" s="37" t="s">
        <v>23</v>
      </c>
      <c r="B53" s="19"/>
      <c r="C53" s="19"/>
      <c r="D53" s="19"/>
      <c r="E53" s="20"/>
      <c r="F53" s="5"/>
      <c r="G53" s="21"/>
      <c r="H53" s="5"/>
      <c r="I53" s="21"/>
      <c r="J53" s="5"/>
      <c r="K53" s="21"/>
      <c r="L53" s="5"/>
      <c r="M53" s="21"/>
    </row>
    <row r="54" spans="1:13" s="3" customFormat="1" ht="15" customHeight="1" x14ac:dyDescent="0.2">
      <c r="A54" s="38" t="s">
        <v>147</v>
      </c>
      <c r="B54" s="38"/>
      <c r="C54" s="19"/>
      <c r="D54" s="19"/>
      <c r="E54" s="20"/>
      <c r="F54" s="5"/>
      <c r="G54" s="21"/>
      <c r="H54" s="5"/>
      <c r="I54" s="21"/>
      <c r="J54" s="5"/>
      <c r="K54" s="21"/>
      <c r="L54" s="5"/>
      <c r="M54" s="21"/>
    </row>
    <row r="55" spans="1:13" s="3" customFormat="1" ht="15" customHeight="1" x14ac:dyDescent="0.2">
      <c r="A55" s="39" t="s">
        <v>231</v>
      </c>
      <c r="B55" s="40"/>
      <c r="C55" s="40"/>
      <c r="D55" s="40"/>
      <c r="E55" s="41"/>
      <c r="F55" s="42"/>
      <c r="G55" s="43"/>
      <c r="H55" s="42"/>
      <c r="I55" s="43"/>
      <c r="J55" s="42"/>
      <c r="K55" s="43"/>
      <c r="L55" s="42"/>
      <c r="M55" s="43"/>
    </row>
    <row r="56" spans="1:13" s="3" customFormat="1" ht="16.5" customHeight="1" x14ac:dyDescent="0.2">
      <c r="A56" s="38"/>
      <c r="B56" s="19"/>
      <c r="C56" s="19"/>
      <c r="D56" s="19"/>
      <c r="E56" s="20"/>
      <c r="F56" s="5"/>
      <c r="G56" s="58"/>
      <c r="H56" s="5"/>
      <c r="I56" s="58"/>
      <c r="J56" s="5"/>
      <c r="K56" s="58"/>
      <c r="L56" s="5"/>
      <c r="M56" s="58"/>
    </row>
    <row r="57" spans="1:13" s="3" customFormat="1" ht="16.5" customHeight="1" x14ac:dyDescent="0.2">
      <c r="A57" s="38"/>
      <c r="B57" s="19"/>
      <c r="C57" s="19"/>
      <c r="D57" s="19"/>
      <c r="E57" s="20"/>
      <c r="F57" s="5"/>
      <c r="G57" s="58"/>
      <c r="H57" s="5"/>
      <c r="I57" s="58"/>
      <c r="J57" s="5"/>
      <c r="K57" s="58"/>
      <c r="L57" s="5"/>
      <c r="M57" s="58"/>
    </row>
    <row r="58" spans="1:13" s="3" customFormat="1" ht="16.5" customHeight="1" x14ac:dyDescent="0.2">
      <c r="A58" s="38"/>
      <c r="B58" s="19"/>
      <c r="C58" s="19"/>
      <c r="D58" s="19"/>
      <c r="E58" s="44"/>
      <c r="F58" s="5"/>
      <c r="G58" s="206" t="s">
        <v>91</v>
      </c>
      <c r="H58" s="207"/>
      <c r="I58" s="207"/>
      <c r="J58" s="5"/>
      <c r="K58" s="206" t="s">
        <v>92</v>
      </c>
      <c r="L58" s="206"/>
      <c r="M58" s="206"/>
    </row>
    <row r="59" spans="1:13" ht="16.5" customHeight="1" x14ac:dyDescent="0.2">
      <c r="A59" s="38"/>
      <c r="B59" s="19"/>
      <c r="C59" s="19"/>
      <c r="D59" s="19"/>
      <c r="F59" s="5"/>
      <c r="G59" s="208" t="s">
        <v>93</v>
      </c>
      <c r="H59" s="209"/>
      <c r="I59" s="209"/>
      <c r="J59" s="5"/>
      <c r="K59" s="208" t="s">
        <v>93</v>
      </c>
      <c r="L59" s="209"/>
      <c r="M59" s="209"/>
    </row>
    <row r="60" spans="1:13" ht="16.5" customHeight="1" x14ac:dyDescent="0.2">
      <c r="A60" s="38"/>
      <c r="B60" s="38"/>
      <c r="C60" s="19"/>
      <c r="D60" s="19"/>
      <c r="F60" s="5"/>
      <c r="G60" s="83" t="s">
        <v>1</v>
      </c>
      <c r="H60" s="5"/>
      <c r="I60" s="4" t="s">
        <v>2</v>
      </c>
      <c r="J60" s="5"/>
      <c r="K60" s="83" t="s">
        <v>1</v>
      </c>
      <c r="L60" s="5"/>
      <c r="M60" s="4" t="s">
        <v>2</v>
      </c>
    </row>
    <row r="61" spans="1:13" ht="16.5" customHeight="1" x14ac:dyDescent="0.2">
      <c r="A61" s="38"/>
      <c r="B61" s="38"/>
      <c r="C61" s="19"/>
      <c r="D61" s="19"/>
      <c r="F61" s="5"/>
      <c r="G61" s="6" t="s">
        <v>232</v>
      </c>
      <c r="H61" s="5"/>
      <c r="I61" s="90" t="s">
        <v>3</v>
      </c>
      <c r="J61" s="5"/>
      <c r="K61" s="6" t="s">
        <v>232</v>
      </c>
      <c r="L61" s="5"/>
      <c r="M61" s="90" t="s">
        <v>3</v>
      </c>
    </row>
    <row r="62" spans="1:13" ht="16.5" customHeight="1" x14ac:dyDescent="0.2">
      <c r="A62" s="38"/>
      <c r="B62" s="19"/>
      <c r="C62" s="19"/>
      <c r="D62" s="19"/>
      <c r="F62" s="45"/>
      <c r="G62" s="7">
        <v>2021</v>
      </c>
      <c r="H62" s="45"/>
      <c r="I62" s="7">
        <v>2020</v>
      </c>
      <c r="J62" s="45"/>
      <c r="K62" s="7">
        <v>2021</v>
      </c>
      <c r="L62" s="45"/>
      <c r="M62" s="7">
        <v>2020</v>
      </c>
    </row>
    <row r="63" spans="1:13" ht="16.5" customHeight="1" x14ac:dyDescent="0.2">
      <c r="A63" s="38"/>
      <c r="B63" s="19"/>
      <c r="C63" s="19"/>
      <c r="E63" s="8" t="s">
        <v>4</v>
      </c>
      <c r="F63" s="5"/>
      <c r="G63" s="1" t="s">
        <v>188</v>
      </c>
      <c r="H63" s="5"/>
      <c r="I63" s="1" t="s">
        <v>188</v>
      </c>
      <c r="J63" s="5"/>
      <c r="K63" s="1" t="s">
        <v>188</v>
      </c>
      <c r="L63" s="5"/>
      <c r="M63" s="1" t="s">
        <v>188</v>
      </c>
    </row>
    <row r="64" spans="1:13" ht="16.5" customHeight="1" x14ac:dyDescent="0.2">
      <c r="A64" s="38"/>
      <c r="B64" s="19"/>
      <c r="C64" s="19"/>
      <c r="F64" s="5"/>
      <c r="G64" s="59"/>
      <c r="H64" s="5"/>
      <c r="I64" s="2"/>
      <c r="J64" s="5"/>
      <c r="K64" s="59"/>
      <c r="L64" s="5"/>
      <c r="M64" s="2"/>
    </row>
    <row r="65" spans="1:13" ht="16.5" customHeight="1" x14ac:dyDescent="0.2">
      <c r="A65" s="38" t="s">
        <v>24</v>
      </c>
      <c r="B65" s="19"/>
      <c r="C65" s="19"/>
      <c r="D65" s="19"/>
      <c r="F65" s="5"/>
      <c r="G65" s="47"/>
      <c r="H65" s="5"/>
      <c r="I65" s="21"/>
      <c r="J65" s="5"/>
      <c r="K65" s="47"/>
      <c r="L65" s="5"/>
      <c r="M65" s="21"/>
    </row>
    <row r="66" spans="1:13" ht="16.5" customHeight="1" x14ac:dyDescent="0.2">
      <c r="A66" s="38"/>
      <c r="B66" s="38"/>
      <c r="C66" s="38"/>
      <c r="D66" s="38"/>
      <c r="F66" s="5"/>
      <c r="G66" s="47"/>
      <c r="H66" s="5"/>
      <c r="I66" s="21"/>
      <c r="J66" s="5"/>
      <c r="K66" s="47"/>
      <c r="L66" s="5"/>
      <c r="M66" s="21"/>
    </row>
    <row r="67" spans="1:13" ht="16.5" customHeight="1" x14ac:dyDescent="0.2">
      <c r="A67" s="38" t="s">
        <v>25</v>
      </c>
      <c r="B67" s="19"/>
      <c r="C67" s="19"/>
      <c r="D67" s="19"/>
      <c r="F67" s="5"/>
      <c r="G67" s="60"/>
      <c r="H67" s="5"/>
      <c r="I67" s="61"/>
      <c r="J67" s="5"/>
      <c r="K67" s="60"/>
      <c r="L67" s="5"/>
      <c r="M67" s="61"/>
    </row>
    <row r="68" spans="1:13" ht="16.5" customHeight="1" x14ac:dyDescent="0.2">
      <c r="A68" s="38"/>
      <c r="B68" s="19"/>
      <c r="C68" s="19"/>
      <c r="D68" s="19"/>
      <c r="E68" s="95"/>
      <c r="F68" s="5"/>
      <c r="G68" s="100"/>
      <c r="H68" s="5"/>
      <c r="I68" s="101"/>
      <c r="J68" s="5"/>
      <c r="K68" s="100"/>
      <c r="L68" s="5"/>
      <c r="M68" s="101"/>
    </row>
    <row r="69" spans="1:13" ht="16.5" customHeight="1" x14ac:dyDescent="0.2">
      <c r="A69" s="19" t="s">
        <v>244</v>
      </c>
      <c r="C69" s="19"/>
      <c r="D69" s="19"/>
      <c r="E69" s="95"/>
      <c r="F69" s="5"/>
      <c r="G69" s="100"/>
      <c r="H69" s="5"/>
      <c r="I69" s="101"/>
      <c r="J69" s="5"/>
      <c r="K69" s="100"/>
      <c r="L69" s="5"/>
      <c r="M69" s="101"/>
    </row>
    <row r="70" spans="1:13" ht="16.5" customHeight="1" x14ac:dyDescent="0.2">
      <c r="A70" s="19"/>
      <c r="B70" s="19" t="s">
        <v>245</v>
      </c>
      <c r="C70" s="44"/>
      <c r="D70" s="44"/>
      <c r="E70" s="96"/>
      <c r="F70" s="5"/>
      <c r="G70" s="87">
        <v>272837</v>
      </c>
      <c r="H70" s="5"/>
      <c r="I70" s="86">
        <v>200000</v>
      </c>
      <c r="J70" s="5"/>
      <c r="K70" s="87">
        <v>200000</v>
      </c>
      <c r="L70" s="5"/>
      <c r="M70" s="86">
        <v>200000</v>
      </c>
    </row>
    <row r="71" spans="1:13" ht="16.5" customHeight="1" x14ac:dyDescent="0.2">
      <c r="A71" s="19" t="s">
        <v>26</v>
      </c>
      <c r="B71" s="19"/>
      <c r="C71" s="19"/>
      <c r="D71" s="19"/>
      <c r="E71" s="96">
        <v>10</v>
      </c>
      <c r="F71" s="5"/>
      <c r="G71" s="87">
        <v>3980825</v>
      </c>
      <c r="H71" s="5"/>
      <c r="I71" s="86">
        <v>2975252</v>
      </c>
      <c r="J71" s="5"/>
      <c r="K71" s="87">
        <v>3096382</v>
      </c>
      <c r="L71" s="5"/>
      <c r="M71" s="86">
        <v>2211680</v>
      </c>
    </row>
    <row r="72" spans="1:13" ht="16.5" customHeight="1" x14ac:dyDescent="0.2">
      <c r="A72" s="19" t="s">
        <v>237</v>
      </c>
      <c r="B72" s="19"/>
      <c r="C72" s="19"/>
      <c r="D72" s="19"/>
      <c r="E72" s="96"/>
      <c r="F72" s="5"/>
      <c r="G72" s="87">
        <v>7614</v>
      </c>
      <c r="H72" s="5"/>
      <c r="I72" s="86">
        <v>0</v>
      </c>
      <c r="J72" s="5"/>
      <c r="K72" s="87">
        <v>0</v>
      </c>
      <c r="L72" s="5"/>
      <c r="M72" s="86">
        <v>0</v>
      </c>
    </row>
    <row r="73" spans="1:13" ht="16.5" customHeight="1" x14ac:dyDescent="0.2">
      <c r="A73" s="19" t="s">
        <v>192</v>
      </c>
      <c r="B73" s="19"/>
      <c r="C73" s="19"/>
      <c r="D73" s="19"/>
      <c r="E73" s="95"/>
      <c r="F73" s="5"/>
      <c r="G73" s="87"/>
      <c r="H73" s="5"/>
      <c r="I73" s="86"/>
      <c r="J73" s="5"/>
      <c r="K73" s="87"/>
      <c r="L73" s="5"/>
      <c r="M73" s="86"/>
    </row>
    <row r="74" spans="1:13" ht="16.5" customHeight="1" x14ac:dyDescent="0.2">
      <c r="A74" s="44"/>
      <c r="B74" s="19" t="s">
        <v>193</v>
      </c>
      <c r="C74" s="19"/>
      <c r="D74" s="19"/>
      <c r="E74" s="95"/>
      <c r="F74" s="5"/>
      <c r="G74" s="87">
        <v>1219</v>
      </c>
      <c r="H74" s="5"/>
      <c r="I74" s="86">
        <v>0</v>
      </c>
      <c r="J74" s="5"/>
      <c r="K74" s="87">
        <v>0</v>
      </c>
      <c r="L74" s="5"/>
      <c r="M74" s="86">
        <v>0</v>
      </c>
    </row>
    <row r="75" spans="1:13" ht="16.5" customHeight="1" x14ac:dyDescent="0.2">
      <c r="A75" s="19" t="s">
        <v>135</v>
      </c>
      <c r="B75" s="19"/>
      <c r="C75" s="19"/>
      <c r="D75" s="19"/>
      <c r="E75" s="95"/>
      <c r="F75" s="5"/>
      <c r="G75" s="87">
        <v>105470</v>
      </c>
      <c r="H75" s="5"/>
      <c r="I75" s="86">
        <v>272761</v>
      </c>
      <c r="J75" s="5"/>
      <c r="K75" s="87">
        <v>95676</v>
      </c>
      <c r="L75" s="5"/>
      <c r="M75" s="86">
        <v>249062</v>
      </c>
    </row>
    <row r="76" spans="1:13" ht="16.5" customHeight="1" x14ac:dyDescent="0.2">
      <c r="A76" s="19" t="s">
        <v>104</v>
      </c>
      <c r="C76" s="19"/>
      <c r="D76" s="19"/>
      <c r="E76" s="96"/>
      <c r="F76" s="5"/>
      <c r="G76" s="87">
        <v>152905</v>
      </c>
      <c r="H76" s="5"/>
      <c r="I76" s="86">
        <v>151977</v>
      </c>
      <c r="J76" s="5"/>
      <c r="K76" s="87">
        <v>127268</v>
      </c>
      <c r="L76" s="5"/>
      <c r="M76" s="86">
        <v>136325</v>
      </c>
    </row>
    <row r="77" spans="1:13" ht="16.5" customHeight="1" x14ac:dyDescent="0.2">
      <c r="A77" s="19" t="s">
        <v>238</v>
      </c>
      <c r="C77" s="19"/>
      <c r="D77" s="19"/>
      <c r="E77" s="96">
        <v>5</v>
      </c>
      <c r="F77" s="5"/>
      <c r="G77" s="87">
        <v>11929</v>
      </c>
      <c r="H77" s="5"/>
      <c r="I77" s="86">
        <v>0</v>
      </c>
      <c r="J77" s="5"/>
      <c r="K77" s="87">
        <v>11929</v>
      </c>
      <c r="L77" s="5"/>
      <c r="M77" s="86">
        <v>0</v>
      </c>
    </row>
    <row r="78" spans="1:13" ht="16.5" customHeight="1" x14ac:dyDescent="0.2">
      <c r="A78" s="19" t="s">
        <v>27</v>
      </c>
      <c r="B78" s="19"/>
      <c r="C78" s="19"/>
      <c r="D78" s="19"/>
      <c r="E78" s="95"/>
      <c r="F78" s="5"/>
      <c r="G78" s="88">
        <v>108493</v>
      </c>
      <c r="H78" s="5"/>
      <c r="I78" s="89">
        <v>89994</v>
      </c>
      <c r="J78" s="5"/>
      <c r="K78" s="88">
        <v>80802</v>
      </c>
      <c r="L78" s="5"/>
      <c r="M78" s="89">
        <v>56562</v>
      </c>
    </row>
    <row r="79" spans="1:13" ht="16.5" customHeight="1" x14ac:dyDescent="0.2">
      <c r="A79" s="19"/>
      <c r="B79" s="19"/>
      <c r="C79" s="19"/>
      <c r="D79" s="19"/>
      <c r="E79" s="95"/>
      <c r="F79" s="5"/>
      <c r="G79" s="87"/>
      <c r="H79" s="5"/>
      <c r="I79" s="86"/>
      <c r="J79" s="5"/>
      <c r="K79" s="87"/>
      <c r="L79" s="5"/>
      <c r="M79" s="86"/>
    </row>
    <row r="80" spans="1:13" ht="16.5" customHeight="1" x14ac:dyDescent="0.2">
      <c r="A80" s="38" t="s">
        <v>28</v>
      </c>
      <c r="B80" s="19"/>
      <c r="C80" s="20"/>
      <c r="D80" s="19"/>
      <c r="E80" s="95"/>
      <c r="F80" s="5"/>
      <c r="G80" s="88">
        <f>SUM(G70:G78)</f>
        <v>4641292</v>
      </c>
      <c r="H80" s="5"/>
      <c r="I80" s="89">
        <f>SUM(I70:I78)</f>
        <v>3689984</v>
      </c>
      <c r="J80" s="5"/>
      <c r="K80" s="88">
        <f>SUM(K70:K78)</f>
        <v>3612057</v>
      </c>
      <c r="L80" s="5"/>
      <c r="M80" s="89">
        <f>SUM(M70:M78)</f>
        <v>2853629</v>
      </c>
    </row>
    <row r="81" spans="1:13" ht="16.5" customHeight="1" x14ac:dyDescent="0.2">
      <c r="A81" s="19"/>
      <c r="B81" s="19"/>
      <c r="C81" s="19"/>
      <c r="D81" s="19"/>
      <c r="E81" s="95"/>
      <c r="F81" s="5"/>
      <c r="G81" s="100"/>
      <c r="H81" s="5"/>
      <c r="I81" s="101"/>
      <c r="J81" s="5"/>
      <c r="K81" s="100"/>
      <c r="L81" s="5"/>
      <c r="M81" s="101"/>
    </row>
    <row r="82" spans="1:13" ht="16.5" customHeight="1" x14ac:dyDescent="0.2">
      <c r="A82" s="38" t="s">
        <v>29</v>
      </c>
      <c r="B82" s="38"/>
      <c r="C82" s="19"/>
      <c r="D82" s="19"/>
      <c r="E82" s="95"/>
      <c r="F82" s="5"/>
      <c r="G82" s="47"/>
      <c r="H82" s="5"/>
      <c r="I82" s="21"/>
      <c r="J82" s="5"/>
      <c r="K82" s="47"/>
      <c r="L82" s="5"/>
      <c r="M82" s="21"/>
    </row>
    <row r="83" spans="1:13" ht="16.5" customHeight="1" x14ac:dyDescent="0.2">
      <c r="A83" s="38"/>
      <c r="B83" s="38"/>
      <c r="C83" s="19"/>
      <c r="D83" s="19"/>
      <c r="E83" s="95"/>
      <c r="F83" s="5"/>
      <c r="G83" s="47"/>
      <c r="H83" s="5"/>
      <c r="I83" s="21"/>
      <c r="J83" s="5"/>
      <c r="K83" s="47"/>
      <c r="L83" s="5"/>
      <c r="M83" s="21"/>
    </row>
    <row r="84" spans="1:13" ht="16.5" customHeight="1" x14ac:dyDescent="0.2">
      <c r="A84" s="19" t="s">
        <v>111</v>
      </c>
      <c r="B84" s="19"/>
      <c r="C84" s="19"/>
      <c r="D84" s="19"/>
      <c r="E84" s="95"/>
      <c r="F84" s="5"/>
      <c r="G84" s="87">
        <v>1033845</v>
      </c>
      <c r="H84" s="5"/>
      <c r="I84" s="86">
        <v>945542</v>
      </c>
      <c r="J84" s="5"/>
      <c r="K84" s="87">
        <v>1000679</v>
      </c>
      <c r="L84" s="5"/>
      <c r="M84" s="86">
        <v>922400</v>
      </c>
    </row>
    <row r="85" spans="1:13" ht="16.5" customHeight="1" x14ac:dyDescent="0.2">
      <c r="A85" s="19" t="s">
        <v>30</v>
      </c>
      <c r="B85" s="19"/>
      <c r="C85" s="19"/>
      <c r="D85" s="19"/>
      <c r="E85" s="95"/>
      <c r="F85" s="5"/>
      <c r="G85" s="87">
        <v>462048</v>
      </c>
      <c r="H85" s="5"/>
      <c r="I85" s="86">
        <v>437567</v>
      </c>
      <c r="J85" s="5"/>
      <c r="K85" s="87">
        <v>394875</v>
      </c>
      <c r="L85" s="5"/>
      <c r="M85" s="86">
        <v>379997</v>
      </c>
    </row>
    <row r="86" spans="1:13" ht="16.5" customHeight="1" x14ac:dyDescent="0.2">
      <c r="A86" s="19" t="s">
        <v>31</v>
      </c>
      <c r="B86" s="19"/>
      <c r="C86" s="19"/>
      <c r="D86" s="19"/>
      <c r="E86" s="95"/>
      <c r="F86" s="5"/>
      <c r="G86" s="88">
        <v>8251</v>
      </c>
      <c r="H86" s="5"/>
      <c r="I86" s="89">
        <v>7783</v>
      </c>
      <c r="J86" s="5"/>
      <c r="K86" s="88">
        <v>0</v>
      </c>
      <c r="L86" s="5"/>
      <c r="M86" s="89" t="s">
        <v>189</v>
      </c>
    </row>
    <row r="87" spans="1:13" ht="16.5" customHeight="1" x14ac:dyDescent="0.2">
      <c r="A87" s="19"/>
      <c r="B87" s="19"/>
      <c r="C87" s="19"/>
      <c r="D87" s="19"/>
      <c r="E87" s="95"/>
      <c r="F87" s="5"/>
      <c r="G87" s="87"/>
      <c r="H87" s="5"/>
      <c r="I87" s="86"/>
      <c r="J87" s="5"/>
      <c r="K87" s="87"/>
      <c r="L87" s="5"/>
      <c r="M87" s="86"/>
    </row>
    <row r="88" spans="1:13" ht="16.5" customHeight="1" x14ac:dyDescent="0.2">
      <c r="A88" s="38" t="s">
        <v>32</v>
      </c>
      <c r="B88" s="19"/>
      <c r="C88" s="19"/>
      <c r="D88" s="19"/>
      <c r="E88" s="95"/>
      <c r="F88" s="5"/>
      <c r="G88" s="88">
        <f>SUM(G84:G86)</f>
        <v>1504144</v>
      </c>
      <c r="H88" s="5"/>
      <c r="I88" s="89">
        <f>SUM(I84:I86)</f>
        <v>1390892</v>
      </c>
      <c r="J88" s="5"/>
      <c r="K88" s="88">
        <f>SUM(K84:K86)</f>
        <v>1395554</v>
      </c>
      <c r="L88" s="5"/>
      <c r="M88" s="89">
        <f>SUM(M84:M86)</f>
        <v>1302397</v>
      </c>
    </row>
    <row r="89" spans="1:13" ht="16.5" customHeight="1" x14ac:dyDescent="0.2">
      <c r="A89" s="19"/>
      <c r="B89" s="19"/>
      <c r="C89" s="19"/>
      <c r="D89" s="19"/>
      <c r="E89" s="95"/>
      <c r="F89" s="5"/>
      <c r="G89" s="87"/>
      <c r="H89" s="5"/>
      <c r="I89" s="86"/>
      <c r="J89" s="5"/>
      <c r="K89" s="87"/>
      <c r="L89" s="5"/>
      <c r="M89" s="86"/>
    </row>
    <row r="90" spans="1:13" ht="16.5" customHeight="1" x14ac:dyDescent="0.2">
      <c r="A90" s="38" t="s">
        <v>33</v>
      </c>
      <c r="B90" s="19"/>
      <c r="C90" s="19"/>
      <c r="D90" s="19"/>
      <c r="E90" s="95"/>
      <c r="F90" s="5"/>
      <c r="G90" s="88">
        <f>G80+G88</f>
        <v>6145436</v>
      </c>
      <c r="H90" s="5"/>
      <c r="I90" s="89">
        <f>I80+I88</f>
        <v>5080876</v>
      </c>
      <c r="J90" s="5"/>
      <c r="K90" s="88">
        <f>K80+K88</f>
        <v>5007611</v>
      </c>
      <c r="L90" s="5"/>
      <c r="M90" s="89">
        <f>M80+M88</f>
        <v>4156026</v>
      </c>
    </row>
    <row r="91" spans="1:13" ht="16.5" customHeight="1" x14ac:dyDescent="0.2">
      <c r="A91" s="19"/>
      <c r="B91" s="19"/>
      <c r="C91" s="19"/>
      <c r="D91" s="19"/>
      <c r="E91" s="95"/>
      <c r="F91" s="5"/>
      <c r="G91" s="62"/>
      <c r="H91" s="5"/>
      <c r="I91" s="62"/>
      <c r="J91" s="5"/>
      <c r="K91" s="62"/>
      <c r="L91" s="5"/>
      <c r="M91" s="62"/>
    </row>
    <row r="92" spans="1:13" ht="16.5" customHeight="1" x14ac:dyDescent="0.2">
      <c r="A92" s="19"/>
      <c r="B92" s="19"/>
      <c r="C92" s="19"/>
      <c r="D92" s="19"/>
      <c r="E92" s="95"/>
      <c r="F92" s="5"/>
      <c r="G92" s="101"/>
      <c r="H92" s="5"/>
      <c r="I92" s="101"/>
      <c r="J92" s="5"/>
      <c r="K92" s="101"/>
      <c r="L92" s="5"/>
      <c r="M92" s="101"/>
    </row>
    <row r="93" spans="1:13" ht="16.5" customHeight="1" x14ac:dyDescent="0.2">
      <c r="A93" s="19"/>
      <c r="B93" s="19"/>
      <c r="C93" s="19"/>
      <c r="D93" s="19"/>
      <c r="E93" s="95"/>
      <c r="F93" s="5"/>
      <c r="G93" s="101"/>
      <c r="H93" s="5"/>
      <c r="I93" s="101"/>
      <c r="J93" s="5"/>
      <c r="K93" s="101"/>
      <c r="L93" s="5"/>
      <c r="M93" s="101"/>
    </row>
    <row r="94" spans="1:13" ht="16.5" customHeight="1" x14ac:dyDescent="0.2">
      <c r="A94" s="19"/>
      <c r="B94" s="19"/>
      <c r="C94" s="19"/>
      <c r="D94" s="19"/>
      <c r="E94" s="95"/>
      <c r="F94" s="5"/>
      <c r="G94" s="101"/>
      <c r="H94" s="5"/>
      <c r="I94" s="101"/>
      <c r="J94" s="5"/>
      <c r="K94" s="101"/>
      <c r="L94" s="5"/>
      <c r="M94" s="101"/>
    </row>
    <row r="95" spans="1:13" ht="16.5" customHeight="1" x14ac:dyDescent="0.2">
      <c r="A95" s="19"/>
      <c r="B95" s="19"/>
      <c r="C95" s="19"/>
      <c r="D95" s="19"/>
      <c r="E95" s="95"/>
      <c r="F95" s="5"/>
      <c r="G95" s="101"/>
      <c r="H95" s="5"/>
      <c r="I95" s="101"/>
      <c r="J95" s="5"/>
      <c r="K95" s="101"/>
      <c r="L95" s="5"/>
      <c r="M95" s="101"/>
    </row>
    <row r="96" spans="1:13" ht="16.5" customHeight="1" x14ac:dyDescent="0.2">
      <c r="A96" s="19"/>
      <c r="B96" s="19"/>
      <c r="C96" s="19"/>
      <c r="D96" s="19"/>
      <c r="E96" s="95"/>
      <c r="F96" s="5"/>
      <c r="G96" s="101"/>
      <c r="H96" s="5"/>
      <c r="I96" s="101"/>
      <c r="J96" s="5"/>
      <c r="K96" s="101"/>
      <c r="L96" s="5"/>
      <c r="M96" s="101"/>
    </row>
    <row r="97" spans="1:13" ht="16.5" customHeight="1" x14ac:dyDescent="0.2">
      <c r="A97" s="19"/>
      <c r="B97" s="19"/>
      <c r="C97" s="19"/>
      <c r="D97" s="19"/>
      <c r="F97" s="5"/>
      <c r="G97" s="61"/>
      <c r="H97" s="5"/>
      <c r="I97" s="61"/>
      <c r="J97" s="5"/>
      <c r="K97" s="61"/>
      <c r="L97" s="5"/>
      <c r="M97" s="61"/>
    </row>
    <row r="98" spans="1:13" ht="16.5" customHeight="1" x14ac:dyDescent="0.2">
      <c r="A98" s="19"/>
      <c r="B98" s="19"/>
      <c r="C98" s="19"/>
      <c r="D98" s="19"/>
      <c r="F98" s="5"/>
      <c r="G98" s="61"/>
      <c r="H98" s="5"/>
      <c r="I98" s="61"/>
      <c r="J98" s="5"/>
      <c r="K98" s="61"/>
      <c r="L98" s="5"/>
      <c r="M98" s="61"/>
    </row>
    <row r="99" spans="1:13" ht="18.75" customHeight="1" x14ac:dyDescent="0.2">
      <c r="A99" s="19"/>
      <c r="B99" s="19"/>
      <c r="C99" s="19"/>
      <c r="D99" s="19"/>
      <c r="F99" s="5"/>
      <c r="G99" s="61"/>
      <c r="H99" s="5"/>
      <c r="I99" s="61"/>
      <c r="J99" s="5"/>
      <c r="K99" s="61"/>
      <c r="L99" s="5"/>
      <c r="M99" s="61"/>
    </row>
    <row r="100" spans="1:13" s="53" customFormat="1" ht="21.95" customHeight="1" x14ac:dyDescent="0.25">
      <c r="A100" s="50" t="s">
        <v>22</v>
      </c>
      <c r="B100" s="51"/>
      <c r="C100" s="51"/>
      <c r="D100" s="51"/>
      <c r="E100" s="51"/>
      <c r="F100" s="52"/>
      <c r="G100" s="51"/>
      <c r="H100" s="52"/>
      <c r="I100" s="51"/>
      <c r="J100" s="52"/>
      <c r="K100" s="51"/>
      <c r="L100" s="52"/>
      <c r="M100" s="51"/>
    </row>
    <row r="101" spans="1:13" s="3" customFormat="1" ht="15" customHeight="1" x14ac:dyDescent="0.2">
      <c r="A101" s="37" t="s">
        <v>0</v>
      </c>
      <c r="B101" s="19"/>
      <c r="C101" s="19"/>
      <c r="D101" s="19"/>
      <c r="E101" s="20"/>
      <c r="F101" s="5"/>
      <c r="G101" s="21"/>
      <c r="H101" s="5"/>
      <c r="I101" s="21"/>
      <c r="J101" s="5"/>
      <c r="K101" s="21"/>
      <c r="L101" s="5"/>
      <c r="M101" s="21"/>
    </row>
    <row r="102" spans="1:13" s="3" customFormat="1" ht="15" customHeight="1" x14ac:dyDescent="0.2">
      <c r="A102" s="38" t="s">
        <v>147</v>
      </c>
      <c r="B102" s="38"/>
      <c r="C102" s="19"/>
      <c r="D102" s="19"/>
      <c r="E102" s="20"/>
      <c r="F102" s="5"/>
      <c r="G102" s="21"/>
      <c r="H102" s="5"/>
      <c r="I102" s="21"/>
      <c r="J102" s="5"/>
      <c r="K102" s="21"/>
      <c r="L102" s="5"/>
      <c r="M102" s="21"/>
    </row>
    <row r="103" spans="1:13" s="3" customFormat="1" ht="15" customHeight="1" x14ac:dyDescent="0.2">
      <c r="A103" s="39" t="s">
        <v>231</v>
      </c>
      <c r="B103" s="40"/>
      <c r="C103" s="40"/>
      <c r="D103" s="40"/>
      <c r="E103" s="41"/>
      <c r="F103" s="42"/>
      <c r="G103" s="43"/>
      <c r="H103" s="42"/>
      <c r="I103" s="43"/>
      <c r="J103" s="42"/>
      <c r="K103" s="43"/>
      <c r="L103" s="42"/>
      <c r="M103" s="43"/>
    </row>
    <row r="104" spans="1:13" s="3" customFormat="1" ht="16.5" customHeight="1" x14ac:dyDescent="0.2">
      <c r="A104" s="38"/>
      <c r="B104" s="19"/>
      <c r="C104" s="19"/>
      <c r="D104" s="19"/>
      <c r="E104" s="20"/>
      <c r="F104" s="5"/>
      <c r="G104" s="58"/>
      <c r="H104" s="5"/>
      <c r="I104" s="58"/>
      <c r="J104" s="5"/>
      <c r="K104" s="58"/>
      <c r="L104" s="5"/>
      <c r="M104" s="58"/>
    </row>
    <row r="105" spans="1:13" s="3" customFormat="1" ht="16.5" customHeight="1" x14ac:dyDescent="0.2">
      <c r="A105" s="38"/>
      <c r="B105" s="19"/>
      <c r="C105" s="19"/>
      <c r="D105" s="19"/>
      <c r="E105" s="20"/>
      <c r="F105" s="5"/>
      <c r="G105" s="21"/>
      <c r="H105" s="5"/>
      <c r="I105" s="21"/>
      <c r="J105" s="5"/>
      <c r="K105" s="21"/>
      <c r="L105" s="5"/>
      <c r="M105" s="21"/>
    </row>
    <row r="106" spans="1:13" ht="16.5" customHeight="1" x14ac:dyDescent="0.2">
      <c r="A106" s="38" t="s">
        <v>34</v>
      </c>
      <c r="B106" s="19"/>
      <c r="C106" s="19"/>
      <c r="D106" s="19"/>
      <c r="F106" s="5"/>
      <c r="G106" s="206" t="s">
        <v>91</v>
      </c>
      <c r="H106" s="207"/>
      <c r="I106" s="207"/>
      <c r="J106" s="5"/>
      <c r="K106" s="206" t="s">
        <v>92</v>
      </c>
      <c r="L106" s="206"/>
      <c r="M106" s="206"/>
    </row>
    <row r="107" spans="1:13" ht="16.5" customHeight="1" x14ac:dyDescent="0.2">
      <c r="A107" s="38"/>
      <c r="B107" s="38"/>
      <c r="C107" s="19"/>
      <c r="D107" s="19"/>
      <c r="F107" s="5"/>
      <c r="G107" s="208" t="s">
        <v>93</v>
      </c>
      <c r="H107" s="209"/>
      <c r="I107" s="209"/>
      <c r="J107" s="5"/>
      <c r="K107" s="208" t="s">
        <v>93</v>
      </c>
      <c r="L107" s="209"/>
      <c r="M107" s="209"/>
    </row>
    <row r="108" spans="1:13" ht="16.5" customHeight="1" x14ac:dyDescent="0.2">
      <c r="A108" s="38"/>
      <c r="B108" s="38"/>
      <c r="C108" s="19"/>
      <c r="D108" s="19"/>
      <c r="F108" s="5"/>
      <c r="G108" s="83" t="s">
        <v>1</v>
      </c>
      <c r="H108" s="5"/>
      <c r="I108" s="4" t="s">
        <v>2</v>
      </c>
      <c r="J108" s="5"/>
      <c r="K108" s="83" t="s">
        <v>1</v>
      </c>
      <c r="L108" s="5"/>
      <c r="M108" s="4" t="s">
        <v>2</v>
      </c>
    </row>
    <row r="109" spans="1:13" ht="16.5" customHeight="1" x14ac:dyDescent="0.2">
      <c r="A109" s="38"/>
      <c r="B109" s="19"/>
      <c r="C109" s="19"/>
      <c r="D109" s="19"/>
      <c r="F109" s="5"/>
      <c r="G109" s="6" t="s">
        <v>232</v>
      </c>
      <c r="H109" s="5"/>
      <c r="I109" s="90" t="s">
        <v>3</v>
      </c>
      <c r="J109" s="5"/>
      <c r="K109" s="6" t="s">
        <v>232</v>
      </c>
      <c r="L109" s="5"/>
      <c r="M109" s="90" t="s">
        <v>3</v>
      </c>
    </row>
    <row r="110" spans="1:13" ht="16.5" customHeight="1" x14ac:dyDescent="0.2">
      <c r="A110" s="38"/>
      <c r="B110" s="19"/>
      <c r="C110" s="19"/>
      <c r="F110" s="45"/>
      <c r="G110" s="7">
        <v>2021</v>
      </c>
      <c r="H110" s="45"/>
      <c r="I110" s="7">
        <v>2020</v>
      </c>
      <c r="J110" s="45"/>
      <c r="K110" s="7">
        <v>2021</v>
      </c>
      <c r="L110" s="45"/>
      <c r="M110" s="7">
        <v>2020</v>
      </c>
    </row>
    <row r="111" spans="1:13" ht="16.5" customHeight="1" x14ac:dyDescent="0.2">
      <c r="A111" s="63"/>
      <c r="B111" s="19"/>
      <c r="C111" s="19"/>
      <c r="D111" s="19"/>
      <c r="F111" s="5"/>
      <c r="G111" s="1" t="s">
        <v>188</v>
      </c>
      <c r="H111" s="5"/>
      <c r="I111" s="1" t="s">
        <v>188</v>
      </c>
      <c r="J111" s="5"/>
      <c r="K111" s="1" t="s">
        <v>188</v>
      </c>
      <c r="L111" s="5"/>
      <c r="M111" s="1" t="s">
        <v>188</v>
      </c>
    </row>
    <row r="112" spans="1:13" ht="16.5" customHeight="1" x14ac:dyDescent="0.2">
      <c r="A112" s="19"/>
      <c r="B112" s="19"/>
      <c r="C112" s="19"/>
      <c r="D112" s="19"/>
      <c r="F112" s="5"/>
      <c r="G112" s="47"/>
      <c r="H112" s="5"/>
      <c r="I112" s="21"/>
      <c r="J112" s="5"/>
      <c r="K112" s="47"/>
      <c r="L112" s="5"/>
      <c r="M112" s="21"/>
    </row>
    <row r="113" spans="1:13" ht="16.5" customHeight="1" x14ac:dyDescent="0.2">
      <c r="A113" s="38" t="s">
        <v>142</v>
      </c>
      <c r="B113" s="19"/>
      <c r="C113" s="19"/>
      <c r="D113" s="19"/>
      <c r="F113" s="5"/>
      <c r="G113" s="47"/>
      <c r="H113" s="5"/>
      <c r="I113" s="21"/>
      <c r="J113" s="5"/>
      <c r="K113" s="47"/>
      <c r="L113" s="5"/>
      <c r="M113" s="21"/>
    </row>
    <row r="114" spans="1:13" ht="16.5" customHeight="1" x14ac:dyDescent="0.2">
      <c r="A114" s="19"/>
      <c r="B114" s="19"/>
      <c r="C114" s="19"/>
      <c r="D114" s="19"/>
      <c r="F114" s="5"/>
      <c r="G114" s="47"/>
      <c r="H114" s="5"/>
      <c r="I114" s="21"/>
      <c r="J114" s="5"/>
      <c r="K114" s="47"/>
      <c r="L114" s="5"/>
      <c r="M114" s="21"/>
    </row>
    <row r="115" spans="1:13" ht="16.5" customHeight="1" x14ac:dyDescent="0.2">
      <c r="A115" s="64" t="s">
        <v>35</v>
      </c>
      <c r="B115" s="19"/>
      <c r="C115" s="19"/>
      <c r="D115" s="19"/>
      <c r="F115" s="5"/>
      <c r="G115" s="47"/>
      <c r="H115" s="5"/>
      <c r="I115" s="21"/>
      <c r="J115" s="5"/>
      <c r="K115" s="47"/>
      <c r="L115" s="5"/>
      <c r="M115" s="21"/>
    </row>
    <row r="116" spans="1:13" ht="16.5" customHeight="1" x14ac:dyDescent="0.2">
      <c r="A116" s="53"/>
      <c r="B116" s="53"/>
      <c r="C116" s="53"/>
      <c r="D116" s="53"/>
      <c r="F116" s="5"/>
      <c r="G116" s="47"/>
      <c r="H116" s="5"/>
      <c r="I116" s="21"/>
      <c r="J116" s="5"/>
      <c r="K116" s="47"/>
      <c r="L116" s="5"/>
      <c r="M116" s="21"/>
    </row>
    <row r="117" spans="1:13" ht="16.5" customHeight="1" x14ac:dyDescent="0.2">
      <c r="A117" s="53" t="s">
        <v>36</v>
      </c>
      <c r="B117" s="53"/>
      <c r="C117" s="53"/>
      <c r="D117" s="53"/>
      <c r="F117" s="5"/>
      <c r="G117" s="47"/>
      <c r="H117" s="5"/>
      <c r="I117" s="21"/>
      <c r="J117" s="5"/>
      <c r="K117" s="47"/>
      <c r="L117" s="5"/>
      <c r="M117" s="21"/>
    </row>
    <row r="118" spans="1:13" ht="16.5" customHeight="1" x14ac:dyDescent="0.2">
      <c r="A118" s="53"/>
      <c r="B118" s="53" t="s">
        <v>37</v>
      </c>
      <c r="C118" s="53"/>
      <c r="D118" s="53"/>
      <c r="E118" s="95"/>
      <c r="F118" s="5"/>
      <c r="G118" s="47"/>
      <c r="H118" s="5"/>
      <c r="I118" s="21"/>
      <c r="J118" s="5"/>
      <c r="K118" s="47"/>
      <c r="L118" s="5"/>
      <c r="M118" s="21"/>
    </row>
    <row r="119" spans="1:13" ht="16.5" customHeight="1" x14ac:dyDescent="0.2">
      <c r="A119" s="53"/>
      <c r="B119" s="53"/>
      <c r="C119" s="53" t="s">
        <v>38</v>
      </c>
      <c r="D119" s="53"/>
      <c r="E119" s="95"/>
      <c r="F119" s="45"/>
      <c r="G119" s="47"/>
      <c r="H119" s="45"/>
      <c r="I119" s="21"/>
      <c r="J119" s="45"/>
      <c r="K119" s="47"/>
      <c r="L119" s="45"/>
      <c r="M119" s="21"/>
    </row>
    <row r="120" spans="1:13" ht="16.5" customHeight="1" thickBot="1" x14ac:dyDescent="0.25">
      <c r="A120" s="53"/>
      <c r="B120" s="53"/>
      <c r="C120" s="53"/>
      <c r="D120" s="53" t="s">
        <v>39</v>
      </c>
      <c r="E120" s="95"/>
      <c r="F120" s="5"/>
      <c r="G120" s="98">
        <v>2029000</v>
      </c>
      <c r="H120" s="5"/>
      <c r="I120" s="99">
        <v>2029000</v>
      </c>
      <c r="J120" s="5"/>
      <c r="K120" s="98">
        <v>2029000</v>
      </c>
      <c r="L120" s="5"/>
      <c r="M120" s="99">
        <v>2029000</v>
      </c>
    </row>
    <row r="121" spans="1:13" ht="16.5" customHeight="1" thickTop="1" x14ac:dyDescent="0.2">
      <c r="A121" s="53"/>
      <c r="B121" s="53"/>
      <c r="C121" s="53"/>
      <c r="D121" s="53"/>
      <c r="E121" s="95"/>
      <c r="F121" s="5"/>
      <c r="G121" s="87"/>
      <c r="H121" s="5"/>
      <c r="I121" s="86"/>
      <c r="J121" s="5"/>
      <c r="K121" s="87"/>
      <c r="L121" s="5"/>
      <c r="M121" s="86"/>
    </row>
    <row r="122" spans="1:13" ht="16.5" customHeight="1" x14ac:dyDescent="0.2">
      <c r="A122" s="53"/>
      <c r="B122" s="53" t="s">
        <v>40</v>
      </c>
      <c r="C122" s="53"/>
      <c r="D122" s="53"/>
      <c r="E122" s="95"/>
      <c r="F122" s="5"/>
      <c r="G122" s="87"/>
      <c r="H122" s="5"/>
      <c r="I122" s="86"/>
      <c r="J122" s="5"/>
      <c r="K122" s="87"/>
      <c r="L122" s="5"/>
      <c r="M122" s="86"/>
    </row>
    <row r="123" spans="1:13" ht="16.5" customHeight="1" x14ac:dyDescent="0.2">
      <c r="A123" s="19"/>
      <c r="B123" s="19"/>
      <c r="C123" s="53" t="s">
        <v>38</v>
      </c>
      <c r="D123" s="53"/>
      <c r="E123" s="95"/>
      <c r="F123" s="5"/>
      <c r="G123" s="87"/>
      <c r="H123" s="5"/>
      <c r="I123" s="86"/>
      <c r="J123" s="5"/>
      <c r="K123" s="87"/>
      <c r="L123" s="5"/>
      <c r="M123" s="86"/>
    </row>
    <row r="124" spans="1:13" ht="16.5" customHeight="1" x14ac:dyDescent="0.2">
      <c r="A124" s="19"/>
      <c r="B124" s="38"/>
      <c r="C124" s="53"/>
      <c r="D124" s="53" t="s">
        <v>41</v>
      </c>
      <c r="E124" s="95"/>
      <c r="F124" s="5"/>
      <c r="G124" s="87">
        <v>2029000</v>
      </c>
      <c r="H124" s="5"/>
      <c r="I124" s="86">
        <v>2029000</v>
      </c>
      <c r="J124" s="5"/>
      <c r="K124" s="87">
        <v>2029000</v>
      </c>
      <c r="L124" s="5"/>
      <c r="M124" s="86">
        <v>2029000</v>
      </c>
    </row>
    <row r="125" spans="1:13" ht="16.5" customHeight="1" x14ac:dyDescent="0.2">
      <c r="A125" s="53" t="s">
        <v>42</v>
      </c>
      <c r="B125" s="19"/>
      <c r="C125" s="19"/>
      <c r="D125" s="19"/>
      <c r="E125" s="95"/>
      <c r="F125" s="5"/>
      <c r="G125" s="87">
        <v>5761533</v>
      </c>
      <c r="H125" s="5"/>
      <c r="I125" s="86">
        <v>5761533</v>
      </c>
      <c r="J125" s="5"/>
      <c r="K125" s="87">
        <v>5761533</v>
      </c>
      <c r="L125" s="5"/>
      <c r="M125" s="86">
        <v>5761533</v>
      </c>
    </row>
    <row r="126" spans="1:13" ht="16.5" customHeight="1" x14ac:dyDescent="0.2">
      <c r="A126" s="53" t="s">
        <v>43</v>
      </c>
      <c r="B126" s="19"/>
      <c r="C126" s="19"/>
      <c r="D126" s="19"/>
      <c r="E126" s="95"/>
      <c r="F126" s="65"/>
      <c r="G126" s="87"/>
      <c r="H126" s="65"/>
      <c r="I126" s="86"/>
      <c r="J126" s="65"/>
      <c r="K126" s="87"/>
      <c r="L126" s="65"/>
      <c r="M126" s="86"/>
    </row>
    <row r="127" spans="1:13" ht="16.5" customHeight="1" x14ac:dyDescent="0.2">
      <c r="A127" s="66"/>
      <c r="B127" s="53" t="s">
        <v>148</v>
      </c>
      <c r="C127" s="66"/>
      <c r="D127" s="66"/>
      <c r="E127" s="95"/>
      <c r="F127" s="65"/>
      <c r="G127" s="87">
        <v>202900</v>
      </c>
      <c r="H127" s="65"/>
      <c r="I127" s="86">
        <v>202900</v>
      </c>
      <c r="J127" s="65"/>
      <c r="K127" s="87">
        <v>202900</v>
      </c>
      <c r="L127" s="65"/>
      <c r="M127" s="86">
        <v>202900</v>
      </c>
    </row>
    <row r="128" spans="1:13" ht="16.5" customHeight="1" x14ac:dyDescent="0.2">
      <c r="A128" s="66"/>
      <c r="B128" s="53" t="s">
        <v>44</v>
      </c>
      <c r="C128" s="67"/>
      <c r="D128" s="67"/>
      <c r="E128" s="95"/>
      <c r="F128" s="65"/>
      <c r="G128" s="87">
        <v>4637574</v>
      </c>
      <c r="H128" s="65"/>
      <c r="I128" s="86">
        <v>4311538</v>
      </c>
      <c r="J128" s="65"/>
      <c r="K128" s="87">
        <v>4541739</v>
      </c>
      <c r="L128" s="65"/>
      <c r="M128" s="86">
        <v>4074736</v>
      </c>
    </row>
    <row r="129" spans="1:13" ht="16.5" customHeight="1" x14ac:dyDescent="0.2">
      <c r="A129" s="66" t="s">
        <v>45</v>
      </c>
      <c r="B129" s="66"/>
      <c r="C129" s="67"/>
      <c r="D129" s="67"/>
      <c r="E129" s="95"/>
      <c r="F129" s="5"/>
      <c r="G129" s="68">
        <v>-730586</v>
      </c>
      <c r="H129" s="5"/>
      <c r="I129" s="43">
        <v>-890857</v>
      </c>
      <c r="J129" s="5"/>
      <c r="K129" s="68">
        <v>-79346</v>
      </c>
      <c r="L129" s="5"/>
      <c r="M129" s="43">
        <v>-74778</v>
      </c>
    </row>
    <row r="130" spans="1:13" ht="16.5" customHeight="1" x14ac:dyDescent="0.2">
      <c r="A130" s="66"/>
      <c r="B130" s="66"/>
      <c r="C130" s="67"/>
      <c r="D130" s="67"/>
      <c r="E130" s="95"/>
      <c r="F130" s="5"/>
      <c r="G130" s="87"/>
      <c r="H130" s="5"/>
      <c r="I130" s="86"/>
      <c r="J130" s="5"/>
      <c r="K130" s="87"/>
      <c r="L130" s="5"/>
      <c r="M130" s="86"/>
    </row>
    <row r="131" spans="1:13" ht="16.5" customHeight="1" x14ac:dyDescent="0.2">
      <c r="A131" s="66" t="s">
        <v>46</v>
      </c>
      <c r="B131" s="66"/>
      <c r="C131" s="69"/>
      <c r="D131" s="69"/>
      <c r="E131" s="95"/>
      <c r="F131" s="5"/>
      <c r="G131" s="87">
        <f>SUM(G124:G129)</f>
        <v>11900421</v>
      </c>
      <c r="H131" s="5"/>
      <c r="I131" s="86">
        <f>SUM(I124:I129)</f>
        <v>11414114</v>
      </c>
      <c r="J131" s="5"/>
      <c r="K131" s="87">
        <f>SUM(K124:K129)</f>
        <v>12455826</v>
      </c>
      <c r="L131" s="5"/>
      <c r="M131" s="86">
        <f>SUM(M124:M129)</f>
        <v>11993391</v>
      </c>
    </row>
    <row r="132" spans="1:13" ht="16.5" customHeight="1" x14ac:dyDescent="0.2">
      <c r="A132" s="66" t="s">
        <v>47</v>
      </c>
      <c r="B132" s="66"/>
      <c r="C132" s="66"/>
      <c r="D132" s="66"/>
      <c r="E132" s="95"/>
      <c r="F132" s="5"/>
      <c r="G132" s="88">
        <v>4232</v>
      </c>
      <c r="H132" s="5"/>
      <c r="I132" s="43">
        <v>-8700</v>
      </c>
      <c r="J132" s="5"/>
      <c r="K132" s="88">
        <v>0</v>
      </c>
      <c r="L132" s="5"/>
      <c r="M132" s="89" t="s">
        <v>189</v>
      </c>
    </row>
    <row r="133" spans="1:13" ht="16.5" customHeight="1" x14ac:dyDescent="0.2">
      <c r="A133" s="19"/>
      <c r="B133" s="19"/>
      <c r="C133" s="70"/>
      <c r="D133" s="70"/>
      <c r="E133" s="95"/>
      <c r="F133" s="5"/>
      <c r="G133" s="87"/>
      <c r="H133" s="5"/>
      <c r="I133" s="86"/>
      <c r="J133" s="5"/>
      <c r="K133" s="87"/>
      <c r="L133" s="5"/>
      <c r="M133" s="86"/>
    </row>
    <row r="134" spans="1:13" ht="16.5" customHeight="1" x14ac:dyDescent="0.2">
      <c r="A134" s="38" t="s">
        <v>48</v>
      </c>
      <c r="B134" s="19"/>
      <c r="C134" s="70"/>
      <c r="D134" s="70"/>
      <c r="E134" s="95"/>
      <c r="F134" s="5"/>
      <c r="G134" s="88">
        <f>SUM(G131:G132)</f>
        <v>11904653</v>
      </c>
      <c r="H134" s="5"/>
      <c r="I134" s="89">
        <f>SUM(I131:I132)</f>
        <v>11405414</v>
      </c>
      <c r="J134" s="5"/>
      <c r="K134" s="88">
        <f>SUM(K131:K132)</f>
        <v>12455826</v>
      </c>
      <c r="L134" s="5"/>
      <c r="M134" s="89">
        <f>SUM(M131:M132)</f>
        <v>11993391</v>
      </c>
    </row>
    <row r="135" spans="1:13" ht="16.5" customHeight="1" x14ac:dyDescent="0.2">
      <c r="A135" s="19"/>
      <c r="B135" s="19"/>
      <c r="C135" s="70"/>
      <c r="D135" s="70"/>
      <c r="E135" s="95"/>
      <c r="F135" s="5"/>
      <c r="G135" s="87"/>
      <c r="H135" s="5"/>
      <c r="I135" s="86"/>
      <c r="J135" s="5"/>
      <c r="K135" s="87"/>
      <c r="L135" s="5"/>
      <c r="M135" s="86"/>
    </row>
    <row r="136" spans="1:13" ht="16.5" customHeight="1" thickBot="1" x14ac:dyDescent="0.25">
      <c r="A136" s="38" t="s">
        <v>49</v>
      </c>
      <c r="B136" s="19"/>
      <c r="C136" s="70"/>
      <c r="D136" s="70"/>
      <c r="E136" s="95"/>
      <c r="F136" s="5"/>
      <c r="G136" s="98">
        <f>G134+G90</f>
        <v>18050089</v>
      </c>
      <c r="H136" s="5"/>
      <c r="I136" s="99">
        <f>I134+I90</f>
        <v>16486290</v>
      </c>
      <c r="J136" s="5"/>
      <c r="K136" s="98">
        <f>K134+K90</f>
        <v>17463437</v>
      </c>
      <c r="L136" s="5"/>
      <c r="M136" s="99">
        <f>M134+M90</f>
        <v>16149417</v>
      </c>
    </row>
    <row r="137" spans="1:13" ht="16.5" customHeight="1" thickTop="1" x14ac:dyDescent="0.2">
      <c r="A137" s="19"/>
      <c r="B137" s="19"/>
      <c r="C137" s="66"/>
      <c r="D137" s="66"/>
      <c r="E137" s="95"/>
      <c r="F137" s="5"/>
      <c r="G137" s="21"/>
      <c r="H137" s="5"/>
      <c r="I137" s="21"/>
      <c r="J137" s="5"/>
      <c r="K137" s="21"/>
      <c r="L137" s="5"/>
      <c r="M137" s="21"/>
    </row>
    <row r="138" spans="1:13" ht="16.5" customHeight="1" x14ac:dyDescent="0.2">
      <c r="A138" s="19"/>
      <c r="B138" s="19"/>
      <c r="C138" s="66"/>
      <c r="D138" s="66"/>
      <c r="E138" s="95"/>
      <c r="F138" s="5"/>
      <c r="G138" s="101"/>
      <c r="H138" s="5"/>
      <c r="I138" s="101"/>
      <c r="J138" s="5"/>
      <c r="K138" s="101"/>
      <c r="L138" s="5"/>
      <c r="M138" s="101"/>
    </row>
    <row r="139" spans="1:13" ht="16.5" customHeight="1" x14ac:dyDescent="0.2">
      <c r="A139" s="19"/>
      <c r="B139" s="19"/>
      <c r="C139" s="66"/>
      <c r="D139" s="66"/>
      <c r="E139" s="95"/>
      <c r="F139" s="5"/>
      <c r="G139" s="101"/>
      <c r="H139" s="5"/>
      <c r="I139" s="101"/>
      <c r="J139" s="5"/>
      <c r="K139" s="101"/>
      <c r="L139" s="5"/>
      <c r="M139" s="101"/>
    </row>
    <row r="140" spans="1:13" ht="16.5" customHeight="1" x14ac:dyDescent="0.2">
      <c r="A140" s="19"/>
      <c r="B140" s="19"/>
      <c r="C140" s="66"/>
      <c r="D140" s="66"/>
      <c r="E140" s="95"/>
      <c r="F140" s="5"/>
      <c r="G140" s="101"/>
      <c r="H140" s="5"/>
      <c r="I140" s="101"/>
      <c r="J140" s="5"/>
      <c r="K140" s="101"/>
      <c r="L140" s="5"/>
      <c r="M140" s="101"/>
    </row>
    <row r="141" spans="1:13" ht="16.5" customHeight="1" x14ac:dyDescent="0.2">
      <c r="A141" s="19"/>
      <c r="B141" s="19"/>
      <c r="C141" s="66"/>
      <c r="D141" s="66"/>
      <c r="E141" s="95"/>
      <c r="F141" s="5"/>
      <c r="G141" s="101"/>
      <c r="H141" s="5"/>
      <c r="I141" s="101"/>
      <c r="J141" s="5"/>
      <c r="K141" s="101"/>
      <c r="L141" s="5"/>
      <c r="M141" s="101"/>
    </row>
    <row r="142" spans="1:13" ht="16.5" customHeight="1" x14ac:dyDescent="0.2">
      <c r="A142" s="19"/>
      <c r="B142" s="19"/>
      <c r="C142" s="66"/>
      <c r="D142" s="66"/>
      <c r="E142" s="95"/>
      <c r="F142" s="5"/>
      <c r="G142" s="101"/>
      <c r="H142" s="5"/>
      <c r="I142" s="101"/>
      <c r="J142" s="5"/>
      <c r="K142" s="101"/>
      <c r="L142" s="5"/>
      <c r="M142" s="101"/>
    </row>
    <row r="143" spans="1:13" ht="16.5" customHeight="1" x14ac:dyDescent="0.2">
      <c r="A143" s="19"/>
      <c r="B143" s="19"/>
      <c r="C143" s="66"/>
      <c r="D143" s="66"/>
      <c r="E143" s="95"/>
      <c r="F143" s="5"/>
      <c r="G143" s="101"/>
      <c r="H143" s="5"/>
      <c r="I143" s="101"/>
      <c r="J143" s="5"/>
      <c r="K143" s="101"/>
      <c r="L143" s="5"/>
      <c r="M143" s="101"/>
    </row>
    <row r="144" spans="1:13" ht="16.5" customHeight="1" x14ac:dyDescent="0.2">
      <c r="A144" s="19"/>
      <c r="B144" s="71"/>
      <c r="C144" s="72"/>
      <c r="D144" s="72"/>
      <c r="E144" s="102"/>
      <c r="F144" s="102"/>
      <c r="G144" s="102"/>
      <c r="H144" s="102"/>
      <c r="I144" s="102"/>
      <c r="J144" s="102"/>
      <c r="K144" s="102"/>
      <c r="L144" s="102"/>
      <c r="M144" s="102"/>
    </row>
    <row r="145" spans="1:13" ht="16.5" customHeight="1" x14ac:dyDescent="0.2">
      <c r="A145" s="19"/>
      <c r="B145" s="71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</row>
    <row r="146" spans="1:13" ht="16.5" customHeight="1" x14ac:dyDescent="0.2">
      <c r="A146" s="19"/>
      <c r="B146" s="71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</row>
    <row r="147" spans="1:13" ht="18.75" customHeight="1" x14ac:dyDescent="0.2">
      <c r="A147" s="19"/>
      <c r="B147" s="71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</row>
    <row r="148" spans="1:13" s="53" customFormat="1" ht="21.95" customHeight="1" x14ac:dyDescent="0.25">
      <c r="A148" s="50" t="s">
        <v>22</v>
      </c>
      <c r="B148" s="51"/>
      <c r="C148" s="51"/>
      <c r="D148" s="51"/>
      <c r="E148" s="51"/>
      <c r="F148" s="52"/>
      <c r="G148" s="51"/>
      <c r="H148" s="52"/>
      <c r="I148" s="51"/>
      <c r="J148" s="52"/>
      <c r="K148" s="51"/>
      <c r="L148" s="52"/>
      <c r="M148" s="51"/>
    </row>
  </sheetData>
  <mergeCells count="12">
    <mergeCell ref="G59:I59"/>
    <mergeCell ref="K59:M59"/>
    <mergeCell ref="G106:I106"/>
    <mergeCell ref="K106:M106"/>
    <mergeCell ref="G107:I107"/>
    <mergeCell ref="K107:M107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96D41-5602-4893-985B-A19735878A0E}">
  <dimension ref="A1:M120"/>
  <sheetViews>
    <sheetView topLeftCell="A46" zoomScale="110" zoomScaleNormal="110" zoomScaleSheetLayoutView="81" workbookViewId="0">
      <selection activeCell="E157" sqref="E157:F157"/>
    </sheetView>
  </sheetViews>
  <sheetFormatPr defaultColWidth="8.85546875" defaultRowHeight="14.1" customHeight="1" x14ac:dyDescent="0.25"/>
  <cols>
    <col min="1" max="3" width="1.42578125" style="118" customWidth="1"/>
    <col min="4" max="4" width="42.7109375" style="118" customWidth="1"/>
    <col min="5" max="5" width="5.7109375" style="69" customWidth="1"/>
    <col min="6" max="6" width="0.7109375" style="118" customWidth="1"/>
    <col min="7" max="7" width="9.7109375" style="118" customWidth="1"/>
    <col min="8" max="8" width="0.7109375" style="118" customWidth="1"/>
    <col min="9" max="9" width="9.7109375" style="120" customWidth="1"/>
    <col min="10" max="10" width="0.7109375" style="118" customWidth="1"/>
    <col min="11" max="11" width="9.7109375" style="118" customWidth="1"/>
    <col min="12" max="12" width="0.7109375" style="118" customWidth="1"/>
    <col min="13" max="13" width="9.7109375" style="120" customWidth="1"/>
    <col min="14" max="16384" width="8.85546875" style="69"/>
  </cols>
  <sheetData>
    <row r="1" spans="1:13" s="118" customFormat="1" ht="15" customHeight="1" x14ac:dyDescent="0.25">
      <c r="A1" s="18" t="s">
        <v>0</v>
      </c>
      <c r="B1" s="19"/>
      <c r="C1" s="19"/>
      <c r="D1" s="19"/>
      <c r="E1" s="20"/>
      <c r="F1" s="5"/>
      <c r="G1" s="21"/>
      <c r="H1" s="5"/>
      <c r="I1" s="77"/>
      <c r="J1" s="5"/>
      <c r="K1" s="21"/>
      <c r="L1" s="5"/>
      <c r="M1" s="77"/>
    </row>
    <row r="2" spans="1:13" ht="15" customHeight="1" x14ac:dyDescent="0.25">
      <c r="A2" s="18" t="s">
        <v>149</v>
      </c>
      <c r="B2" s="18"/>
      <c r="C2" s="18"/>
      <c r="D2" s="18"/>
      <c r="E2" s="18"/>
      <c r="F2" s="18"/>
      <c r="G2" s="18"/>
      <c r="H2" s="69"/>
      <c r="I2" s="107"/>
      <c r="J2" s="69"/>
      <c r="K2" s="69"/>
      <c r="L2" s="69"/>
      <c r="M2" s="115"/>
    </row>
    <row r="3" spans="1:13" ht="15" customHeight="1" x14ac:dyDescent="0.25">
      <c r="A3" s="22" t="s">
        <v>233</v>
      </c>
      <c r="B3" s="22"/>
      <c r="C3" s="22"/>
      <c r="D3" s="22"/>
      <c r="E3" s="22"/>
      <c r="F3" s="22"/>
      <c r="G3" s="22"/>
      <c r="H3" s="23"/>
      <c r="I3" s="108"/>
      <c r="J3" s="23"/>
      <c r="K3" s="23"/>
      <c r="L3" s="23"/>
      <c r="M3" s="116"/>
    </row>
    <row r="4" spans="1:13" ht="15" customHeight="1" x14ac:dyDescent="0.25">
      <c r="A4" s="78"/>
      <c r="B4" s="78"/>
      <c r="C4" s="78"/>
      <c r="D4" s="78"/>
      <c r="E4" s="78"/>
      <c r="F4" s="78"/>
      <c r="G4" s="78"/>
      <c r="H4" s="79"/>
      <c r="I4" s="109"/>
      <c r="J4" s="79"/>
      <c r="K4" s="79"/>
      <c r="L4" s="79"/>
      <c r="M4" s="117"/>
    </row>
    <row r="5" spans="1:13" ht="15" customHeight="1" x14ac:dyDescent="0.25">
      <c r="A5" s="78"/>
      <c r="B5" s="78"/>
      <c r="C5" s="78"/>
      <c r="D5" s="78"/>
      <c r="E5" s="78"/>
      <c r="F5" s="78"/>
      <c r="G5" s="78"/>
      <c r="H5" s="79"/>
      <c r="I5" s="109"/>
      <c r="J5" s="79"/>
      <c r="K5" s="79"/>
      <c r="L5" s="79"/>
      <c r="M5" s="117"/>
    </row>
    <row r="6" spans="1:13" ht="15" customHeight="1" x14ac:dyDescent="0.25">
      <c r="A6" s="38"/>
      <c r="B6" s="19"/>
      <c r="C6" s="19"/>
      <c r="D6" s="19"/>
      <c r="E6" s="9"/>
      <c r="F6" s="9"/>
      <c r="G6" s="206" t="s">
        <v>91</v>
      </c>
      <c r="H6" s="207"/>
      <c r="I6" s="207"/>
      <c r="J6" s="10"/>
      <c r="K6" s="206" t="s">
        <v>92</v>
      </c>
      <c r="L6" s="206"/>
      <c r="M6" s="206"/>
    </row>
    <row r="7" spans="1:13" ht="15" customHeight="1" x14ac:dyDescent="0.25">
      <c r="A7" s="38"/>
      <c r="B7" s="38"/>
      <c r="C7" s="19"/>
      <c r="D7" s="19"/>
      <c r="E7" s="9"/>
      <c r="F7" s="9"/>
      <c r="G7" s="210" t="s">
        <v>93</v>
      </c>
      <c r="H7" s="211"/>
      <c r="I7" s="211"/>
      <c r="J7" s="10"/>
      <c r="K7" s="210" t="s">
        <v>93</v>
      </c>
      <c r="L7" s="211"/>
      <c r="M7" s="211"/>
    </row>
    <row r="8" spans="1:13" ht="15" customHeight="1" x14ac:dyDescent="0.25">
      <c r="A8" s="38"/>
      <c r="B8" s="38"/>
      <c r="C8" s="19"/>
      <c r="D8" s="19"/>
      <c r="E8" s="9"/>
      <c r="F8" s="9"/>
      <c r="G8" s="154">
        <v>2021</v>
      </c>
      <c r="H8" s="10"/>
      <c r="I8" s="155">
        <v>2020</v>
      </c>
      <c r="J8" s="10"/>
      <c r="K8" s="154">
        <v>2021</v>
      </c>
      <c r="L8" s="10"/>
      <c r="M8" s="155">
        <v>2020</v>
      </c>
    </row>
    <row r="9" spans="1:13" ht="15" customHeight="1" x14ac:dyDescent="0.25">
      <c r="A9" s="38"/>
      <c r="B9" s="19"/>
      <c r="C9" s="19"/>
      <c r="D9" s="19"/>
      <c r="E9" s="8" t="s">
        <v>105</v>
      </c>
      <c r="F9" s="11"/>
      <c r="G9" s="1" t="s">
        <v>188</v>
      </c>
      <c r="H9" s="193"/>
      <c r="I9" s="110" t="s">
        <v>188</v>
      </c>
      <c r="J9" s="193"/>
      <c r="K9" s="1" t="s">
        <v>188</v>
      </c>
      <c r="L9" s="193"/>
      <c r="M9" s="110" t="s">
        <v>188</v>
      </c>
    </row>
    <row r="10" spans="1:13" ht="9.9499999999999993" customHeight="1" x14ac:dyDescent="0.25">
      <c r="A10" s="38"/>
      <c r="B10" s="19"/>
      <c r="C10" s="19"/>
      <c r="E10" s="9"/>
      <c r="F10" s="5"/>
      <c r="G10" s="47"/>
      <c r="H10" s="5"/>
      <c r="I10" s="77"/>
      <c r="J10" s="5"/>
      <c r="K10" s="47"/>
      <c r="L10" s="5"/>
      <c r="M10" s="77"/>
    </row>
    <row r="11" spans="1:13" ht="15" customHeight="1" x14ac:dyDescent="0.25">
      <c r="A11" s="19" t="s">
        <v>50</v>
      </c>
      <c r="B11" s="19"/>
      <c r="C11" s="19"/>
      <c r="D11" s="19"/>
      <c r="F11" s="5"/>
      <c r="G11" s="169">
        <v>3980401</v>
      </c>
      <c r="H11" s="170"/>
      <c r="I11" s="171">
        <v>4021467</v>
      </c>
      <c r="J11" s="170"/>
      <c r="K11" s="175">
        <v>3247939</v>
      </c>
      <c r="L11" s="170"/>
      <c r="M11" s="171">
        <v>3365038</v>
      </c>
    </row>
    <row r="12" spans="1:13" ht="15" customHeight="1" x14ac:dyDescent="0.25">
      <c r="A12" s="19" t="s">
        <v>136</v>
      </c>
      <c r="B12" s="19"/>
      <c r="C12" s="19"/>
      <c r="D12" s="19"/>
      <c r="F12" s="5"/>
      <c r="G12" s="173">
        <v>-2777536</v>
      </c>
      <c r="H12" s="170"/>
      <c r="I12" s="174">
        <v>-2524968</v>
      </c>
      <c r="J12" s="170"/>
      <c r="K12" s="173">
        <v>-2276410</v>
      </c>
      <c r="L12" s="170"/>
      <c r="M12" s="174">
        <v>-2127708</v>
      </c>
    </row>
    <row r="13" spans="1:13" ht="9.9499999999999993" customHeight="1" x14ac:dyDescent="0.25">
      <c r="A13" s="19"/>
      <c r="B13" s="19"/>
      <c r="C13" s="19"/>
      <c r="D13" s="19"/>
      <c r="F13" s="5"/>
      <c r="G13" s="175"/>
      <c r="H13" s="176"/>
      <c r="I13" s="177"/>
      <c r="J13" s="176"/>
      <c r="K13" s="175"/>
      <c r="L13" s="176"/>
      <c r="M13" s="177"/>
    </row>
    <row r="14" spans="1:13" ht="15" customHeight="1" x14ac:dyDescent="0.25">
      <c r="A14" s="38" t="s">
        <v>168</v>
      </c>
      <c r="B14" s="69"/>
      <c r="C14" s="19"/>
      <c r="D14" s="19"/>
      <c r="F14" s="5"/>
      <c r="G14" s="175">
        <f>SUM(G11:G12)</f>
        <v>1202865</v>
      </c>
      <c r="H14" s="176"/>
      <c r="I14" s="177">
        <f>SUM(I11:I12)</f>
        <v>1496499</v>
      </c>
      <c r="J14" s="176"/>
      <c r="K14" s="175">
        <f>SUM(K11:K12)</f>
        <v>971529</v>
      </c>
      <c r="L14" s="176"/>
      <c r="M14" s="177">
        <f>SUM(M11:M12)</f>
        <v>1237330</v>
      </c>
    </row>
    <row r="15" spans="1:13" s="18" customFormat="1" ht="9.9499999999999993" customHeight="1" x14ac:dyDescent="0.25">
      <c r="A15" s="38"/>
      <c r="B15" s="38"/>
      <c r="C15" s="38"/>
      <c r="D15" s="38"/>
      <c r="F15" s="45"/>
      <c r="G15" s="178"/>
      <c r="H15" s="179"/>
      <c r="I15" s="180"/>
      <c r="J15" s="179"/>
      <c r="K15" s="178"/>
      <c r="L15" s="179"/>
      <c r="M15" s="180"/>
    </row>
    <row r="16" spans="1:13" ht="15" customHeight="1" x14ac:dyDescent="0.25">
      <c r="A16" s="19" t="s">
        <v>51</v>
      </c>
      <c r="B16" s="19"/>
      <c r="C16" s="19"/>
      <c r="D16" s="19"/>
      <c r="F16" s="5"/>
      <c r="G16" s="175">
        <v>2667</v>
      </c>
      <c r="H16" s="170"/>
      <c r="I16" s="171">
        <v>6613</v>
      </c>
      <c r="J16" s="170"/>
      <c r="K16" s="175">
        <v>2667</v>
      </c>
      <c r="L16" s="170"/>
      <c r="M16" s="171">
        <v>6608</v>
      </c>
    </row>
    <row r="17" spans="1:13" ht="15" customHeight="1" x14ac:dyDescent="0.25">
      <c r="A17" s="19" t="s">
        <v>52</v>
      </c>
      <c r="B17" s="19"/>
      <c r="C17" s="19"/>
      <c r="D17" s="19"/>
      <c r="F17" s="5"/>
      <c r="G17" s="175">
        <v>25220</v>
      </c>
      <c r="H17" s="176"/>
      <c r="I17" s="177">
        <v>31994</v>
      </c>
      <c r="J17" s="176"/>
      <c r="K17" s="175">
        <v>26317</v>
      </c>
      <c r="L17" s="176"/>
      <c r="M17" s="177">
        <v>28671</v>
      </c>
    </row>
    <row r="18" spans="1:13" ht="15" customHeight="1" x14ac:dyDescent="0.25">
      <c r="A18" s="19" t="s">
        <v>53</v>
      </c>
      <c r="B18" s="19"/>
      <c r="C18" s="19"/>
      <c r="D18" s="19"/>
      <c r="F18" s="5"/>
      <c r="G18" s="175">
        <v>-525359</v>
      </c>
      <c r="H18" s="170"/>
      <c r="I18" s="171">
        <v>-580515</v>
      </c>
      <c r="J18" s="170"/>
      <c r="K18" s="175">
        <v>-328244</v>
      </c>
      <c r="L18" s="170"/>
      <c r="M18" s="171">
        <v>-373554</v>
      </c>
    </row>
    <row r="19" spans="1:13" ht="15" customHeight="1" x14ac:dyDescent="0.25">
      <c r="A19" s="19" t="s">
        <v>54</v>
      </c>
      <c r="B19" s="19"/>
      <c r="C19" s="19"/>
      <c r="D19" s="19"/>
      <c r="F19" s="5"/>
      <c r="G19" s="175">
        <v>-347522</v>
      </c>
      <c r="H19" s="170"/>
      <c r="I19" s="171">
        <v>-297695</v>
      </c>
      <c r="J19" s="170"/>
      <c r="K19" s="175">
        <v>-267750</v>
      </c>
      <c r="L19" s="170"/>
      <c r="M19" s="171">
        <v>-212698</v>
      </c>
    </row>
    <row r="20" spans="1:13" ht="15" customHeight="1" x14ac:dyDescent="0.25">
      <c r="A20" s="19" t="s">
        <v>204</v>
      </c>
      <c r="B20" s="19"/>
      <c r="C20" s="19"/>
      <c r="D20" s="19"/>
      <c r="F20" s="5"/>
      <c r="G20" s="175">
        <v>-4801</v>
      </c>
      <c r="H20" s="170"/>
      <c r="I20" s="171">
        <v>47981</v>
      </c>
      <c r="J20" s="170"/>
      <c r="K20" s="175">
        <v>78468</v>
      </c>
      <c r="L20" s="170"/>
      <c r="M20" s="171">
        <v>41352</v>
      </c>
    </row>
    <row r="21" spans="1:13" ht="15" customHeight="1" x14ac:dyDescent="0.25">
      <c r="A21" s="19" t="s">
        <v>241</v>
      </c>
      <c r="B21" s="19"/>
      <c r="C21" s="19"/>
      <c r="D21" s="19"/>
      <c r="F21" s="5"/>
      <c r="G21" s="175">
        <v>-1383</v>
      </c>
      <c r="H21" s="170"/>
      <c r="I21" s="171">
        <v>-34767</v>
      </c>
      <c r="J21" s="170"/>
      <c r="K21" s="175">
        <v>-1528</v>
      </c>
      <c r="L21" s="170"/>
      <c r="M21" s="171">
        <v>-36003</v>
      </c>
    </row>
    <row r="22" spans="1:13" ht="15" customHeight="1" x14ac:dyDescent="0.25">
      <c r="A22" s="19" t="s">
        <v>55</v>
      </c>
      <c r="B22" s="19"/>
      <c r="C22" s="19"/>
      <c r="D22" s="19"/>
      <c r="F22" s="5"/>
      <c r="G22" s="173">
        <v>-8424</v>
      </c>
      <c r="H22" s="170"/>
      <c r="I22" s="174">
        <v>-9463</v>
      </c>
      <c r="J22" s="170"/>
      <c r="K22" s="173">
        <v>-7520</v>
      </c>
      <c r="L22" s="170"/>
      <c r="M22" s="174">
        <v>-8959</v>
      </c>
    </row>
    <row r="23" spans="1:13" ht="9.9499999999999993" customHeight="1" x14ac:dyDescent="0.25">
      <c r="A23" s="19"/>
      <c r="B23" s="19"/>
      <c r="C23" s="19"/>
      <c r="D23" s="19"/>
      <c r="F23" s="5"/>
      <c r="G23" s="175"/>
      <c r="H23" s="176"/>
      <c r="I23" s="177"/>
      <c r="J23" s="176"/>
      <c r="K23" s="175"/>
      <c r="L23" s="176"/>
      <c r="M23" s="177"/>
    </row>
    <row r="24" spans="1:13" ht="15" customHeight="1" x14ac:dyDescent="0.25">
      <c r="A24" s="38" t="s">
        <v>121</v>
      </c>
      <c r="B24" s="19"/>
      <c r="C24" s="19"/>
      <c r="D24" s="19"/>
      <c r="F24" s="5"/>
      <c r="G24" s="169">
        <f>SUM(G14:G22)</f>
        <v>343263</v>
      </c>
      <c r="H24" s="170"/>
      <c r="I24" s="171">
        <f>SUM(I14:I22)</f>
        <v>660647</v>
      </c>
      <c r="J24" s="170"/>
      <c r="K24" s="169">
        <f>SUM(K14:K22)</f>
        <v>473939</v>
      </c>
      <c r="L24" s="170"/>
      <c r="M24" s="171">
        <f>SUM(M14:M22)</f>
        <v>682747</v>
      </c>
    </row>
    <row r="25" spans="1:13" ht="15" customHeight="1" x14ac:dyDescent="0.25">
      <c r="A25" s="19" t="s">
        <v>122</v>
      </c>
      <c r="B25" s="19"/>
      <c r="C25" s="19"/>
      <c r="D25" s="19"/>
      <c r="E25" s="119">
        <v>11</v>
      </c>
      <c r="F25" s="5"/>
      <c r="G25" s="181">
        <v>-101546</v>
      </c>
      <c r="H25" s="170"/>
      <c r="I25" s="182">
        <v>-136831</v>
      </c>
      <c r="J25" s="170"/>
      <c r="K25" s="181">
        <v>-95461</v>
      </c>
      <c r="L25" s="170"/>
      <c r="M25" s="182">
        <v>-134279</v>
      </c>
    </row>
    <row r="26" spans="1:13" ht="9.9499999999999993" customHeight="1" x14ac:dyDescent="0.25">
      <c r="A26" s="19"/>
      <c r="B26" s="19"/>
      <c r="C26" s="19"/>
      <c r="D26" s="19"/>
      <c r="F26" s="5"/>
      <c r="G26" s="169"/>
      <c r="H26" s="170"/>
      <c r="I26" s="171"/>
      <c r="J26" s="170"/>
      <c r="K26" s="169"/>
      <c r="L26" s="170"/>
      <c r="M26" s="171"/>
    </row>
    <row r="27" spans="1:13" ht="15" customHeight="1" x14ac:dyDescent="0.25">
      <c r="A27" s="38" t="s">
        <v>56</v>
      </c>
      <c r="B27" s="19"/>
      <c r="C27" s="19"/>
      <c r="D27" s="19"/>
      <c r="F27" s="5"/>
      <c r="G27" s="173">
        <f>SUM(G24:G25)</f>
        <v>241717</v>
      </c>
      <c r="H27" s="176"/>
      <c r="I27" s="174">
        <f>SUM(I24:I25)</f>
        <v>523816</v>
      </c>
      <c r="J27" s="176"/>
      <c r="K27" s="173">
        <f>SUM(K24:K25)</f>
        <v>378478</v>
      </c>
      <c r="L27" s="176"/>
      <c r="M27" s="174">
        <f>SUM(M24:M25)</f>
        <v>548468</v>
      </c>
    </row>
    <row r="28" spans="1:13" ht="15" customHeight="1" x14ac:dyDescent="0.25">
      <c r="A28" s="19"/>
      <c r="B28" s="19"/>
      <c r="C28" s="19"/>
      <c r="D28" s="19"/>
      <c r="F28" s="5"/>
      <c r="G28" s="169"/>
      <c r="H28" s="170"/>
      <c r="I28" s="171"/>
      <c r="J28" s="170"/>
      <c r="K28" s="169"/>
      <c r="L28" s="170"/>
      <c r="M28" s="171"/>
    </row>
    <row r="29" spans="1:13" ht="15" customHeight="1" x14ac:dyDescent="0.25">
      <c r="A29" s="38" t="s">
        <v>178</v>
      </c>
      <c r="B29" s="19"/>
      <c r="C29" s="19"/>
      <c r="D29" s="19"/>
      <c r="F29" s="5"/>
      <c r="G29" s="169"/>
      <c r="H29" s="170"/>
      <c r="I29" s="171"/>
      <c r="J29" s="170"/>
      <c r="K29" s="169"/>
      <c r="L29" s="170"/>
      <c r="M29" s="171"/>
    </row>
    <row r="30" spans="1:13" ht="15" customHeight="1" x14ac:dyDescent="0.25">
      <c r="A30" s="19" t="s">
        <v>57</v>
      </c>
      <c r="B30" s="19"/>
      <c r="C30" s="19"/>
      <c r="D30" s="19"/>
      <c r="F30" s="5"/>
      <c r="G30" s="169"/>
      <c r="H30" s="170"/>
      <c r="I30" s="171"/>
      <c r="J30" s="170"/>
      <c r="K30" s="169"/>
      <c r="L30" s="170"/>
      <c r="M30" s="171"/>
    </row>
    <row r="31" spans="1:13" ht="15" customHeight="1" x14ac:dyDescent="0.25">
      <c r="A31" s="19"/>
      <c r="B31" s="103" t="s">
        <v>206</v>
      </c>
      <c r="C31" s="19"/>
      <c r="D31" s="19"/>
      <c r="F31" s="5"/>
      <c r="G31" s="169"/>
      <c r="H31" s="170"/>
      <c r="I31" s="171"/>
      <c r="J31" s="170"/>
      <c r="K31" s="169"/>
      <c r="L31" s="170"/>
      <c r="M31" s="171"/>
    </row>
    <row r="32" spans="1:13" ht="15" customHeight="1" x14ac:dyDescent="0.25">
      <c r="A32" s="74"/>
      <c r="B32" s="69"/>
      <c r="C32" s="69" t="s">
        <v>207</v>
      </c>
      <c r="D32" s="19"/>
      <c r="F32" s="5"/>
      <c r="G32" s="173">
        <v>0</v>
      </c>
      <c r="H32" s="170"/>
      <c r="I32" s="182">
        <v>11</v>
      </c>
      <c r="J32" s="170"/>
      <c r="K32" s="173">
        <v>0</v>
      </c>
      <c r="L32" s="170"/>
      <c r="M32" s="182">
        <v>0</v>
      </c>
    </row>
    <row r="33" spans="1:13" ht="9.9499999999999993" customHeight="1" x14ac:dyDescent="0.25">
      <c r="A33" s="19"/>
      <c r="B33" s="103"/>
      <c r="C33" s="19"/>
      <c r="D33" s="19"/>
      <c r="F33" s="5"/>
      <c r="G33" s="169"/>
      <c r="H33" s="170"/>
      <c r="I33" s="171"/>
      <c r="J33" s="170"/>
      <c r="K33" s="169"/>
      <c r="L33" s="170"/>
      <c r="M33" s="171"/>
    </row>
    <row r="34" spans="1:13" ht="15" customHeight="1" x14ac:dyDescent="0.25">
      <c r="A34" s="19" t="s">
        <v>58</v>
      </c>
      <c r="B34" s="19"/>
      <c r="C34" s="19"/>
      <c r="D34" s="19"/>
      <c r="F34" s="5"/>
      <c r="G34" s="173">
        <f>SUM(G30:G32)</f>
        <v>0</v>
      </c>
      <c r="H34" s="170"/>
      <c r="I34" s="182">
        <f>I32</f>
        <v>11</v>
      </c>
      <c r="J34" s="170"/>
      <c r="K34" s="173">
        <f>SUM(K30:K32)</f>
        <v>0</v>
      </c>
      <c r="L34" s="170"/>
      <c r="M34" s="182">
        <f>M32</f>
        <v>0</v>
      </c>
    </row>
    <row r="35" spans="1:13" ht="9.9499999999999993" customHeight="1" x14ac:dyDescent="0.25">
      <c r="A35" s="19"/>
      <c r="B35" s="19"/>
      <c r="C35" s="19"/>
      <c r="D35" s="19"/>
      <c r="F35" s="5"/>
      <c r="G35" s="183"/>
      <c r="H35" s="170"/>
      <c r="I35" s="184"/>
      <c r="J35" s="170"/>
      <c r="K35" s="175"/>
      <c r="L35" s="170"/>
      <c r="M35" s="177"/>
    </row>
    <row r="36" spans="1:13" ht="15" customHeight="1" x14ac:dyDescent="0.25">
      <c r="A36" s="19" t="s">
        <v>123</v>
      </c>
      <c r="B36" s="19"/>
      <c r="C36" s="19"/>
      <c r="D36" s="19"/>
      <c r="F36" s="5"/>
      <c r="G36" s="169"/>
      <c r="H36" s="170"/>
      <c r="I36" s="171"/>
      <c r="J36" s="170"/>
      <c r="K36" s="169"/>
      <c r="L36" s="170"/>
      <c r="M36" s="171"/>
    </row>
    <row r="37" spans="1:13" ht="15" customHeight="1" x14ac:dyDescent="0.25">
      <c r="A37" s="19"/>
      <c r="B37" s="19" t="s">
        <v>208</v>
      </c>
      <c r="C37" s="19"/>
      <c r="D37" s="19"/>
      <c r="F37" s="5"/>
      <c r="G37" s="173">
        <v>129738</v>
      </c>
      <c r="H37" s="170"/>
      <c r="I37" s="174">
        <v>47658</v>
      </c>
      <c r="J37" s="170"/>
      <c r="K37" s="173">
        <v>0</v>
      </c>
      <c r="L37" s="170"/>
      <c r="M37" s="174">
        <v>0</v>
      </c>
    </row>
    <row r="38" spans="1:13" ht="9.9499999999999993" customHeight="1" x14ac:dyDescent="0.25">
      <c r="A38" s="19"/>
      <c r="B38" s="103"/>
      <c r="C38" s="19"/>
      <c r="D38" s="19"/>
      <c r="F38" s="5"/>
      <c r="G38" s="169"/>
      <c r="H38" s="170"/>
      <c r="I38" s="171"/>
      <c r="J38" s="170"/>
      <c r="K38" s="169"/>
      <c r="L38" s="170"/>
      <c r="M38" s="171"/>
    </row>
    <row r="39" spans="1:13" ht="15" customHeight="1" x14ac:dyDescent="0.25">
      <c r="A39" s="19" t="s">
        <v>187</v>
      </c>
      <c r="B39" s="19"/>
      <c r="C39" s="19"/>
      <c r="D39" s="19"/>
      <c r="F39" s="5"/>
      <c r="G39" s="181">
        <f>G37</f>
        <v>129738</v>
      </c>
      <c r="H39" s="170"/>
      <c r="I39" s="182">
        <f>I37</f>
        <v>47658</v>
      </c>
      <c r="J39" s="170"/>
      <c r="K39" s="173">
        <v>0</v>
      </c>
      <c r="L39" s="170"/>
      <c r="M39" s="174">
        <v>0</v>
      </c>
    </row>
    <row r="40" spans="1:13" ht="9.9499999999999993" customHeight="1" x14ac:dyDescent="0.25">
      <c r="A40" s="19"/>
      <c r="B40" s="19"/>
      <c r="C40" s="19"/>
      <c r="D40" s="19"/>
      <c r="F40" s="5"/>
      <c r="G40" s="183"/>
      <c r="H40" s="170"/>
      <c r="I40" s="184"/>
      <c r="J40" s="170"/>
      <c r="K40" s="183"/>
      <c r="L40" s="170"/>
      <c r="M40" s="184"/>
    </row>
    <row r="41" spans="1:13" ht="15" customHeight="1" x14ac:dyDescent="0.25">
      <c r="A41" s="38" t="s">
        <v>242</v>
      </c>
      <c r="B41" s="38"/>
      <c r="C41" s="19"/>
      <c r="D41" s="19"/>
      <c r="E41" s="5"/>
      <c r="F41" s="5"/>
      <c r="G41" s="181">
        <f>G34+G39</f>
        <v>129738</v>
      </c>
      <c r="H41" s="170"/>
      <c r="I41" s="182">
        <f>I34+I39</f>
        <v>47669</v>
      </c>
      <c r="J41" s="170"/>
      <c r="K41" s="173">
        <f>K34+K39</f>
        <v>0</v>
      </c>
      <c r="L41" s="170"/>
      <c r="M41" s="182">
        <f>M34+M39</f>
        <v>0</v>
      </c>
    </row>
    <row r="42" spans="1:13" ht="9.9499999999999993" customHeight="1" x14ac:dyDescent="0.25">
      <c r="A42" s="19"/>
      <c r="B42" s="19"/>
      <c r="C42" s="19"/>
      <c r="D42" s="19"/>
      <c r="E42" s="5"/>
      <c r="F42" s="5"/>
      <c r="G42" s="169"/>
      <c r="H42" s="170"/>
      <c r="I42" s="171"/>
      <c r="J42" s="170"/>
      <c r="K42" s="169"/>
      <c r="L42" s="170"/>
      <c r="M42" s="171"/>
    </row>
    <row r="43" spans="1:13" ht="15" customHeight="1" x14ac:dyDescent="0.25">
      <c r="A43" s="38" t="s">
        <v>61</v>
      </c>
      <c r="B43" s="38"/>
      <c r="C43" s="19"/>
      <c r="D43" s="19"/>
      <c r="E43" s="20"/>
      <c r="F43" s="5"/>
      <c r="G43" s="173">
        <f>G27+G41</f>
        <v>371455</v>
      </c>
      <c r="H43" s="170"/>
      <c r="I43" s="174">
        <f>I27+I41</f>
        <v>571485</v>
      </c>
      <c r="J43" s="170"/>
      <c r="K43" s="173">
        <f>K27+K41</f>
        <v>378478</v>
      </c>
      <c r="L43" s="170"/>
      <c r="M43" s="174">
        <f>M27+M41</f>
        <v>548468</v>
      </c>
    </row>
    <row r="44" spans="1:13" ht="9.9499999999999993" customHeight="1" x14ac:dyDescent="0.25">
      <c r="A44" s="38"/>
      <c r="B44" s="38"/>
      <c r="C44" s="19"/>
      <c r="D44" s="19"/>
      <c r="E44" s="20"/>
      <c r="F44" s="5"/>
      <c r="G44" s="175"/>
      <c r="H44" s="170"/>
      <c r="I44" s="177"/>
      <c r="J44" s="170"/>
      <c r="K44" s="175"/>
      <c r="L44" s="170"/>
      <c r="M44" s="177"/>
    </row>
    <row r="45" spans="1:13" ht="15" customHeight="1" x14ac:dyDescent="0.25">
      <c r="A45" s="38" t="s">
        <v>62</v>
      </c>
      <c r="B45" s="38"/>
      <c r="C45" s="19"/>
      <c r="D45" s="19"/>
      <c r="E45" s="20"/>
      <c r="F45" s="5"/>
      <c r="G45" s="175"/>
      <c r="H45" s="170"/>
      <c r="I45" s="177"/>
      <c r="J45" s="170"/>
      <c r="K45" s="175"/>
      <c r="L45" s="170"/>
      <c r="M45" s="177"/>
    </row>
    <row r="46" spans="1:13" ht="15" customHeight="1" x14ac:dyDescent="0.25">
      <c r="A46" s="19" t="s">
        <v>63</v>
      </c>
      <c r="B46" s="19"/>
      <c r="C46" s="19"/>
      <c r="D46" s="19"/>
      <c r="E46" s="20"/>
      <c r="F46" s="5"/>
      <c r="G46" s="169">
        <v>268181</v>
      </c>
      <c r="H46" s="170"/>
      <c r="I46" s="171">
        <v>523606</v>
      </c>
      <c r="J46" s="170"/>
      <c r="K46" s="169">
        <v>378478</v>
      </c>
      <c r="L46" s="170"/>
      <c r="M46" s="171">
        <v>548468</v>
      </c>
    </row>
    <row r="47" spans="1:13" ht="15" customHeight="1" x14ac:dyDescent="0.25">
      <c r="A47" s="19" t="s">
        <v>47</v>
      </c>
      <c r="B47" s="19"/>
      <c r="C47" s="19"/>
      <c r="D47" s="19"/>
      <c r="F47" s="5"/>
      <c r="G47" s="173">
        <v>-26464</v>
      </c>
      <c r="H47" s="176"/>
      <c r="I47" s="174">
        <v>210</v>
      </c>
      <c r="J47" s="176"/>
      <c r="K47" s="173">
        <v>0</v>
      </c>
      <c r="L47" s="170"/>
      <c r="M47" s="174">
        <v>0</v>
      </c>
    </row>
    <row r="48" spans="1:13" ht="9.9499999999999993" customHeight="1" x14ac:dyDescent="0.25">
      <c r="A48" s="19"/>
      <c r="B48" s="19"/>
      <c r="C48" s="19"/>
      <c r="D48" s="19"/>
      <c r="F48" s="5"/>
      <c r="G48" s="183"/>
      <c r="H48" s="176"/>
      <c r="I48" s="184"/>
      <c r="J48" s="176"/>
      <c r="K48" s="183"/>
      <c r="L48" s="176"/>
      <c r="M48" s="184"/>
    </row>
    <row r="49" spans="1:13" ht="17.45" customHeight="1" thickBot="1" x14ac:dyDescent="0.3">
      <c r="A49" s="19"/>
      <c r="B49" s="19"/>
      <c r="C49" s="19"/>
      <c r="D49" s="19"/>
      <c r="F49" s="5"/>
      <c r="G49" s="185">
        <f>G46+G47</f>
        <v>241717</v>
      </c>
      <c r="H49" s="170"/>
      <c r="I49" s="186">
        <f>I46+I47</f>
        <v>523816</v>
      </c>
      <c r="J49" s="170"/>
      <c r="K49" s="185">
        <f>K46+K47</f>
        <v>378478</v>
      </c>
      <c r="L49" s="170"/>
      <c r="M49" s="186">
        <f>M46+M47</f>
        <v>548468</v>
      </c>
    </row>
    <row r="50" spans="1:13" ht="9.9499999999999993" customHeight="1" thickTop="1" x14ac:dyDescent="0.25">
      <c r="A50" s="19"/>
      <c r="B50" s="19"/>
      <c r="C50" s="19"/>
      <c r="D50" s="19"/>
      <c r="F50" s="5"/>
      <c r="G50" s="175"/>
      <c r="H50" s="170"/>
      <c r="I50" s="177"/>
      <c r="J50" s="170"/>
      <c r="K50" s="175"/>
      <c r="L50" s="170"/>
      <c r="M50" s="177"/>
    </row>
    <row r="51" spans="1:13" ht="15" customHeight="1" x14ac:dyDescent="0.25">
      <c r="A51" s="38" t="s">
        <v>64</v>
      </c>
      <c r="B51" s="38"/>
      <c r="C51" s="19"/>
      <c r="D51" s="19"/>
      <c r="E51" s="20"/>
      <c r="F51" s="5"/>
      <c r="G51" s="175"/>
      <c r="H51" s="170"/>
      <c r="I51" s="177"/>
      <c r="J51" s="170"/>
      <c r="K51" s="175"/>
      <c r="L51" s="170"/>
      <c r="M51" s="177"/>
    </row>
    <row r="52" spans="1:13" ht="15" customHeight="1" x14ac:dyDescent="0.25">
      <c r="A52" s="19" t="s">
        <v>63</v>
      </c>
      <c r="B52" s="19"/>
      <c r="C52" s="19"/>
      <c r="D52" s="19"/>
      <c r="F52" s="45"/>
      <c r="G52" s="169">
        <v>392770</v>
      </c>
      <c r="H52" s="170"/>
      <c r="I52" s="171">
        <v>572121</v>
      </c>
      <c r="J52" s="170"/>
      <c r="K52" s="169">
        <v>378478</v>
      </c>
      <c r="L52" s="170"/>
      <c r="M52" s="171">
        <v>548468</v>
      </c>
    </row>
    <row r="53" spans="1:13" ht="15" customHeight="1" x14ac:dyDescent="0.25">
      <c r="A53" s="19" t="s">
        <v>47</v>
      </c>
      <c r="B53" s="19"/>
      <c r="C53" s="19"/>
      <c r="E53" s="46"/>
      <c r="F53" s="5"/>
      <c r="G53" s="173">
        <v>-21315</v>
      </c>
      <c r="H53" s="176"/>
      <c r="I53" s="174">
        <v>-636</v>
      </c>
      <c r="J53" s="176"/>
      <c r="K53" s="173">
        <v>0</v>
      </c>
      <c r="L53" s="170"/>
      <c r="M53" s="174">
        <v>0</v>
      </c>
    </row>
    <row r="54" spans="1:13" ht="9.9499999999999993" customHeight="1" x14ac:dyDescent="0.25">
      <c r="A54" s="19"/>
      <c r="B54" s="19"/>
      <c r="C54" s="19"/>
      <c r="E54" s="46"/>
      <c r="F54" s="5"/>
      <c r="G54" s="183"/>
      <c r="H54" s="176"/>
      <c r="I54" s="184"/>
      <c r="J54" s="176"/>
      <c r="K54" s="183"/>
      <c r="L54" s="176"/>
      <c r="M54" s="184"/>
    </row>
    <row r="55" spans="1:13" ht="15" customHeight="1" thickBot="1" x14ac:dyDescent="0.3">
      <c r="A55" s="19"/>
      <c r="B55" s="19"/>
      <c r="C55" s="19"/>
      <c r="E55" s="46"/>
      <c r="F55" s="5"/>
      <c r="G55" s="185">
        <f>G52+G53</f>
        <v>371455</v>
      </c>
      <c r="H55" s="170"/>
      <c r="I55" s="186">
        <f>I52+I53</f>
        <v>571485</v>
      </c>
      <c r="J55" s="170"/>
      <c r="K55" s="185">
        <f>K52+K53</f>
        <v>378478</v>
      </c>
      <c r="L55" s="170"/>
      <c r="M55" s="186">
        <f>M52+M53</f>
        <v>548468</v>
      </c>
    </row>
    <row r="56" spans="1:13" ht="15" customHeight="1" thickTop="1" x14ac:dyDescent="0.25">
      <c r="A56" s="38"/>
      <c r="B56" s="19"/>
      <c r="C56" s="19"/>
      <c r="D56" s="19"/>
      <c r="F56" s="5"/>
      <c r="G56" s="187"/>
      <c r="H56" s="170"/>
      <c r="I56" s="188"/>
      <c r="J56" s="170"/>
      <c r="K56" s="187"/>
      <c r="L56" s="170"/>
      <c r="M56" s="188"/>
    </row>
    <row r="57" spans="1:13" ht="15" customHeight="1" x14ac:dyDescent="0.25">
      <c r="A57" s="38" t="s">
        <v>124</v>
      </c>
      <c r="B57" s="38"/>
      <c r="C57" s="38"/>
      <c r="D57" s="38"/>
      <c r="F57" s="5"/>
      <c r="G57" s="187"/>
      <c r="H57" s="170"/>
      <c r="I57" s="188"/>
      <c r="J57" s="170"/>
      <c r="K57" s="187"/>
      <c r="L57" s="170"/>
      <c r="M57" s="188"/>
    </row>
    <row r="58" spans="1:13" ht="5.25" customHeight="1" x14ac:dyDescent="0.25">
      <c r="A58" s="69"/>
      <c r="B58" s="69"/>
      <c r="C58" s="69"/>
      <c r="D58" s="69"/>
      <c r="F58" s="69"/>
      <c r="G58" s="87"/>
      <c r="H58" s="5"/>
      <c r="I58" s="91"/>
      <c r="J58" s="5"/>
      <c r="K58" s="87"/>
      <c r="L58" s="69"/>
      <c r="M58" s="91"/>
    </row>
    <row r="59" spans="1:13" ht="15" customHeight="1" x14ac:dyDescent="0.25">
      <c r="A59" s="19" t="s">
        <v>129</v>
      </c>
      <c r="B59" s="69"/>
      <c r="C59" s="19"/>
      <c r="D59" s="19"/>
      <c r="F59" s="5"/>
      <c r="G59" s="104">
        <v>0.13217397732873337</v>
      </c>
      <c r="H59" s="5"/>
      <c r="I59" s="106">
        <v>0.25806111384918679</v>
      </c>
      <c r="J59" s="5"/>
      <c r="K59" s="104">
        <v>0.18653425332676196</v>
      </c>
      <c r="L59" s="5"/>
      <c r="M59" s="106">
        <v>0.27031444061113852</v>
      </c>
    </row>
    <row r="60" spans="1:13" ht="9" customHeight="1" x14ac:dyDescent="0.25">
      <c r="A60" s="19"/>
      <c r="B60" s="69"/>
      <c r="C60" s="19"/>
      <c r="D60" s="19"/>
      <c r="F60" s="5"/>
      <c r="G60" s="106"/>
      <c r="H60" s="75"/>
      <c r="I60" s="106"/>
      <c r="J60" s="75"/>
      <c r="K60" s="106"/>
      <c r="L60" s="5"/>
      <c r="M60" s="106"/>
    </row>
    <row r="61" spans="1:13" s="53" customFormat="1" ht="21.95" customHeight="1" x14ac:dyDescent="0.25">
      <c r="A61" s="50" t="s">
        <v>22</v>
      </c>
      <c r="B61" s="51"/>
      <c r="C61" s="51"/>
      <c r="D61" s="51"/>
      <c r="E61" s="51"/>
      <c r="F61" s="52"/>
      <c r="G61" s="51"/>
      <c r="H61" s="52"/>
      <c r="I61" s="113"/>
      <c r="J61" s="51"/>
      <c r="K61" s="51"/>
      <c r="L61" s="51"/>
      <c r="M61" s="113"/>
    </row>
    <row r="62" spans="1:13" ht="14.1" customHeight="1" x14ac:dyDescent="0.25">
      <c r="A62" s="19"/>
      <c r="B62" s="19"/>
      <c r="C62" s="19"/>
      <c r="D62" s="19"/>
      <c r="F62" s="5"/>
      <c r="G62" s="21"/>
      <c r="H62" s="5"/>
      <c r="I62" s="77"/>
      <c r="J62" s="5"/>
      <c r="K62" s="21"/>
      <c r="L62" s="5"/>
      <c r="M62" s="77"/>
    </row>
    <row r="63" spans="1:13" ht="14.1" customHeight="1" x14ac:dyDescent="0.25">
      <c r="A63" s="19"/>
      <c r="B63" s="19"/>
      <c r="C63" s="19"/>
      <c r="D63" s="19"/>
      <c r="F63" s="5"/>
      <c r="G63" s="21"/>
      <c r="H63" s="5"/>
      <c r="I63" s="77"/>
      <c r="J63" s="5"/>
      <c r="K63" s="21"/>
      <c r="L63" s="5"/>
      <c r="M63" s="77"/>
    </row>
    <row r="64" spans="1:13" ht="14.1" customHeight="1" x14ac:dyDescent="0.25">
      <c r="A64" s="19"/>
      <c r="B64" s="19"/>
      <c r="C64" s="19"/>
      <c r="D64" s="19"/>
      <c r="F64" s="5"/>
      <c r="G64" s="21"/>
      <c r="H64" s="5"/>
      <c r="I64" s="77"/>
      <c r="J64" s="5"/>
      <c r="K64" s="21"/>
      <c r="L64" s="5"/>
      <c r="M64" s="77"/>
    </row>
    <row r="65" spans="1:13" ht="14.1" customHeight="1" x14ac:dyDescent="0.25">
      <c r="A65" s="19"/>
      <c r="B65" s="19"/>
      <c r="C65" s="19"/>
      <c r="D65" s="19"/>
      <c r="F65" s="5"/>
      <c r="G65" s="21"/>
      <c r="H65" s="5"/>
      <c r="I65" s="77"/>
      <c r="J65" s="5"/>
      <c r="K65" s="21"/>
      <c r="L65" s="5"/>
      <c r="M65" s="77"/>
    </row>
    <row r="66" spans="1:13" ht="14.1" customHeight="1" x14ac:dyDescent="0.25">
      <c r="A66" s="19"/>
      <c r="B66" s="19"/>
      <c r="C66" s="19"/>
      <c r="D66" s="19"/>
    </row>
    <row r="67" spans="1:13" ht="9.6" customHeight="1" x14ac:dyDescent="0.25">
      <c r="A67" s="19"/>
      <c r="B67" s="19"/>
      <c r="C67" s="19"/>
      <c r="D67" s="19"/>
    </row>
    <row r="68" spans="1:13" ht="14.1" customHeight="1" x14ac:dyDescent="0.25">
      <c r="A68" s="19"/>
      <c r="B68" s="19"/>
      <c r="C68" s="19"/>
      <c r="D68" s="19"/>
    </row>
    <row r="69" spans="1:13" ht="14.1" customHeight="1" x14ac:dyDescent="0.25">
      <c r="A69" s="19"/>
      <c r="B69" s="19"/>
      <c r="C69" s="19"/>
      <c r="D69" s="19"/>
    </row>
    <row r="120" ht="6" customHeight="1" x14ac:dyDescent="0.25"/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146AF-D28A-49A9-A572-B12B3AD472E5}">
  <dimension ref="A1:M130"/>
  <sheetViews>
    <sheetView topLeftCell="A46" zoomScaleNormal="100" zoomScaleSheetLayoutView="87" workbookViewId="0">
      <selection activeCell="E157" sqref="E157:F157"/>
    </sheetView>
  </sheetViews>
  <sheetFormatPr defaultColWidth="8.85546875" defaultRowHeight="14.1" customHeight="1" x14ac:dyDescent="0.25"/>
  <cols>
    <col min="1" max="3" width="1.42578125" style="118" customWidth="1"/>
    <col min="4" max="4" width="44.42578125" style="118" customWidth="1"/>
    <col min="5" max="5" width="4" style="69" customWidth="1"/>
    <col min="6" max="6" width="0.7109375" style="118" customWidth="1"/>
    <col min="7" max="7" width="9.7109375" style="118" customWidth="1"/>
    <col min="8" max="8" width="0.7109375" style="120" customWidth="1"/>
    <col min="9" max="9" width="9.7109375" style="120" customWidth="1"/>
    <col min="10" max="10" width="0.7109375" style="120" customWidth="1"/>
    <col min="11" max="11" width="9.7109375" style="118" customWidth="1"/>
    <col min="12" max="12" width="0.7109375" style="120" customWidth="1"/>
    <col min="13" max="13" width="9.7109375" style="120" customWidth="1"/>
    <col min="14" max="16384" width="8.85546875" style="69"/>
  </cols>
  <sheetData>
    <row r="1" spans="1:13" s="118" customFormat="1" ht="15" customHeight="1" x14ac:dyDescent="0.25">
      <c r="A1" s="18" t="s">
        <v>0</v>
      </c>
      <c r="B1" s="19"/>
      <c r="C1" s="19"/>
      <c r="D1" s="19"/>
      <c r="E1" s="20"/>
      <c r="F1" s="5"/>
      <c r="G1" s="21"/>
      <c r="H1" s="75"/>
      <c r="I1" s="77"/>
      <c r="J1" s="75"/>
      <c r="K1" s="21"/>
      <c r="L1" s="75"/>
      <c r="M1" s="77"/>
    </row>
    <row r="2" spans="1:13" ht="15" customHeight="1" x14ac:dyDescent="0.25">
      <c r="A2" s="18" t="s">
        <v>149</v>
      </c>
      <c r="B2" s="18"/>
      <c r="C2" s="18"/>
      <c r="D2" s="18"/>
      <c r="E2" s="18"/>
      <c r="F2" s="18"/>
      <c r="G2" s="18"/>
      <c r="H2" s="115"/>
      <c r="I2" s="107"/>
      <c r="J2" s="115"/>
      <c r="K2" s="69"/>
      <c r="L2" s="115"/>
      <c r="M2" s="115"/>
    </row>
    <row r="3" spans="1:13" ht="15" customHeight="1" x14ac:dyDescent="0.25">
      <c r="A3" s="22" t="s">
        <v>236</v>
      </c>
      <c r="B3" s="22"/>
      <c r="C3" s="22"/>
      <c r="D3" s="22"/>
      <c r="E3" s="22"/>
      <c r="F3" s="22"/>
      <c r="G3" s="22"/>
      <c r="H3" s="116"/>
      <c r="I3" s="108"/>
      <c r="J3" s="116"/>
      <c r="K3" s="23"/>
      <c r="L3" s="116"/>
      <c r="M3" s="116"/>
    </row>
    <row r="4" spans="1:13" ht="15.95" customHeight="1" x14ac:dyDescent="0.25">
      <c r="A4" s="78"/>
      <c r="B4" s="78"/>
      <c r="C4" s="78"/>
      <c r="D4" s="78"/>
      <c r="E4" s="78"/>
      <c r="F4" s="78"/>
      <c r="G4" s="78"/>
      <c r="H4" s="117"/>
      <c r="I4" s="109"/>
      <c r="J4" s="117"/>
      <c r="K4" s="79"/>
      <c r="L4" s="117"/>
      <c r="M4" s="117"/>
    </row>
    <row r="5" spans="1:13" ht="15.95" customHeight="1" x14ac:dyDescent="0.25">
      <c r="A5" s="78"/>
      <c r="B5" s="78"/>
      <c r="C5" s="78"/>
      <c r="D5" s="78"/>
      <c r="E5" s="78"/>
      <c r="F5" s="78"/>
      <c r="G5" s="78"/>
      <c r="H5" s="117"/>
      <c r="I5" s="109"/>
      <c r="J5" s="117"/>
      <c r="K5" s="79"/>
      <c r="L5" s="117"/>
      <c r="M5" s="117"/>
    </row>
    <row r="6" spans="1:13" ht="15.95" customHeight="1" x14ac:dyDescent="0.25">
      <c r="A6" s="38"/>
      <c r="B6" s="19"/>
      <c r="C6" s="19"/>
      <c r="D6" s="19"/>
      <c r="E6" s="9"/>
      <c r="F6" s="9"/>
      <c r="G6" s="206" t="s">
        <v>91</v>
      </c>
      <c r="H6" s="207"/>
      <c r="I6" s="207"/>
      <c r="J6" s="151"/>
      <c r="K6" s="206" t="s">
        <v>92</v>
      </c>
      <c r="L6" s="206"/>
      <c r="M6" s="206"/>
    </row>
    <row r="7" spans="1:13" ht="15.95" customHeight="1" x14ac:dyDescent="0.25">
      <c r="A7" s="38"/>
      <c r="B7" s="38"/>
      <c r="C7" s="19"/>
      <c r="D7" s="19"/>
      <c r="E7" s="9"/>
      <c r="F7" s="9"/>
      <c r="G7" s="210" t="s">
        <v>93</v>
      </c>
      <c r="H7" s="211"/>
      <c r="I7" s="211"/>
      <c r="J7" s="151"/>
      <c r="K7" s="210" t="s">
        <v>93</v>
      </c>
      <c r="L7" s="211"/>
      <c r="M7" s="211"/>
    </row>
    <row r="8" spans="1:13" ht="15.95" customHeight="1" x14ac:dyDescent="0.25">
      <c r="A8" s="38"/>
      <c r="B8" s="38"/>
      <c r="C8" s="19"/>
      <c r="D8" s="19"/>
      <c r="E8" s="9"/>
      <c r="F8" s="9"/>
      <c r="G8" s="154">
        <v>2021</v>
      </c>
      <c r="H8" s="151"/>
      <c r="I8" s="155">
        <v>2020</v>
      </c>
      <c r="J8" s="151"/>
      <c r="K8" s="154">
        <v>2021</v>
      </c>
      <c r="L8" s="151"/>
      <c r="M8" s="155">
        <v>2020</v>
      </c>
    </row>
    <row r="9" spans="1:13" ht="15.95" customHeight="1" x14ac:dyDescent="0.25">
      <c r="A9" s="38"/>
      <c r="B9" s="19"/>
      <c r="C9" s="19"/>
      <c r="D9" s="19"/>
      <c r="E9" s="194" t="s">
        <v>105</v>
      </c>
      <c r="F9" s="11"/>
      <c r="G9" s="1" t="s">
        <v>188</v>
      </c>
      <c r="H9" s="152"/>
      <c r="I9" s="110" t="s">
        <v>188</v>
      </c>
      <c r="J9" s="152"/>
      <c r="K9" s="1" t="s">
        <v>188</v>
      </c>
      <c r="L9" s="152"/>
      <c r="M9" s="110" t="s">
        <v>188</v>
      </c>
    </row>
    <row r="10" spans="1:13" ht="5.0999999999999996" customHeight="1" x14ac:dyDescent="0.25">
      <c r="A10" s="38"/>
      <c r="B10" s="19"/>
      <c r="C10" s="19"/>
      <c r="E10" s="46"/>
      <c r="F10" s="5"/>
      <c r="G10" s="47"/>
      <c r="H10" s="75"/>
      <c r="I10" s="77"/>
      <c r="J10" s="75"/>
      <c r="K10" s="47"/>
      <c r="L10" s="75"/>
      <c r="M10" s="77"/>
    </row>
    <row r="11" spans="1:13" ht="15.95" customHeight="1" x14ac:dyDescent="0.25">
      <c r="A11" s="19" t="s">
        <v>50</v>
      </c>
      <c r="B11" s="19"/>
      <c r="C11" s="19"/>
      <c r="D11" s="19"/>
      <c r="F11" s="5"/>
      <c r="G11" s="169">
        <v>12898804</v>
      </c>
      <c r="H11" s="189"/>
      <c r="I11" s="171">
        <v>12129372</v>
      </c>
      <c r="J11" s="189"/>
      <c r="K11" s="169">
        <v>10539585</v>
      </c>
      <c r="L11" s="189"/>
      <c r="M11" s="171">
        <v>10230790</v>
      </c>
    </row>
    <row r="12" spans="1:13" ht="15.95" customHeight="1" x14ac:dyDescent="0.25">
      <c r="A12" s="19" t="s">
        <v>136</v>
      </c>
      <c r="B12" s="19"/>
      <c r="C12" s="19"/>
      <c r="D12" s="19"/>
      <c r="F12" s="5"/>
      <c r="G12" s="173">
        <v>-8563571</v>
      </c>
      <c r="H12" s="189"/>
      <c r="I12" s="174">
        <v>-7624554</v>
      </c>
      <c r="J12" s="189"/>
      <c r="K12" s="173">
        <v>-7035427</v>
      </c>
      <c r="L12" s="189"/>
      <c r="M12" s="174">
        <v>-6473042</v>
      </c>
    </row>
    <row r="13" spans="1:13" ht="5.0999999999999996" customHeight="1" x14ac:dyDescent="0.25">
      <c r="A13" s="19"/>
      <c r="B13" s="19"/>
      <c r="C13" s="19"/>
      <c r="D13" s="19"/>
      <c r="F13" s="5"/>
      <c r="G13" s="175"/>
      <c r="H13" s="190"/>
      <c r="I13" s="177"/>
      <c r="J13" s="190"/>
      <c r="K13" s="175"/>
      <c r="L13" s="190"/>
      <c r="M13" s="177"/>
    </row>
    <row r="14" spans="1:13" ht="15.95" customHeight="1" x14ac:dyDescent="0.25">
      <c r="A14" s="38" t="s">
        <v>168</v>
      </c>
      <c r="B14" s="69"/>
      <c r="C14" s="19"/>
      <c r="D14" s="19"/>
      <c r="F14" s="5"/>
      <c r="G14" s="175">
        <f>SUM(G11:G12)</f>
        <v>4335233</v>
      </c>
      <c r="H14" s="190"/>
      <c r="I14" s="177">
        <f>SUM(I11:I12)</f>
        <v>4504818</v>
      </c>
      <c r="J14" s="190"/>
      <c r="K14" s="175">
        <f>SUM(K11:K12)</f>
        <v>3504158</v>
      </c>
      <c r="L14" s="190"/>
      <c r="M14" s="177">
        <f>SUM(M11:M12)</f>
        <v>3757748</v>
      </c>
    </row>
    <row r="15" spans="1:13" ht="5.0999999999999996" customHeight="1" x14ac:dyDescent="0.25">
      <c r="A15" s="19"/>
      <c r="B15" s="19"/>
      <c r="C15" s="19"/>
      <c r="D15" s="19"/>
      <c r="F15" s="5"/>
      <c r="G15" s="175"/>
      <c r="H15" s="190"/>
      <c r="I15" s="177"/>
      <c r="J15" s="190"/>
      <c r="K15" s="175"/>
      <c r="L15" s="190"/>
      <c r="M15" s="177"/>
    </row>
    <row r="16" spans="1:13" ht="15.95" customHeight="1" x14ac:dyDescent="0.25">
      <c r="A16" s="19" t="s">
        <v>51</v>
      </c>
      <c r="B16" s="19"/>
      <c r="C16" s="19"/>
      <c r="D16" s="19"/>
      <c r="F16" s="5"/>
      <c r="G16" s="169">
        <v>19555</v>
      </c>
      <c r="H16" s="189"/>
      <c r="I16" s="171">
        <v>13879</v>
      </c>
      <c r="J16" s="189"/>
      <c r="K16" s="169">
        <v>19528</v>
      </c>
      <c r="L16" s="189"/>
      <c r="M16" s="171">
        <v>13874</v>
      </c>
    </row>
    <row r="17" spans="1:13" ht="15.95" customHeight="1" x14ac:dyDescent="0.25">
      <c r="A17" s="19" t="s">
        <v>52</v>
      </c>
      <c r="B17" s="19"/>
      <c r="C17" s="19"/>
      <c r="D17" s="19"/>
      <c r="F17" s="5"/>
      <c r="G17" s="175">
        <v>82818</v>
      </c>
      <c r="H17" s="190"/>
      <c r="I17" s="177">
        <v>94802</v>
      </c>
      <c r="J17" s="190"/>
      <c r="K17" s="175">
        <v>81739</v>
      </c>
      <c r="L17" s="190"/>
      <c r="M17" s="177">
        <v>90181</v>
      </c>
    </row>
    <row r="18" spans="1:13" ht="15.95" customHeight="1" x14ac:dyDescent="0.25">
      <c r="A18" s="19" t="s">
        <v>53</v>
      </c>
      <c r="B18" s="19"/>
      <c r="C18" s="19"/>
      <c r="D18" s="19"/>
      <c r="F18" s="5"/>
      <c r="G18" s="169">
        <v>-1588423</v>
      </c>
      <c r="H18" s="189"/>
      <c r="I18" s="171">
        <v>-1659035</v>
      </c>
      <c r="J18" s="189"/>
      <c r="K18" s="169">
        <v>-994116</v>
      </c>
      <c r="L18" s="189"/>
      <c r="M18" s="171">
        <v>-1054079</v>
      </c>
    </row>
    <row r="19" spans="1:13" ht="15.95" customHeight="1" x14ac:dyDescent="0.25">
      <c r="A19" s="19" t="s">
        <v>54</v>
      </c>
      <c r="B19" s="19"/>
      <c r="C19" s="19"/>
      <c r="D19" s="19"/>
      <c r="F19" s="5"/>
      <c r="G19" s="169">
        <v>-1020445</v>
      </c>
      <c r="H19" s="189"/>
      <c r="I19" s="171">
        <v>-952045</v>
      </c>
      <c r="J19" s="189"/>
      <c r="K19" s="169">
        <v>-787131</v>
      </c>
      <c r="L19" s="189"/>
      <c r="M19" s="171">
        <v>-697591</v>
      </c>
    </row>
    <row r="20" spans="1:13" ht="15.95" customHeight="1" x14ac:dyDescent="0.25">
      <c r="A20" s="19" t="s">
        <v>209</v>
      </c>
      <c r="B20" s="19"/>
      <c r="C20" s="19"/>
      <c r="D20" s="19"/>
      <c r="F20" s="5"/>
      <c r="G20" s="169">
        <v>10081</v>
      </c>
      <c r="H20" s="189"/>
      <c r="I20" s="171">
        <v>94492</v>
      </c>
      <c r="J20" s="189"/>
      <c r="K20" s="169">
        <v>174769</v>
      </c>
      <c r="L20" s="189"/>
      <c r="M20" s="171">
        <v>78426</v>
      </c>
    </row>
    <row r="21" spans="1:13" ht="15.95" customHeight="1" x14ac:dyDescent="0.25">
      <c r="A21" s="19" t="s">
        <v>195</v>
      </c>
      <c r="B21" s="19"/>
      <c r="C21" s="19"/>
      <c r="D21" s="19"/>
      <c r="F21" s="5"/>
      <c r="G21" s="169">
        <v>38788</v>
      </c>
      <c r="H21" s="189"/>
      <c r="I21" s="171">
        <v>-98090</v>
      </c>
      <c r="J21" s="189"/>
      <c r="K21" s="169">
        <v>38248</v>
      </c>
      <c r="L21" s="189"/>
      <c r="M21" s="171">
        <v>-99873</v>
      </c>
    </row>
    <row r="22" spans="1:13" ht="15.95" customHeight="1" x14ac:dyDescent="0.25">
      <c r="A22" s="19" t="s">
        <v>55</v>
      </c>
      <c r="B22" s="19"/>
      <c r="C22" s="19"/>
      <c r="D22" s="19"/>
      <c r="F22" s="5"/>
      <c r="G22" s="173">
        <v>-24933</v>
      </c>
      <c r="H22" s="189"/>
      <c r="I22" s="174">
        <v>-30278</v>
      </c>
      <c r="J22" s="189"/>
      <c r="K22" s="173">
        <v>-22721</v>
      </c>
      <c r="L22" s="189"/>
      <c r="M22" s="174">
        <v>-28233</v>
      </c>
    </row>
    <row r="23" spans="1:13" ht="5.0999999999999996" customHeight="1" x14ac:dyDescent="0.25">
      <c r="A23" s="19"/>
      <c r="B23" s="19"/>
      <c r="C23" s="19"/>
      <c r="D23" s="19"/>
      <c r="F23" s="5"/>
      <c r="G23" s="175"/>
      <c r="H23" s="190"/>
      <c r="I23" s="177"/>
      <c r="J23" s="190"/>
      <c r="K23" s="175"/>
      <c r="L23" s="190"/>
      <c r="M23" s="177"/>
    </row>
    <row r="24" spans="1:13" ht="15.95" customHeight="1" x14ac:dyDescent="0.25">
      <c r="A24" s="38" t="s">
        <v>121</v>
      </c>
      <c r="B24" s="19"/>
      <c r="C24" s="19"/>
      <c r="D24" s="19"/>
      <c r="F24" s="5"/>
      <c r="G24" s="169">
        <f>SUM(G14:G22)</f>
        <v>1852674</v>
      </c>
      <c r="H24" s="189"/>
      <c r="I24" s="171">
        <f>SUM(I14:I22)</f>
        <v>1968543</v>
      </c>
      <c r="J24" s="189"/>
      <c r="K24" s="169">
        <f>SUM(K14:K22)</f>
        <v>2014474</v>
      </c>
      <c r="L24" s="189"/>
      <c r="M24" s="171">
        <f>SUM(M14:M22)</f>
        <v>2060453</v>
      </c>
    </row>
    <row r="25" spans="1:13" ht="15.95" customHeight="1" x14ac:dyDescent="0.25">
      <c r="A25" s="19" t="s">
        <v>122</v>
      </c>
      <c r="B25" s="19"/>
      <c r="C25" s="19"/>
      <c r="D25" s="19"/>
      <c r="E25" s="119">
        <v>11</v>
      </c>
      <c r="F25" s="5"/>
      <c r="G25" s="181">
        <v>-412808</v>
      </c>
      <c r="H25" s="189"/>
      <c r="I25" s="182">
        <v>-429796</v>
      </c>
      <c r="J25" s="189"/>
      <c r="K25" s="181">
        <v>-390959</v>
      </c>
      <c r="L25" s="189"/>
      <c r="M25" s="182">
        <v>-411649</v>
      </c>
    </row>
    <row r="26" spans="1:13" ht="5.0999999999999996" customHeight="1" x14ac:dyDescent="0.25">
      <c r="A26" s="19"/>
      <c r="B26" s="19"/>
      <c r="C26" s="19"/>
      <c r="D26" s="19"/>
      <c r="F26" s="5"/>
      <c r="G26" s="175"/>
      <c r="H26" s="190"/>
      <c r="I26" s="177"/>
      <c r="J26" s="190"/>
      <c r="K26" s="175"/>
      <c r="L26" s="190"/>
      <c r="M26" s="177"/>
    </row>
    <row r="27" spans="1:13" ht="15.95" customHeight="1" x14ac:dyDescent="0.25">
      <c r="A27" s="38" t="s">
        <v>56</v>
      </c>
      <c r="B27" s="19"/>
      <c r="C27" s="19"/>
      <c r="D27" s="19"/>
      <c r="F27" s="5"/>
      <c r="G27" s="173">
        <f>SUM(G24:G25)</f>
        <v>1439866</v>
      </c>
      <c r="H27" s="190"/>
      <c r="I27" s="174">
        <f>SUM(I24:I25)</f>
        <v>1538747</v>
      </c>
      <c r="J27" s="190"/>
      <c r="K27" s="173">
        <f>SUM(K24:K25)</f>
        <v>1623515</v>
      </c>
      <c r="L27" s="190"/>
      <c r="M27" s="174">
        <f>SUM(M24:M25)</f>
        <v>1648804</v>
      </c>
    </row>
    <row r="28" spans="1:13" ht="6" customHeight="1" x14ac:dyDescent="0.25">
      <c r="A28" s="19"/>
      <c r="B28" s="19"/>
      <c r="C28" s="19"/>
      <c r="D28" s="19"/>
      <c r="F28" s="5"/>
      <c r="G28" s="175"/>
      <c r="H28" s="190"/>
      <c r="I28" s="177"/>
      <c r="J28" s="190"/>
      <c r="K28" s="175"/>
      <c r="L28" s="190"/>
      <c r="M28" s="177"/>
    </row>
    <row r="29" spans="1:13" ht="15.95" customHeight="1" x14ac:dyDescent="0.25">
      <c r="A29" s="38" t="s">
        <v>178</v>
      </c>
      <c r="B29" s="19"/>
      <c r="C29" s="19"/>
      <c r="D29" s="19"/>
      <c r="F29" s="5"/>
      <c r="G29" s="169"/>
      <c r="H29" s="189"/>
      <c r="I29" s="171"/>
      <c r="J29" s="189"/>
      <c r="K29" s="169"/>
      <c r="L29" s="189"/>
      <c r="M29" s="171"/>
    </row>
    <row r="30" spans="1:13" ht="15.95" customHeight="1" x14ac:dyDescent="0.25">
      <c r="A30" s="19" t="s">
        <v>57</v>
      </c>
      <c r="B30" s="19"/>
      <c r="C30" s="19"/>
      <c r="D30" s="19"/>
      <c r="F30" s="5"/>
      <c r="G30" s="169"/>
      <c r="H30" s="189"/>
      <c r="I30" s="171"/>
      <c r="J30" s="189"/>
      <c r="K30" s="169"/>
      <c r="L30" s="189"/>
      <c r="M30" s="171"/>
    </row>
    <row r="31" spans="1:13" ht="15.95" customHeight="1" x14ac:dyDescent="0.25">
      <c r="A31" s="19"/>
      <c r="B31" s="103" t="s">
        <v>206</v>
      </c>
      <c r="C31" s="19"/>
      <c r="D31" s="19"/>
      <c r="F31" s="5"/>
      <c r="G31" s="169"/>
      <c r="H31" s="189"/>
      <c r="I31" s="171"/>
      <c r="J31" s="189"/>
      <c r="K31" s="169"/>
      <c r="L31" s="189"/>
      <c r="M31" s="171"/>
    </row>
    <row r="32" spans="1:13" ht="15.95" customHeight="1" x14ac:dyDescent="0.25">
      <c r="A32" s="74"/>
      <c r="B32" s="69"/>
      <c r="C32" s="19" t="s">
        <v>207</v>
      </c>
      <c r="D32" s="19"/>
      <c r="F32" s="5"/>
      <c r="G32" s="181">
        <v>-30</v>
      </c>
      <c r="H32" s="189"/>
      <c r="I32" s="182">
        <v>-11736</v>
      </c>
      <c r="J32" s="189"/>
      <c r="K32" s="173">
        <v>0</v>
      </c>
      <c r="L32" s="189"/>
      <c r="M32" s="182">
        <v>-10646</v>
      </c>
    </row>
    <row r="33" spans="1:13" ht="5.0999999999999996" customHeight="1" x14ac:dyDescent="0.25">
      <c r="A33" s="19"/>
      <c r="B33" s="19"/>
      <c r="C33" s="19"/>
      <c r="D33" s="19"/>
      <c r="F33" s="5"/>
      <c r="G33" s="183"/>
      <c r="H33" s="189"/>
      <c r="I33" s="184"/>
      <c r="J33" s="189"/>
      <c r="K33" s="183"/>
      <c r="L33" s="189"/>
      <c r="M33" s="184"/>
    </row>
    <row r="34" spans="1:13" ht="15.95" customHeight="1" x14ac:dyDescent="0.25">
      <c r="A34" s="19" t="s">
        <v>58</v>
      </c>
      <c r="B34" s="19"/>
      <c r="C34" s="19"/>
      <c r="D34" s="19"/>
      <c r="F34" s="5"/>
      <c r="G34" s="181">
        <f>SUM(G31:G32)</f>
        <v>-30</v>
      </c>
      <c r="H34" s="189"/>
      <c r="I34" s="182">
        <f>I32</f>
        <v>-11736</v>
      </c>
      <c r="J34" s="189"/>
      <c r="K34" s="173">
        <f>SUM(K31:K32)</f>
        <v>0</v>
      </c>
      <c r="L34" s="189"/>
      <c r="M34" s="182">
        <f>M32</f>
        <v>-10646</v>
      </c>
    </row>
    <row r="35" spans="1:13" ht="4.9000000000000004" customHeight="1" x14ac:dyDescent="0.25">
      <c r="A35" s="19"/>
      <c r="B35" s="19"/>
      <c r="C35" s="19"/>
      <c r="D35" s="19"/>
      <c r="F35" s="5"/>
      <c r="G35" s="183"/>
      <c r="H35" s="189"/>
      <c r="I35" s="184"/>
      <c r="J35" s="189"/>
      <c r="K35" s="183"/>
      <c r="L35" s="189"/>
      <c r="M35" s="184"/>
    </row>
    <row r="36" spans="1:13" ht="15.95" customHeight="1" x14ac:dyDescent="0.25">
      <c r="A36" s="19" t="s">
        <v>123</v>
      </c>
      <c r="B36" s="19"/>
      <c r="C36" s="19"/>
      <c r="D36" s="19"/>
      <c r="F36" s="5"/>
      <c r="G36" s="169"/>
      <c r="H36" s="189"/>
      <c r="I36" s="171"/>
      <c r="J36" s="189"/>
      <c r="K36" s="169"/>
      <c r="L36" s="189"/>
      <c r="M36" s="171"/>
    </row>
    <row r="37" spans="1:13" ht="15.95" customHeight="1" x14ac:dyDescent="0.25">
      <c r="A37" s="19"/>
      <c r="B37" s="103" t="s">
        <v>208</v>
      </c>
      <c r="C37" s="19"/>
      <c r="D37" s="19"/>
      <c r="F37" s="5"/>
      <c r="G37" s="169">
        <v>173552</v>
      </c>
      <c r="H37" s="189"/>
      <c r="I37" s="171">
        <v>88554</v>
      </c>
      <c r="J37" s="189"/>
      <c r="K37" s="169">
        <v>0</v>
      </c>
      <c r="L37" s="189"/>
      <c r="M37" s="171">
        <v>0</v>
      </c>
    </row>
    <row r="38" spans="1:13" ht="15.95" customHeight="1" x14ac:dyDescent="0.25">
      <c r="A38" s="19"/>
      <c r="B38" s="19" t="s">
        <v>248</v>
      </c>
      <c r="C38" s="19"/>
      <c r="D38" s="19"/>
      <c r="F38" s="5"/>
      <c r="G38" s="169"/>
      <c r="H38" s="189"/>
      <c r="I38" s="171"/>
      <c r="J38" s="189"/>
      <c r="K38" s="169"/>
      <c r="L38" s="189"/>
      <c r="M38" s="171"/>
    </row>
    <row r="39" spans="1:13" ht="15.95" customHeight="1" x14ac:dyDescent="0.25">
      <c r="A39" s="19"/>
      <c r="B39" s="103"/>
      <c r="C39" s="19" t="s">
        <v>249</v>
      </c>
      <c r="D39" s="19"/>
      <c r="F39" s="5"/>
      <c r="G39" s="181">
        <v>-4568</v>
      </c>
      <c r="H39" s="189"/>
      <c r="I39" s="174">
        <v>0</v>
      </c>
      <c r="J39" s="189"/>
      <c r="K39" s="181">
        <v>-4568</v>
      </c>
      <c r="L39" s="189"/>
      <c r="M39" s="174">
        <v>0</v>
      </c>
    </row>
    <row r="40" spans="1:13" ht="5.0999999999999996" customHeight="1" x14ac:dyDescent="0.25">
      <c r="A40" s="19"/>
      <c r="B40" s="103"/>
      <c r="C40" s="19"/>
      <c r="D40" s="19"/>
      <c r="F40" s="5"/>
      <c r="G40" s="169"/>
      <c r="H40" s="189"/>
      <c r="I40" s="171"/>
      <c r="J40" s="189"/>
      <c r="K40" s="169"/>
      <c r="L40" s="189"/>
      <c r="M40" s="171"/>
    </row>
    <row r="41" spans="1:13" ht="15.95" customHeight="1" x14ac:dyDescent="0.25">
      <c r="A41" s="19" t="s">
        <v>187</v>
      </c>
      <c r="B41" s="19"/>
      <c r="C41" s="19"/>
      <c r="D41" s="19"/>
      <c r="F41" s="5"/>
      <c r="G41" s="173">
        <f>G39+G37</f>
        <v>168984</v>
      </c>
      <c r="H41" s="189"/>
      <c r="I41" s="174">
        <f>I39+I37</f>
        <v>88554</v>
      </c>
      <c r="J41" s="189"/>
      <c r="K41" s="181">
        <f>K39+K37</f>
        <v>-4568</v>
      </c>
      <c r="L41" s="189"/>
      <c r="M41" s="174">
        <f>M39+M37</f>
        <v>0</v>
      </c>
    </row>
    <row r="42" spans="1:13" ht="5.0999999999999996" customHeight="1" x14ac:dyDescent="0.25">
      <c r="A42" s="19"/>
      <c r="B42" s="19"/>
      <c r="C42" s="19"/>
      <c r="D42" s="19"/>
      <c r="F42" s="5"/>
      <c r="G42" s="183"/>
      <c r="H42" s="189"/>
      <c r="I42" s="184"/>
      <c r="J42" s="189"/>
      <c r="K42" s="183"/>
      <c r="L42" s="189"/>
      <c r="M42" s="184"/>
    </row>
    <row r="43" spans="1:13" ht="15.95" customHeight="1" x14ac:dyDescent="0.25">
      <c r="A43" s="38" t="s">
        <v>59</v>
      </c>
      <c r="B43" s="19"/>
      <c r="C43" s="19"/>
      <c r="D43" s="19"/>
      <c r="E43" s="5"/>
      <c r="F43" s="5"/>
      <c r="G43" s="169"/>
      <c r="H43" s="189"/>
      <c r="I43" s="171"/>
      <c r="J43" s="189"/>
      <c r="K43" s="169"/>
      <c r="L43" s="189"/>
      <c r="M43" s="171"/>
    </row>
    <row r="44" spans="1:13" ht="15.95" customHeight="1" x14ac:dyDescent="0.25">
      <c r="A44" s="38"/>
      <c r="B44" s="38" t="s">
        <v>60</v>
      </c>
      <c r="C44" s="19"/>
      <c r="D44" s="19"/>
      <c r="E44" s="5"/>
      <c r="F44" s="5"/>
      <c r="G44" s="173">
        <f>G34+G41</f>
        <v>168954</v>
      </c>
      <c r="H44" s="189"/>
      <c r="I44" s="174">
        <f>I34+I41</f>
        <v>76818</v>
      </c>
      <c r="J44" s="189"/>
      <c r="K44" s="181">
        <f>K34+K41</f>
        <v>-4568</v>
      </c>
      <c r="L44" s="189"/>
      <c r="M44" s="182">
        <f>M34+M41</f>
        <v>-10646</v>
      </c>
    </row>
    <row r="45" spans="1:13" ht="5.0999999999999996" customHeight="1" x14ac:dyDescent="0.25">
      <c r="A45" s="19"/>
      <c r="B45" s="19"/>
      <c r="C45" s="19"/>
      <c r="D45" s="19"/>
      <c r="E45" s="5"/>
      <c r="F45" s="5"/>
      <c r="G45" s="169"/>
      <c r="H45" s="189"/>
      <c r="I45" s="171"/>
      <c r="J45" s="189"/>
      <c r="K45" s="169"/>
      <c r="L45" s="189"/>
      <c r="M45" s="171"/>
    </row>
    <row r="46" spans="1:13" ht="15.95" customHeight="1" x14ac:dyDescent="0.25">
      <c r="A46" s="38" t="s">
        <v>61</v>
      </c>
      <c r="B46" s="38"/>
      <c r="C46" s="19"/>
      <c r="D46" s="19"/>
      <c r="E46" s="20"/>
      <c r="F46" s="5"/>
      <c r="G46" s="173">
        <f>G27+G44</f>
        <v>1608820</v>
      </c>
      <c r="H46" s="189"/>
      <c r="I46" s="174">
        <f>I27+I44</f>
        <v>1615565</v>
      </c>
      <c r="J46" s="189"/>
      <c r="K46" s="173">
        <f>K27+K44</f>
        <v>1618947</v>
      </c>
      <c r="L46" s="189"/>
      <c r="M46" s="174">
        <f>M27+M44</f>
        <v>1638158</v>
      </c>
    </row>
    <row r="47" spans="1:13" ht="6" customHeight="1" x14ac:dyDescent="0.25">
      <c r="A47" s="38"/>
      <c r="B47" s="38"/>
      <c r="C47" s="19"/>
      <c r="D47" s="19"/>
      <c r="E47" s="20"/>
      <c r="F47" s="5"/>
      <c r="G47" s="175"/>
      <c r="H47" s="189"/>
      <c r="I47" s="177"/>
      <c r="J47" s="189"/>
      <c r="K47" s="175"/>
      <c r="L47" s="189"/>
      <c r="M47" s="177"/>
    </row>
    <row r="48" spans="1:13" ht="15.95" customHeight="1" x14ac:dyDescent="0.25">
      <c r="A48" s="38" t="s">
        <v>62</v>
      </c>
      <c r="B48" s="38"/>
      <c r="C48" s="19"/>
      <c r="D48" s="19"/>
      <c r="E48" s="20"/>
      <c r="F48" s="5"/>
      <c r="G48" s="175"/>
      <c r="H48" s="189"/>
      <c r="I48" s="177"/>
      <c r="J48" s="189"/>
      <c r="K48" s="175"/>
      <c r="L48" s="189"/>
      <c r="M48" s="177"/>
    </row>
    <row r="49" spans="1:13" ht="15.95" customHeight="1" x14ac:dyDescent="0.25">
      <c r="A49" s="19" t="s">
        <v>63</v>
      </c>
      <c r="B49" s="19"/>
      <c r="C49" s="19"/>
      <c r="D49" s="19"/>
      <c r="E49" s="20"/>
      <c r="F49" s="5"/>
      <c r="G49" s="169">
        <v>1482548</v>
      </c>
      <c r="H49" s="189"/>
      <c r="I49" s="171">
        <v>1538165</v>
      </c>
      <c r="J49" s="189"/>
      <c r="K49" s="169">
        <v>1623515</v>
      </c>
      <c r="L49" s="189"/>
      <c r="M49" s="171">
        <v>1648804</v>
      </c>
    </row>
    <row r="50" spans="1:13" ht="15.95" customHeight="1" x14ac:dyDescent="0.25">
      <c r="A50" s="19" t="s">
        <v>47</v>
      </c>
      <c r="B50" s="19"/>
      <c r="C50" s="19"/>
      <c r="D50" s="19"/>
      <c r="F50" s="5"/>
      <c r="G50" s="181">
        <v>-42682</v>
      </c>
      <c r="H50" s="190"/>
      <c r="I50" s="174">
        <v>582</v>
      </c>
      <c r="J50" s="190"/>
      <c r="K50" s="173">
        <v>0</v>
      </c>
      <c r="L50" s="189"/>
      <c r="M50" s="174">
        <v>0</v>
      </c>
    </row>
    <row r="51" spans="1:13" ht="5.0999999999999996" customHeight="1" x14ac:dyDescent="0.25">
      <c r="A51" s="19"/>
      <c r="B51" s="19"/>
      <c r="C51" s="19"/>
      <c r="D51" s="19"/>
      <c r="F51" s="5"/>
      <c r="G51" s="183"/>
      <c r="H51" s="190"/>
      <c r="I51" s="184"/>
      <c r="J51" s="190"/>
      <c r="K51" s="183"/>
      <c r="L51" s="190"/>
      <c r="M51" s="184"/>
    </row>
    <row r="52" spans="1:13" ht="15.95" customHeight="1" thickBot="1" x14ac:dyDescent="0.3">
      <c r="A52" s="19"/>
      <c r="B52" s="19"/>
      <c r="C52" s="19"/>
      <c r="D52" s="19"/>
      <c r="F52" s="5"/>
      <c r="G52" s="185">
        <f>G49+G50</f>
        <v>1439866</v>
      </c>
      <c r="H52" s="189"/>
      <c r="I52" s="186">
        <f>I49+I50</f>
        <v>1538747</v>
      </c>
      <c r="J52" s="189"/>
      <c r="K52" s="185">
        <f>K49+K50</f>
        <v>1623515</v>
      </c>
      <c r="L52" s="189"/>
      <c r="M52" s="186">
        <f>M49+M50</f>
        <v>1648804</v>
      </c>
    </row>
    <row r="53" spans="1:13" ht="6" customHeight="1" thickTop="1" x14ac:dyDescent="0.25">
      <c r="A53" s="19"/>
      <c r="B53" s="19"/>
      <c r="C53" s="19"/>
      <c r="D53" s="19"/>
      <c r="F53" s="5"/>
      <c r="G53" s="175"/>
      <c r="H53" s="189"/>
      <c r="I53" s="177"/>
      <c r="J53" s="189"/>
      <c r="K53" s="175"/>
      <c r="L53" s="189"/>
      <c r="M53" s="177"/>
    </row>
    <row r="54" spans="1:13" ht="15.95" customHeight="1" x14ac:dyDescent="0.25">
      <c r="A54" s="38" t="s">
        <v>64</v>
      </c>
      <c r="B54" s="19"/>
      <c r="C54" s="19"/>
      <c r="D54" s="19"/>
      <c r="F54" s="5"/>
      <c r="G54" s="175"/>
      <c r="H54" s="189"/>
      <c r="I54" s="177"/>
      <c r="J54" s="189"/>
      <c r="K54" s="175"/>
      <c r="L54" s="189"/>
      <c r="M54" s="177"/>
    </row>
    <row r="55" spans="1:13" ht="15.95" customHeight="1" x14ac:dyDescent="0.25">
      <c r="A55" s="19" t="s">
        <v>63</v>
      </c>
      <c r="B55" s="19"/>
      <c r="C55" s="19"/>
      <c r="D55" s="19"/>
      <c r="F55" s="45"/>
      <c r="G55" s="169">
        <v>1642818</v>
      </c>
      <c r="H55" s="189"/>
      <c r="I55" s="171">
        <v>1614762</v>
      </c>
      <c r="J55" s="189"/>
      <c r="K55" s="169">
        <v>1618947</v>
      </c>
      <c r="L55" s="189"/>
      <c r="M55" s="171">
        <v>1638158</v>
      </c>
    </row>
    <row r="56" spans="1:13" ht="15.95" customHeight="1" x14ac:dyDescent="0.25">
      <c r="A56" s="19" t="s">
        <v>47</v>
      </c>
      <c r="B56" s="19"/>
      <c r="C56" s="19"/>
      <c r="E56" s="46"/>
      <c r="F56" s="5"/>
      <c r="G56" s="181">
        <v>-33998</v>
      </c>
      <c r="H56" s="190"/>
      <c r="I56" s="174">
        <v>803</v>
      </c>
      <c r="J56" s="190"/>
      <c r="K56" s="173">
        <v>0</v>
      </c>
      <c r="L56" s="189"/>
      <c r="M56" s="174">
        <v>0</v>
      </c>
    </row>
    <row r="57" spans="1:13" ht="5.0999999999999996" customHeight="1" x14ac:dyDescent="0.25">
      <c r="A57" s="19"/>
      <c r="B57" s="19"/>
      <c r="C57" s="19"/>
      <c r="E57" s="46"/>
      <c r="F57" s="5"/>
      <c r="G57" s="183"/>
      <c r="H57" s="190"/>
      <c r="I57" s="184"/>
      <c r="J57" s="190"/>
      <c r="K57" s="183"/>
      <c r="L57" s="190"/>
      <c r="M57" s="184"/>
    </row>
    <row r="58" spans="1:13" ht="15.95" customHeight="1" thickBot="1" x14ac:dyDescent="0.3">
      <c r="A58" s="19"/>
      <c r="B58" s="19"/>
      <c r="C58" s="19"/>
      <c r="E58" s="46"/>
      <c r="F58" s="5"/>
      <c r="G58" s="185">
        <f>G55+G56</f>
        <v>1608820</v>
      </c>
      <c r="H58" s="189"/>
      <c r="I58" s="186">
        <f>I55+I56</f>
        <v>1615565</v>
      </c>
      <c r="J58" s="189"/>
      <c r="K58" s="185">
        <f>K55+K56</f>
        <v>1618947</v>
      </c>
      <c r="L58" s="189"/>
      <c r="M58" s="186">
        <f>M55+M56</f>
        <v>1638158</v>
      </c>
    </row>
    <row r="59" spans="1:13" ht="6" customHeight="1" thickTop="1" x14ac:dyDescent="0.25">
      <c r="A59" s="38">
        <v>6</v>
      </c>
      <c r="B59" s="19"/>
      <c r="C59" s="19"/>
      <c r="D59" s="19"/>
      <c r="F59" s="5"/>
      <c r="G59" s="187"/>
      <c r="H59" s="189"/>
      <c r="I59" s="188"/>
      <c r="J59" s="189"/>
      <c r="K59" s="187"/>
      <c r="L59" s="189"/>
      <c r="M59" s="188"/>
    </row>
    <row r="60" spans="1:13" ht="15.95" customHeight="1" x14ac:dyDescent="0.25">
      <c r="A60" s="38" t="s">
        <v>124</v>
      </c>
      <c r="B60" s="38"/>
      <c r="C60" s="38"/>
      <c r="D60" s="38"/>
      <c r="F60" s="5"/>
      <c r="G60" s="187"/>
      <c r="H60" s="189"/>
      <c r="I60" s="188"/>
      <c r="J60" s="189"/>
      <c r="K60" s="187"/>
      <c r="L60" s="189"/>
      <c r="M60" s="188"/>
    </row>
    <row r="61" spans="1:13" ht="4.9000000000000004" customHeight="1" x14ac:dyDescent="0.25">
      <c r="A61" s="69"/>
      <c r="B61" s="69"/>
      <c r="C61" s="69"/>
      <c r="D61" s="69"/>
      <c r="F61" s="69"/>
      <c r="G61" s="87"/>
      <c r="H61" s="75"/>
      <c r="I61" s="91"/>
      <c r="J61" s="75"/>
      <c r="K61" s="87"/>
      <c r="L61" s="115"/>
      <c r="M61" s="91"/>
    </row>
    <row r="62" spans="1:13" ht="15.95" customHeight="1" x14ac:dyDescent="0.25">
      <c r="A62" s="19" t="s">
        <v>129</v>
      </c>
      <c r="B62" s="69"/>
      <c r="C62" s="19"/>
      <c r="D62" s="19"/>
      <c r="F62" s="5"/>
      <c r="G62" s="104">
        <v>0.73067915229176938</v>
      </c>
      <c r="H62" s="75"/>
      <c r="I62" s="106">
        <v>0.75809019221291274</v>
      </c>
      <c r="J62" s="75"/>
      <c r="K62" s="104">
        <v>0.80015524889107936</v>
      </c>
      <c r="L62" s="75"/>
      <c r="M62" s="106">
        <v>0.81261902414982745</v>
      </c>
    </row>
    <row r="63" spans="1:13" ht="12" customHeight="1" x14ac:dyDescent="0.25">
      <c r="A63" s="19"/>
      <c r="B63" s="69"/>
      <c r="C63" s="19"/>
      <c r="D63" s="19"/>
      <c r="F63" s="75"/>
      <c r="G63" s="106"/>
      <c r="H63" s="75"/>
      <c r="I63" s="106"/>
      <c r="J63" s="75"/>
      <c r="K63" s="106"/>
      <c r="L63" s="75"/>
      <c r="M63" s="106"/>
    </row>
    <row r="64" spans="1:13" ht="21.95" customHeight="1" x14ac:dyDescent="0.25">
      <c r="A64" s="34" t="s">
        <v>22</v>
      </c>
      <c r="B64" s="23"/>
      <c r="C64" s="23"/>
      <c r="D64" s="23"/>
      <c r="E64" s="23"/>
      <c r="F64" s="153"/>
      <c r="G64" s="116"/>
      <c r="H64" s="153"/>
      <c r="I64" s="116"/>
      <c r="J64" s="116"/>
      <c r="K64" s="116"/>
      <c r="L64" s="116"/>
      <c r="M64" s="116"/>
    </row>
    <row r="65" spans="1:13" ht="14.1" customHeight="1" x14ac:dyDescent="0.25">
      <c r="A65" s="19"/>
      <c r="B65" s="19"/>
      <c r="C65" s="70"/>
      <c r="D65" s="70"/>
      <c r="F65" s="5"/>
      <c r="G65" s="21"/>
      <c r="H65" s="75"/>
      <c r="I65" s="77"/>
      <c r="J65" s="75"/>
      <c r="K65" s="21"/>
      <c r="L65" s="75"/>
      <c r="M65" s="77"/>
    </row>
    <row r="66" spans="1:13" ht="14.1" customHeight="1" x14ac:dyDescent="0.25">
      <c r="A66" s="38"/>
      <c r="B66" s="19"/>
      <c r="C66" s="70"/>
      <c r="D66" s="70"/>
      <c r="F66" s="5"/>
      <c r="G66" s="101"/>
      <c r="H66" s="75"/>
      <c r="I66" s="114"/>
      <c r="J66" s="75"/>
      <c r="K66" s="101"/>
      <c r="L66" s="75"/>
      <c r="M66" s="114"/>
    </row>
    <row r="67" spans="1:13" ht="14.1" customHeight="1" x14ac:dyDescent="0.25">
      <c r="A67" s="19"/>
      <c r="B67" s="19"/>
      <c r="C67" s="66"/>
      <c r="D67" s="66"/>
      <c r="F67" s="5"/>
      <c r="G67" s="21"/>
      <c r="H67" s="75"/>
      <c r="I67" s="77"/>
      <c r="J67" s="75"/>
      <c r="K67" s="21"/>
      <c r="L67" s="75"/>
      <c r="M67" s="77"/>
    </row>
    <row r="68" spans="1:13" ht="14.1" customHeight="1" x14ac:dyDescent="0.25">
      <c r="A68" s="19"/>
      <c r="B68" s="19"/>
      <c r="C68" s="19"/>
      <c r="D68" s="19"/>
      <c r="F68" s="5"/>
      <c r="G68" s="21"/>
      <c r="H68" s="75"/>
      <c r="I68" s="77"/>
      <c r="J68" s="75"/>
      <c r="K68" s="21"/>
      <c r="L68" s="75"/>
      <c r="M68" s="77"/>
    </row>
    <row r="69" spans="1:13" ht="14.1" customHeight="1" x14ac:dyDescent="0.25">
      <c r="A69" s="38"/>
      <c r="B69" s="19"/>
      <c r="C69" s="19"/>
      <c r="D69" s="19"/>
      <c r="F69" s="5"/>
      <c r="G69" s="21"/>
      <c r="H69" s="75"/>
      <c r="I69" s="77"/>
      <c r="J69" s="75"/>
      <c r="K69" s="21"/>
      <c r="L69" s="75"/>
      <c r="M69" s="77"/>
    </row>
    <row r="70" spans="1:13" ht="14.1" customHeight="1" x14ac:dyDescent="0.25">
      <c r="A70" s="19"/>
      <c r="B70" s="19"/>
      <c r="C70" s="19"/>
      <c r="D70" s="19"/>
      <c r="F70" s="5"/>
      <c r="G70" s="21"/>
      <c r="H70" s="75"/>
      <c r="I70" s="77"/>
      <c r="J70" s="75"/>
      <c r="K70" s="21"/>
      <c r="L70" s="75"/>
      <c r="M70" s="77"/>
    </row>
    <row r="71" spans="1:13" ht="14.1" customHeight="1" x14ac:dyDescent="0.25">
      <c r="A71" s="38"/>
      <c r="B71" s="19"/>
      <c r="C71" s="19"/>
      <c r="D71" s="19"/>
      <c r="F71" s="5"/>
      <c r="G71" s="21"/>
      <c r="H71" s="75"/>
      <c r="I71" s="77"/>
      <c r="J71" s="75"/>
      <c r="K71" s="21"/>
      <c r="L71" s="75"/>
      <c r="M71" s="77"/>
    </row>
    <row r="72" spans="1:13" ht="14.1" customHeight="1" x14ac:dyDescent="0.25">
      <c r="A72" s="19"/>
      <c r="B72" s="19"/>
      <c r="C72" s="19"/>
      <c r="D72" s="19"/>
      <c r="F72" s="5"/>
      <c r="G72" s="21"/>
      <c r="H72" s="75"/>
      <c r="I72" s="77"/>
      <c r="J72" s="75"/>
      <c r="K72" s="21"/>
      <c r="L72" s="75"/>
      <c r="M72" s="77"/>
    </row>
    <row r="73" spans="1:13" ht="14.1" customHeight="1" x14ac:dyDescent="0.25">
      <c r="A73" s="19"/>
      <c r="B73" s="19"/>
      <c r="C73" s="19"/>
      <c r="D73" s="19"/>
      <c r="F73" s="5"/>
      <c r="G73" s="21"/>
      <c r="H73" s="75"/>
      <c r="I73" s="77"/>
      <c r="J73" s="75"/>
      <c r="K73" s="21"/>
      <c r="L73" s="75"/>
      <c r="M73" s="77"/>
    </row>
    <row r="74" spans="1:13" ht="14.1" customHeight="1" x14ac:dyDescent="0.25">
      <c r="A74" s="19"/>
      <c r="B74" s="19"/>
      <c r="C74" s="19"/>
      <c r="D74" s="19"/>
      <c r="F74" s="5"/>
      <c r="G74" s="21"/>
      <c r="H74" s="75"/>
      <c r="I74" s="77"/>
      <c r="J74" s="75"/>
      <c r="K74" s="21"/>
      <c r="L74" s="75"/>
      <c r="M74" s="77"/>
    </row>
    <row r="75" spans="1:13" ht="14.1" customHeight="1" x14ac:dyDescent="0.25">
      <c r="A75" s="19"/>
      <c r="B75" s="19"/>
      <c r="C75" s="19"/>
      <c r="D75" s="19"/>
      <c r="F75" s="5"/>
      <c r="G75" s="21"/>
      <c r="H75" s="75"/>
      <c r="I75" s="77"/>
      <c r="J75" s="75"/>
      <c r="K75" s="21"/>
      <c r="L75" s="75"/>
      <c r="M75" s="77"/>
    </row>
    <row r="76" spans="1:13" ht="14.1" customHeight="1" x14ac:dyDescent="0.25">
      <c r="A76" s="19"/>
      <c r="B76" s="19"/>
      <c r="C76" s="19"/>
      <c r="D76" s="19"/>
      <c r="F76" s="5"/>
      <c r="G76" s="21"/>
      <c r="H76" s="75"/>
      <c r="I76" s="77"/>
      <c r="J76" s="75"/>
      <c r="K76" s="21"/>
      <c r="L76" s="75"/>
      <c r="M76" s="77"/>
    </row>
    <row r="77" spans="1:13" ht="9.6" customHeight="1" x14ac:dyDescent="0.25">
      <c r="A77" s="19"/>
      <c r="B77" s="19"/>
      <c r="C77" s="19"/>
      <c r="D77" s="19"/>
    </row>
    <row r="78" spans="1:13" ht="14.1" customHeight="1" x14ac:dyDescent="0.25">
      <c r="A78" s="19"/>
      <c r="B78" s="19"/>
      <c r="C78" s="19"/>
      <c r="D78" s="19"/>
    </row>
    <row r="79" spans="1:13" ht="14.1" customHeight="1" x14ac:dyDescent="0.25">
      <c r="A79" s="19"/>
      <c r="B79" s="19"/>
      <c r="C79" s="19"/>
      <c r="D79" s="19"/>
    </row>
    <row r="80" spans="1:13" ht="14.1" customHeight="1" x14ac:dyDescent="0.25">
      <c r="A80" s="19"/>
      <c r="B80" s="19"/>
      <c r="C80" s="19"/>
      <c r="D80" s="19"/>
    </row>
    <row r="130" ht="6" customHeight="1" x14ac:dyDescent="0.25"/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1923F-C211-4803-9FBD-E47EFA1B3295}">
  <dimension ref="A1:AM51"/>
  <sheetViews>
    <sheetView topLeftCell="A36" zoomScale="85" zoomScaleNormal="85" zoomScaleSheetLayoutView="96" zoomScalePageLayoutView="115" workbookViewId="0">
      <selection activeCell="E157" sqref="E157:F157"/>
    </sheetView>
  </sheetViews>
  <sheetFormatPr defaultColWidth="8.85546875" defaultRowHeight="16.5" customHeight="1" x14ac:dyDescent="0.2"/>
  <cols>
    <col min="1" max="3" width="1.42578125" style="16" customWidth="1"/>
    <col min="4" max="4" width="31.42578125" style="16" customWidth="1"/>
    <col min="5" max="5" width="5.28515625" style="28" customWidth="1"/>
    <col min="6" max="6" width="0.7109375" style="28" customWidth="1"/>
    <col min="7" max="7" width="12.140625" style="25" customWidth="1"/>
    <col min="8" max="8" width="0.85546875" style="28" customWidth="1"/>
    <col min="9" max="9" width="9.7109375" style="25" customWidth="1"/>
    <col min="10" max="10" width="0.7109375" style="28" customWidth="1"/>
    <col min="11" max="11" width="13" style="25" customWidth="1"/>
    <col min="12" max="12" width="0.7109375" style="28" customWidth="1"/>
    <col min="13" max="13" width="13.140625" style="25" customWidth="1"/>
    <col min="14" max="14" width="0.7109375" style="28" customWidth="1"/>
    <col min="15" max="15" width="10.7109375" style="25" customWidth="1"/>
    <col min="16" max="16" width="0.7109375" style="25" customWidth="1"/>
    <col min="17" max="17" width="16.7109375" style="25" customWidth="1"/>
    <col min="18" max="18" width="0.7109375" style="28" customWidth="1"/>
    <col min="19" max="19" width="24.140625" style="172" customWidth="1"/>
    <col min="20" max="20" width="0.7109375" style="28" customWidth="1"/>
    <col min="21" max="21" width="13.5703125" style="172" customWidth="1"/>
    <col min="22" max="22" width="0.7109375" style="28" customWidth="1"/>
    <col min="23" max="23" width="13.7109375" style="25" customWidth="1"/>
    <col min="24" max="24" width="0.7109375" style="28" customWidth="1"/>
    <col min="25" max="25" width="10.85546875" style="25" customWidth="1"/>
    <col min="26" max="26" width="0.7109375" style="28" customWidth="1"/>
    <col min="27" max="27" width="10.7109375" style="25" customWidth="1"/>
    <col min="28" max="28" width="0.7109375" style="28" customWidth="1"/>
    <col min="29" max="29" width="10.42578125" style="25" customWidth="1"/>
    <col min="30" max="30" width="0.7109375" style="28" customWidth="1"/>
    <col min="31" max="31" width="10.7109375" style="172" customWidth="1"/>
    <col min="32" max="16384" width="8.85546875" style="140"/>
  </cols>
  <sheetData>
    <row r="1" spans="1:31" s="138" customFormat="1" ht="16.5" customHeight="1" x14ac:dyDescent="0.2">
      <c r="A1" s="18" t="s">
        <v>0</v>
      </c>
      <c r="B1" s="19"/>
      <c r="C1" s="19"/>
      <c r="D1" s="19"/>
      <c r="E1" s="20"/>
      <c r="F1" s="5"/>
      <c r="G1" s="21"/>
      <c r="H1" s="5"/>
      <c r="I1" s="5"/>
      <c r="J1" s="5"/>
      <c r="K1" s="5"/>
      <c r="L1" s="5"/>
      <c r="M1" s="21"/>
      <c r="N1" s="5"/>
      <c r="O1" s="5"/>
      <c r="P1" s="5"/>
      <c r="Q1" s="5"/>
      <c r="R1" s="5"/>
      <c r="S1" s="21"/>
      <c r="T1" s="5"/>
      <c r="U1" s="21"/>
      <c r="V1" s="5"/>
      <c r="X1" s="5"/>
      <c r="Z1" s="5"/>
      <c r="AB1" s="5"/>
      <c r="AD1" s="5"/>
    </row>
    <row r="2" spans="1:31" s="69" customFormat="1" ht="16.5" customHeight="1" x14ac:dyDescent="0.25">
      <c r="A2" s="213" t="s">
        <v>150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195"/>
      <c r="U2" s="195"/>
      <c r="V2" s="195"/>
      <c r="X2" s="195"/>
      <c r="Z2" s="195"/>
      <c r="AB2" s="195"/>
      <c r="AD2" s="195"/>
    </row>
    <row r="3" spans="1:31" s="69" customFormat="1" ht="16.5" customHeight="1" x14ac:dyDescent="0.25">
      <c r="A3" s="22" t="s">
        <v>236</v>
      </c>
      <c r="B3" s="22"/>
      <c r="C3" s="22"/>
      <c r="D3" s="22"/>
      <c r="E3" s="22"/>
      <c r="F3" s="22"/>
      <c r="G3" s="22"/>
      <c r="H3" s="22"/>
      <c r="I3" s="23"/>
      <c r="J3" s="22"/>
      <c r="K3" s="23"/>
      <c r="L3" s="22"/>
      <c r="M3" s="23"/>
      <c r="N3" s="22"/>
      <c r="O3" s="23"/>
      <c r="P3" s="23"/>
      <c r="Q3" s="23"/>
      <c r="R3" s="22"/>
      <c r="S3" s="23"/>
      <c r="T3" s="22"/>
      <c r="U3" s="23"/>
      <c r="V3" s="22"/>
      <c r="W3" s="23"/>
      <c r="X3" s="22"/>
      <c r="Y3" s="23"/>
      <c r="Z3" s="22"/>
      <c r="AA3" s="23"/>
      <c r="AB3" s="22"/>
      <c r="AC3" s="23"/>
      <c r="AD3" s="22"/>
      <c r="AE3" s="23"/>
    </row>
    <row r="4" spans="1:31" s="69" customFormat="1" ht="16.5" customHeight="1" x14ac:dyDescent="0.25">
      <c r="A4" s="78"/>
      <c r="B4" s="78"/>
      <c r="C4" s="78"/>
      <c r="D4" s="78"/>
      <c r="E4" s="78"/>
      <c r="F4" s="78"/>
      <c r="G4" s="78"/>
      <c r="H4" s="78"/>
      <c r="I4" s="79"/>
      <c r="J4" s="78"/>
      <c r="K4" s="79"/>
      <c r="L4" s="78"/>
      <c r="M4" s="79"/>
      <c r="N4" s="78"/>
      <c r="O4" s="79"/>
      <c r="P4" s="79"/>
      <c r="Q4" s="79"/>
      <c r="R4" s="78"/>
      <c r="S4" s="79"/>
      <c r="T4" s="78"/>
      <c r="U4" s="79"/>
      <c r="V4" s="78"/>
      <c r="W4" s="79"/>
      <c r="X4" s="78"/>
      <c r="Y4" s="79"/>
      <c r="Z4" s="78"/>
      <c r="AA4" s="79"/>
      <c r="AB4" s="78"/>
      <c r="AC4" s="79"/>
      <c r="AD4" s="78"/>
      <c r="AE4" s="79"/>
    </row>
    <row r="5" spans="1:31" ht="16.5" customHeight="1" x14ac:dyDescent="0.2">
      <c r="A5" s="17"/>
      <c r="B5" s="15"/>
      <c r="E5" s="24"/>
      <c r="F5" s="24"/>
      <c r="H5" s="24"/>
      <c r="J5" s="24"/>
      <c r="L5" s="24"/>
      <c r="N5" s="24"/>
      <c r="R5" s="24"/>
      <c r="S5" s="25"/>
      <c r="T5" s="24"/>
      <c r="U5" s="25"/>
      <c r="V5" s="24"/>
      <c r="X5" s="24"/>
      <c r="Z5" s="24"/>
      <c r="AB5" s="24"/>
      <c r="AD5" s="24"/>
      <c r="AE5" s="25"/>
    </row>
    <row r="6" spans="1:31" s="196" customFormat="1" ht="16.5" customHeight="1" x14ac:dyDescent="0.2">
      <c r="A6" s="17"/>
      <c r="B6" s="15"/>
      <c r="C6" s="15"/>
      <c r="D6" s="15"/>
      <c r="E6" s="12"/>
      <c r="F6" s="12"/>
      <c r="G6" s="212" t="s">
        <v>139</v>
      </c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</row>
    <row r="7" spans="1:31" s="196" customFormat="1" ht="16.5" customHeight="1" x14ac:dyDescent="0.2">
      <c r="A7" s="17"/>
      <c r="B7" s="15"/>
      <c r="C7" s="15"/>
      <c r="D7" s="15"/>
      <c r="E7" s="12"/>
      <c r="F7" s="12"/>
      <c r="G7" s="214" t="s">
        <v>65</v>
      </c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84"/>
      <c r="AD7" s="84"/>
      <c r="AE7" s="26"/>
    </row>
    <row r="8" spans="1:31" s="196" customFormat="1" ht="16.5" customHeight="1" x14ac:dyDescent="0.2">
      <c r="A8" s="15"/>
      <c r="B8" s="15"/>
      <c r="C8" s="15"/>
      <c r="D8" s="15"/>
      <c r="E8" s="13"/>
      <c r="F8" s="13"/>
      <c r="G8" s="26"/>
      <c r="H8" s="13"/>
      <c r="I8" s="26"/>
      <c r="J8" s="13"/>
      <c r="K8" s="197"/>
      <c r="L8" s="13"/>
      <c r="M8" s="197"/>
      <c r="N8" s="198"/>
      <c r="O8" s="214" t="s">
        <v>45</v>
      </c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84"/>
      <c r="AB8" s="84"/>
      <c r="AD8" s="84"/>
    </row>
    <row r="9" spans="1:31" s="196" customFormat="1" ht="16.5" customHeight="1" x14ac:dyDescent="0.2">
      <c r="A9" s="15"/>
      <c r="B9" s="15"/>
      <c r="C9" s="15"/>
      <c r="D9" s="15"/>
      <c r="E9" s="13"/>
      <c r="F9" s="13"/>
      <c r="G9" s="26"/>
      <c r="H9" s="13"/>
      <c r="I9" s="26"/>
      <c r="J9" s="13"/>
      <c r="K9" s="26"/>
      <c r="L9" s="13"/>
      <c r="M9" s="26"/>
      <c r="N9" s="198"/>
      <c r="O9" s="212" t="s">
        <v>59</v>
      </c>
      <c r="P9" s="212"/>
      <c r="Q9" s="212"/>
      <c r="R9" s="212"/>
      <c r="S9" s="212"/>
      <c r="T9" s="13"/>
      <c r="U9" s="197" t="s">
        <v>114</v>
      </c>
      <c r="V9" s="13"/>
      <c r="W9" s="199" t="s">
        <v>128</v>
      </c>
      <c r="X9" s="13"/>
      <c r="Z9" s="13"/>
      <c r="AB9" s="13"/>
      <c r="AC9" s="26"/>
      <c r="AD9" s="13"/>
      <c r="AE9" s="27"/>
    </row>
    <row r="10" spans="1:31" s="196" customFormat="1" ht="16.5" customHeight="1" x14ac:dyDescent="0.2">
      <c r="A10" s="15"/>
      <c r="B10" s="15"/>
      <c r="C10" s="15"/>
      <c r="D10" s="15"/>
      <c r="E10" s="13"/>
      <c r="F10" s="13"/>
      <c r="G10" s="26"/>
      <c r="H10" s="13"/>
      <c r="I10" s="26"/>
      <c r="J10" s="13"/>
      <c r="K10" s="26"/>
      <c r="L10" s="13"/>
      <c r="M10" s="26"/>
      <c r="N10" s="13"/>
      <c r="O10" s="84"/>
      <c r="P10" s="84"/>
      <c r="Q10" s="26" t="s">
        <v>106</v>
      </c>
      <c r="R10" s="13"/>
      <c r="S10" s="26" t="s">
        <v>198</v>
      </c>
      <c r="T10" s="13"/>
      <c r="U10" s="26" t="s">
        <v>115</v>
      </c>
      <c r="V10" s="13"/>
      <c r="W10" s="197" t="s">
        <v>164</v>
      </c>
      <c r="X10" s="13"/>
      <c r="Z10" s="13"/>
      <c r="AB10" s="13"/>
      <c r="AC10" s="26"/>
      <c r="AD10" s="13"/>
      <c r="AE10" s="27"/>
    </row>
    <row r="11" spans="1:31" s="196" customFormat="1" ht="16.5" customHeight="1" x14ac:dyDescent="0.2">
      <c r="A11" s="15"/>
      <c r="B11" s="15"/>
      <c r="C11" s="15"/>
      <c r="D11" s="15"/>
      <c r="E11" s="13"/>
      <c r="F11" s="13"/>
      <c r="G11" s="26" t="s">
        <v>152</v>
      </c>
      <c r="H11" s="13"/>
      <c r="I11" s="26"/>
      <c r="J11" s="13"/>
      <c r="K11" s="212" t="s">
        <v>43</v>
      </c>
      <c r="L11" s="212"/>
      <c r="M11" s="212"/>
      <c r="N11" s="13"/>
      <c r="O11" s="26" t="s">
        <v>67</v>
      </c>
      <c r="P11" s="26"/>
      <c r="Q11" s="26" t="s">
        <v>126</v>
      </c>
      <c r="R11" s="13"/>
      <c r="S11" s="26" t="s">
        <v>199</v>
      </c>
      <c r="T11" s="13"/>
      <c r="U11" s="26" t="s">
        <v>116</v>
      </c>
      <c r="V11" s="13"/>
      <c r="W11" s="197" t="s">
        <v>137</v>
      </c>
      <c r="X11" s="13"/>
      <c r="Y11" s="157" t="s">
        <v>68</v>
      </c>
      <c r="Z11" s="13"/>
      <c r="AA11" s="157" t="s">
        <v>99</v>
      </c>
      <c r="AB11" s="13"/>
      <c r="AC11" s="26" t="s">
        <v>101</v>
      </c>
      <c r="AD11" s="13"/>
      <c r="AE11" s="26"/>
    </row>
    <row r="12" spans="1:31" s="196" customFormat="1" ht="16.5" customHeight="1" x14ac:dyDescent="0.2">
      <c r="A12" s="15"/>
      <c r="B12" s="15"/>
      <c r="C12" s="15"/>
      <c r="D12" s="15"/>
      <c r="E12" s="13"/>
      <c r="F12" s="13"/>
      <c r="G12" s="26" t="s">
        <v>151</v>
      </c>
      <c r="H12" s="13"/>
      <c r="I12" s="26" t="s">
        <v>70</v>
      </c>
      <c r="J12" s="13"/>
      <c r="K12" s="13" t="s">
        <v>74</v>
      </c>
      <c r="L12" s="13"/>
      <c r="M12" s="13"/>
      <c r="N12" s="13"/>
      <c r="O12" s="26" t="s">
        <v>71</v>
      </c>
      <c r="P12" s="26"/>
      <c r="Q12" s="26" t="s">
        <v>125</v>
      </c>
      <c r="R12" s="13"/>
      <c r="S12" s="26" t="s">
        <v>200</v>
      </c>
      <c r="T12" s="13"/>
      <c r="U12" s="26" t="s">
        <v>117</v>
      </c>
      <c r="V12" s="13"/>
      <c r="W12" s="197" t="s">
        <v>138</v>
      </c>
      <c r="X12" s="13"/>
      <c r="Y12" s="157" t="s">
        <v>72</v>
      </c>
      <c r="Z12" s="13"/>
      <c r="AA12" s="26" t="s">
        <v>98</v>
      </c>
      <c r="AB12" s="13"/>
      <c r="AC12" s="26" t="s">
        <v>100</v>
      </c>
      <c r="AD12" s="13"/>
      <c r="AE12" s="26"/>
    </row>
    <row r="13" spans="1:31" s="196" customFormat="1" ht="16.5" customHeight="1" x14ac:dyDescent="0.2">
      <c r="A13" s="15"/>
      <c r="B13" s="15"/>
      <c r="C13" s="15"/>
      <c r="D13" s="15"/>
      <c r="E13" s="13"/>
      <c r="F13" s="13"/>
      <c r="G13" s="26" t="s">
        <v>73</v>
      </c>
      <c r="H13" s="13"/>
      <c r="I13" s="26" t="s">
        <v>143</v>
      </c>
      <c r="J13" s="13"/>
      <c r="K13" s="94" t="s">
        <v>144</v>
      </c>
      <c r="L13" s="13"/>
      <c r="M13" s="13" t="s">
        <v>44</v>
      </c>
      <c r="N13" s="13"/>
      <c r="O13" s="26" t="s">
        <v>75</v>
      </c>
      <c r="P13" s="26"/>
      <c r="Q13" s="26" t="s">
        <v>127</v>
      </c>
      <c r="R13" s="13"/>
      <c r="S13" s="26" t="s">
        <v>201</v>
      </c>
      <c r="T13" s="13"/>
      <c r="U13" s="26" t="s">
        <v>118</v>
      </c>
      <c r="V13" s="13"/>
      <c r="W13" s="26" t="s">
        <v>119</v>
      </c>
      <c r="X13" s="13"/>
      <c r="Y13" s="157" t="s">
        <v>76</v>
      </c>
      <c r="Z13" s="13"/>
      <c r="AA13" s="26" t="s">
        <v>77</v>
      </c>
      <c r="AB13" s="13"/>
      <c r="AC13" s="26" t="s">
        <v>78</v>
      </c>
      <c r="AD13" s="13"/>
      <c r="AE13" s="26" t="s">
        <v>48</v>
      </c>
    </row>
    <row r="14" spans="1:31" s="196" customFormat="1" ht="16.5" customHeight="1" x14ac:dyDescent="0.2">
      <c r="A14" s="15"/>
      <c r="B14" s="15"/>
      <c r="C14" s="15"/>
      <c r="D14" s="15"/>
      <c r="E14" s="8" t="s">
        <v>4</v>
      </c>
      <c r="F14" s="13"/>
      <c r="G14" s="1" t="s">
        <v>188</v>
      </c>
      <c r="H14" s="13"/>
      <c r="I14" s="1" t="s">
        <v>188</v>
      </c>
      <c r="J14" s="13"/>
      <c r="K14" s="1" t="s">
        <v>188</v>
      </c>
      <c r="L14" s="13"/>
      <c r="M14" s="1" t="s">
        <v>188</v>
      </c>
      <c r="N14" s="13"/>
      <c r="O14" s="1" t="s">
        <v>188</v>
      </c>
      <c r="P14" s="200"/>
      <c r="Q14" s="1" t="s">
        <v>188</v>
      </c>
      <c r="R14" s="13"/>
      <c r="S14" s="1" t="s">
        <v>188</v>
      </c>
      <c r="T14" s="13"/>
      <c r="U14" s="1" t="s">
        <v>188</v>
      </c>
      <c r="V14" s="13"/>
      <c r="W14" s="1" t="s">
        <v>188</v>
      </c>
      <c r="X14" s="13"/>
      <c r="Y14" s="1" t="s">
        <v>188</v>
      </c>
      <c r="Z14" s="13"/>
      <c r="AA14" s="1" t="s">
        <v>188</v>
      </c>
      <c r="AB14" s="13"/>
      <c r="AC14" s="1" t="s">
        <v>188</v>
      </c>
      <c r="AD14" s="13"/>
      <c r="AE14" s="1" t="s">
        <v>188</v>
      </c>
    </row>
    <row r="15" spans="1:31" s="145" customFormat="1" ht="16.5" customHeight="1" x14ac:dyDescent="0.2">
      <c r="A15" s="121"/>
      <c r="B15" s="121"/>
      <c r="C15" s="121"/>
      <c r="D15" s="121"/>
      <c r="E15" s="122"/>
      <c r="F15" s="122"/>
      <c r="G15" s="123"/>
      <c r="H15" s="122"/>
      <c r="I15" s="123"/>
      <c r="J15" s="122"/>
      <c r="K15" s="123"/>
      <c r="L15" s="122"/>
      <c r="M15" s="123"/>
      <c r="N15" s="122"/>
      <c r="O15" s="123"/>
      <c r="P15" s="123"/>
      <c r="Q15" s="123"/>
      <c r="R15" s="122"/>
      <c r="S15" s="123"/>
      <c r="T15" s="122"/>
      <c r="U15" s="123"/>
      <c r="V15" s="122"/>
      <c r="W15" s="123"/>
      <c r="X15" s="122"/>
      <c r="Y15" s="123"/>
      <c r="Z15" s="122"/>
      <c r="AA15" s="123"/>
      <c r="AB15" s="122"/>
      <c r="AC15" s="123"/>
      <c r="AD15" s="122"/>
      <c r="AE15" s="123"/>
    </row>
    <row r="16" spans="1:31" s="145" customFormat="1" ht="16.5" customHeight="1" x14ac:dyDescent="0.2">
      <c r="A16" s="131" t="s">
        <v>79</v>
      </c>
      <c r="B16" s="125"/>
      <c r="C16" s="121"/>
      <c r="D16" s="121"/>
      <c r="E16" s="122"/>
      <c r="F16" s="122"/>
      <c r="G16" s="123"/>
      <c r="H16" s="122"/>
      <c r="I16" s="123"/>
      <c r="J16" s="122"/>
      <c r="K16" s="123"/>
      <c r="L16" s="122"/>
      <c r="M16" s="123"/>
      <c r="N16" s="122"/>
      <c r="O16" s="123"/>
      <c r="P16" s="123"/>
      <c r="Q16" s="123"/>
      <c r="R16" s="122"/>
      <c r="S16" s="123"/>
      <c r="T16" s="122"/>
      <c r="U16" s="123"/>
      <c r="V16" s="122"/>
      <c r="W16" s="123"/>
      <c r="X16" s="122"/>
      <c r="Y16" s="123"/>
      <c r="Z16" s="122"/>
      <c r="AA16" s="123"/>
      <c r="AB16" s="122"/>
      <c r="AC16" s="123"/>
      <c r="AD16" s="122"/>
      <c r="AE16" s="123"/>
    </row>
    <row r="17" spans="1:39" s="145" customFormat="1" ht="16.5" customHeight="1" x14ac:dyDescent="0.2">
      <c r="A17" s="201"/>
      <c r="B17" s="126" t="s">
        <v>113</v>
      </c>
      <c r="C17" s="121"/>
      <c r="D17" s="121"/>
      <c r="E17" s="122"/>
      <c r="F17" s="122"/>
      <c r="G17" s="123">
        <v>2029000</v>
      </c>
      <c r="H17" s="122"/>
      <c r="I17" s="123">
        <v>5761533</v>
      </c>
      <c r="J17" s="122"/>
      <c r="K17" s="123">
        <v>202900</v>
      </c>
      <c r="L17" s="122"/>
      <c r="M17" s="123">
        <v>3444468</v>
      </c>
      <c r="N17" s="122"/>
      <c r="O17" s="123">
        <v>-334876</v>
      </c>
      <c r="P17" s="123"/>
      <c r="Q17" s="123">
        <v>-67979</v>
      </c>
      <c r="R17" s="122"/>
      <c r="S17" s="123">
        <v>0</v>
      </c>
      <c r="T17" s="122"/>
      <c r="U17" s="123">
        <v>-194894</v>
      </c>
      <c r="V17" s="122"/>
      <c r="W17" s="123">
        <v>-151170</v>
      </c>
      <c r="X17" s="122"/>
      <c r="Y17" s="123">
        <f>SUM(O17:W17)</f>
        <v>-748919</v>
      </c>
      <c r="Z17" s="122"/>
      <c r="AA17" s="123">
        <f>SUM(Y17,G17:M17)</f>
        <v>10688982</v>
      </c>
      <c r="AB17" s="122"/>
      <c r="AC17" s="123">
        <v>-75499</v>
      </c>
      <c r="AD17" s="122"/>
      <c r="AE17" s="123">
        <f>SUM(AA17:AC17)</f>
        <v>10613483</v>
      </c>
    </row>
    <row r="18" spans="1:39" s="145" customFormat="1" ht="16.5" customHeight="1" x14ac:dyDescent="0.2">
      <c r="A18" s="127" t="s">
        <v>97</v>
      </c>
      <c r="B18" s="121"/>
      <c r="C18" s="121"/>
      <c r="D18" s="121"/>
      <c r="E18" s="202"/>
      <c r="F18" s="122"/>
      <c r="G18" s="123"/>
      <c r="H18" s="122"/>
      <c r="I18" s="123"/>
      <c r="J18" s="122"/>
      <c r="K18" s="123"/>
      <c r="L18" s="122"/>
      <c r="M18" s="123"/>
      <c r="N18" s="122"/>
      <c r="O18" s="123"/>
      <c r="P18" s="123"/>
      <c r="Q18" s="123"/>
      <c r="R18" s="122"/>
      <c r="S18" s="123"/>
      <c r="T18" s="122"/>
      <c r="U18" s="123"/>
      <c r="V18" s="122"/>
      <c r="W18" s="123"/>
      <c r="X18" s="122"/>
      <c r="Y18" s="123"/>
      <c r="Z18" s="122"/>
      <c r="AA18" s="123"/>
      <c r="AB18" s="122"/>
      <c r="AC18" s="123"/>
      <c r="AD18" s="122"/>
      <c r="AE18" s="123"/>
    </row>
    <row r="19" spans="1:39" s="145" customFormat="1" ht="16.5" customHeight="1" x14ac:dyDescent="0.2">
      <c r="B19" s="121" t="s">
        <v>179</v>
      </c>
      <c r="C19" s="121"/>
      <c r="D19" s="121"/>
      <c r="E19" s="202"/>
      <c r="F19" s="122"/>
      <c r="G19" s="129">
        <v>0</v>
      </c>
      <c r="H19" s="122"/>
      <c r="I19" s="129">
        <v>0</v>
      </c>
      <c r="J19" s="122"/>
      <c r="K19" s="129">
        <v>0</v>
      </c>
      <c r="L19" s="122"/>
      <c r="M19" s="129">
        <v>-60523</v>
      </c>
      <c r="N19" s="122"/>
      <c r="O19" s="129">
        <v>0</v>
      </c>
      <c r="P19" s="81"/>
      <c r="Q19" s="129">
        <v>0</v>
      </c>
      <c r="R19" s="122"/>
      <c r="S19" s="129">
        <v>0</v>
      </c>
      <c r="T19" s="122"/>
      <c r="U19" s="129">
        <v>0</v>
      </c>
      <c r="V19" s="122"/>
      <c r="W19" s="129">
        <v>0</v>
      </c>
      <c r="X19" s="122"/>
      <c r="Y19" s="129">
        <f>SUM(O19:W19)</f>
        <v>0</v>
      </c>
      <c r="Z19" s="122"/>
      <c r="AA19" s="129">
        <f>SUM(Y19,G19:M19)</f>
        <v>-60523</v>
      </c>
      <c r="AB19" s="122"/>
      <c r="AC19" s="129">
        <v>-10045</v>
      </c>
      <c r="AD19" s="122"/>
      <c r="AE19" s="129">
        <f>SUM(AA19:AC19)</f>
        <v>-70568</v>
      </c>
    </row>
    <row r="20" spans="1:39" s="145" customFormat="1" ht="16.5" customHeight="1" x14ac:dyDescent="0.2">
      <c r="A20" s="121"/>
      <c r="B20" s="121"/>
      <c r="C20" s="121"/>
      <c r="D20" s="121"/>
      <c r="E20" s="122"/>
      <c r="F20" s="122"/>
      <c r="G20" s="123"/>
      <c r="H20" s="122"/>
      <c r="I20" s="123"/>
      <c r="J20" s="122"/>
      <c r="K20" s="123"/>
      <c r="L20" s="122"/>
      <c r="M20" s="123"/>
      <c r="N20" s="122"/>
      <c r="O20" s="123"/>
      <c r="P20" s="123"/>
      <c r="Q20" s="123"/>
      <c r="R20" s="122"/>
      <c r="S20" s="123"/>
      <c r="T20" s="122"/>
      <c r="U20" s="123"/>
      <c r="V20" s="122"/>
      <c r="W20" s="123"/>
      <c r="X20" s="122"/>
      <c r="Y20" s="123"/>
      <c r="Z20" s="122"/>
      <c r="AA20" s="123"/>
      <c r="AB20" s="122"/>
      <c r="AC20" s="123"/>
      <c r="AD20" s="122"/>
      <c r="AE20" s="123"/>
    </row>
    <row r="21" spans="1:39" s="123" customFormat="1" ht="16.5" customHeight="1" x14ac:dyDescent="0.25">
      <c r="A21" s="131" t="s">
        <v>131</v>
      </c>
      <c r="B21" s="121"/>
      <c r="C21" s="121"/>
      <c r="D21" s="121"/>
      <c r="E21" s="202"/>
      <c r="F21" s="122"/>
      <c r="H21" s="122"/>
      <c r="J21" s="122"/>
      <c r="L21" s="122"/>
      <c r="N21" s="122"/>
      <c r="R21" s="122"/>
      <c r="T21" s="122"/>
      <c r="V21" s="122"/>
      <c r="X21" s="122"/>
      <c r="Z21" s="122"/>
      <c r="AB21" s="122"/>
      <c r="AD21" s="122"/>
    </row>
    <row r="22" spans="1:39" s="123" customFormat="1" ht="16.5" customHeight="1" x14ac:dyDescent="0.25">
      <c r="A22" s="121"/>
      <c r="B22" s="126" t="s">
        <v>120</v>
      </c>
      <c r="C22" s="121"/>
      <c r="D22" s="121"/>
      <c r="E22" s="202"/>
      <c r="F22" s="122"/>
      <c r="G22" s="123">
        <f>SUM(G17:G19)</f>
        <v>2029000</v>
      </c>
      <c r="H22" s="122"/>
      <c r="I22" s="123">
        <f>SUM(I17:I19)</f>
        <v>5761533</v>
      </c>
      <c r="J22" s="122"/>
      <c r="K22" s="123">
        <f>SUM(K17:K19)</f>
        <v>202900</v>
      </c>
      <c r="L22" s="122"/>
      <c r="M22" s="123">
        <f>SUM(M17:M19)</f>
        <v>3383945</v>
      </c>
      <c r="N22" s="122"/>
      <c r="O22" s="123">
        <f>SUM(O17:O19)</f>
        <v>-334876</v>
      </c>
      <c r="Q22" s="123">
        <f>SUM(Q17:Q19)</f>
        <v>-67979</v>
      </c>
      <c r="R22" s="122"/>
      <c r="S22" s="123">
        <f>SUM(S17:S19)</f>
        <v>0</v>
      </c>
      <c r="T22" s="122"/>
      <c r="U22" s="123">
        <f>SUM(U17:U19)</f>
        <v>-194894</v>
      </c>
      <c r="V22" s="122"/>
      <c r="W22" s="123">
        <f>SUM(W17:W19)</f>
        <v>-151170</v>
      </c>
      <c r="X22" s="122"/>
      <c r="Y22" s="123">
        <f>SUM(Y17:Y19)</f>
        <v>-748919</v>
      </c>
      <c r="Z22" s="122"/>
      <c r="AA22" s="123">
        <f>SUM(AA17:AA19)</f>
        <v>10628459</v>
      </c>
      <c r="AB22" s="122"/>
      <c r="AC22" s="123">
        <f>SUM(AC17:AC19)</f>
        <v>-85544</v>
      </c>
      <c r="AD22" s="122"/>
      <c r="AE22" s="123">
        <f>SUM(AA22:AC22)</f>
        <v>10542915</v>
      </c>
    </row>
    <row r="23" spans="1:39" s="123" customFormat="1" ht="6" customHeight="1" x14ac:dyDescent="0.25">
      <c r="A23" s="121"/>
      <c r="B23" s="121"/>
      <c r="C23" s="121"/>
      <c r="D23" s="121"/>
      <c r="E23" s="202"/>
      <c r="F23" s="122"/>
      <c r="H23" s="122"/>
      <c r="J23" s="122"/>
      <c r="L23" s="122"/>
      <c r="N23" s="122"/>
      <c r="Q23" s="124"/>
      <c r="R23" s="122"/>
      <c r="S23" s="124"/>
      <c r="T23" s="122"/>
      <c r="U23" s="124"/>
      <c r="V23" s="122"/>
      <c r="X23" s="122"/>
      <c r="Z23" s="122"/>
      <c r="AB23" s="122"/>
      <c r="AD23" s="122"/>
      <c r="AE23" s="124"/>
    </row>
    <row r="24" spans="1:39" s="123" customFormat="1" ht="16.5" customHeight="1" x14ac:dyDescent="0.25">
      <c r="A24" s="131" t="s">
        <v>130</v>
      </c>
      <c r="B24" s="121"/>
      <c r="C24" s="121"/>
      <c r="D24" s="121"/>
      <c r="E24" s="202"/>
      <c r="F24" s="122"/>
      <c r="H24" s="122"/>
      <c r="J24" s="122"/>
      <c r="L24" s="122"/>
      <c r="N24" s="122"/>
      <c r="Q24" s="124"/>
      <c r="R24" s="122"/>
      <c r="S24" s="124"/>
      <c r="T24" s="122"/>
      <c r="U24" s="124"/>
      <c r="V24" s="122"/>
      <c r="X24" s="122"/>
      <c r="Z24" s="122"/>
      <c r="AB24" s="122"/>
      <c r="AD24" s="122"/>
      <c r="AE24" s="124"/>
    </row>
    <row r="25" spans="1:39" s="123" customFormat="1" ht="16.5" customHeight="1" x14ac:dyDescent="0.25">
      <c r="A25" s="121" t="s">
        <v>165</v>
      </c>
      <c r="B25" s="121"/>
      <c r="C25" s="121"/>
      <c r="D25" s="121"/>
      <c r="E25" s="202"/>
      <c r="F25" s="122"/>
      <c r="H25" s="122"/>
      <c r="J25" s="122"/>
      <c r="L25" s="122"/>
      <c r="N25" s="122"/>
      <c r="Q25" s="124"/>
      <c r="R25" s="122"/>
      <c r="S25" s="124"/>
      <c r="T25" s="122"/>
      <c r="U25" s="124"/>
      <c r="V25" s="122"/>
      <c r="X25" s="122"/>
      <c r="Z25" s="122"/>
      <c r="AB25" s="122"/>
      <c r="AD25" s="122"/>
      <c r="AE25" s="124"/>
    </row>
    <row r="26" spans="1:39" s="123" customFormat="1" ht="16.5" customHeight="1" x14ac:dyDescent="0.25">
      <c r="A26" s="121"/>
      <c r="B26" s="121" t="s">
        <v>141</v>
      </c>
      <c r="C26" s="121"/>
      <c r="D26" s="121"/>
      <c r="E26" s="202"/>
      <c r="F26" s="122"/>
      <c r="G26" s="123">
        <v>0</v>
      </c>
      <c r="H26" s="122"/>
      <c r="I26" s="123">
        <v>0</v>
      </c>
      <c r="J26" s="122"/>
      <c r="K26" s="123">
        <v>0</v>
      </c>
      <c r="L26" s="122"/>
      <c r="M26" s="123">
        <v>0</v>
      </c>
      <c r="N26" s="122"/>
      <c r="O26" s="123">
        <v>0</v>
      </c>
      <c r="Q26" s="123">
        <v>0</v>
      </c>
      <c r="R26" s="122"/>
      <c r="S26" s="123">
        <v>0</v>
      </c>
      <c r="T26" s="122"/>
      <c r="U26" s="123">
        <v>0</v>
      </c>
      <c r="V26" s="122"/>
      <c r="W26" s="123">
        <v>-109372</v>
      </c>
      <c r="X26" s="122"/>
      <c r="Y26" s="123">
        <f t="shared" ref="Y26:Y28" si="0">SUM(O26:W26)</f>
        <v>-109372</v>
      </c>
      <c r="Z26" s="122"/>
      <c r="AA26" s="123">
        <f t="shared" ref="AA26:AA28" si="1">SUM(Y26,G26:M26)</f>
        <v>-109372</v>
      </c>
      <c r="AB26" s="122"/>
      <c r="AC26" s="123">
        <v>82415</v>
      </c>
      <c r="AD26" s="122"/>
      <c r="AE26" s="123">
        <f>SUM(AA26:AC26)</f>
        <v>-26957</v>
      </c>
    </row>
    <row r="27" spans="1:39" s="123" customFormat="1" ht="16.5" customHeight="1" x14ac:dyDescent="0.25">
      <c r="A27" s="121" t="s">
        <v>170</v>
      </c>
      <c r="B27" s="121"/>
      <c r="C27" s="121"/>
      <c r="D27" s="121"/>
      <c r="E27" s="202"/>
      <c r="F27" s="122"/>
      <c r="G27" s="123">
        <v>0</v>
      </c>
      <c r="H27" s="122"/>
      <c r="I27" s="123">
        <v>0</v>
      </c>
      <c r="J27" s="122"/>
      <c r="K27" s="123">
        <v>0</v>
      </c>
      <c r="L27" s="122"/>
      <c r="M27" s="123">
        <v>-7912</v>
      </c>
      <c r="N27" s="122"/>
      <c r="O27" s="123">
        <v>0</v>
      </c>
      <c r="Q27" s="123">
        <v>7912</v>
      </c>
      <c r="R27" s="122"/>
      <c r="S27" s="123">
        <v>0</v>
      </c>
      <c r="T27" s="122"/>
      <c r="U27" s="123">
        <v>0</v>
      </c>
      <c r="V27" s="122"/>
      <c r="W27" s="123">
        <v>0</v>
      </c>
      <c r="X27" s="122"/>
      <c r="Y27" s="123">
        <f t="shared" si="0"/>
        <v>7912</v>
      </c>
      <c r="Z27" s="122"/>
      <c r="AA27" s="123">
        <f t="shared" si="1"/>
        <v>0</v>
      </c>
      <c r="AB27" s="122"/>
      <c r="AC27" s="123">
        <v>0</v>
      </c>
      <c r="AD27" s="122"/>
      <c r="AE27" s="123">
        <f t="shared" ref="AE27:AE28" si="2">SUM(AA27:AC27)</f>
        <v>0</v>
      </c>
    </row>
    <row r="28" spans="1:39" s="123" customFormat="1" ht="16.5" customHeight="1" x14ac:dyDescent="0.25">
      <c r="A28" s="121" t="s">
        <v>153</v>
      </c>
      <c r="B28" s="121"/>
      <c r="C28" s="121"/>
      <c r="D28" s="121"/>
      <c r="E28" s="202">
        <v>13</v>
      </c>
      <c r="F28" s="122"/>
      <c r="G28" s="123">
        <v>0</v>
      </c>
      <c r="H28" s="122"/>
      <c r="I28" s="123">
        <v>0</v>
      </c>
      <c r="J28" s="122"/>
      <c r="K28" s="123">
        <v>0</v>
      </c>
      <c r="L28" s="122"/>
      <c r="M28" s="123">
        <v>-1095659</v>
      </c>
      <c r="N28" s="122"/>
      <c r="O28" s="123">
        <v>0</v>
      </c>
      <c r="Q28" s="123">
        <v>0</v>
      </c>
      <c r="R28" s="122"/>
      <c r="S28" s="123">
        <v>0</v>
      </c>
      <c r="T28" s="122"/>
      <c r="U28" s="123">
        <v>0</v>
      </c>
      <c r="V28" s="122"/>
      <c r="W28" s="123">
        <v>0</v>
      </c>
      <c r="X28" s="122"/>
      <c r="Y28" s="123">
        <f t="shared" si="0"/>
        <v>0</v>
      </c>
      <c r="Z28" s="122"/>
      <c r="AA28" s="123">
        <f t="shared" si="1"/>
        <v>-1095659</v>
      </c>
      <c r="AB28" s="122"/>
      <c r="AC28" s="123">
        <v>0</v>
      </c>
      <c r="AD28" s="122"/>
      <c r="AE28" s="123">
        <f t="shared" si="2"/>
        <v>-1095659</v>
      </c>
    </row>
    <row r="29" spans="1:39" s="123" customFormat="1" ht="16.5" customHeight="1" x14ac:dyDescent="0.25">
      <c r="A29" s="16" t="s">
        <v>202</v>
      </c>
      <c r="B29" s="16"/>
      <c r="C29" s="121"/>
      <c r="D29" s="121"/>
      <c r="E29" s="202"/>
      <c r="F29" s="122"/>
      <c r="H29" s="122"/>
      <c r="J29" s="122"/>
      <c r="L29" s="122"/>
      <c r="N29" s="122"/>
      <c r="R29" s="122"/>
      <c r="T29" s="122"/>
      <c r="V29" s="122"/>
      <c r="X29" s="122"/>
      <c r="Z29" s="122"/>
      <c r="AB29" s="122"/>
      <c r="AD29" s="122"/>
    </row>
    <row r="30" spans="1:39" s="123" customFormat="1" ht="16.5" customHeight="1" x14ac:dyDescent="0.25">
      <c r="A30" s="16"/>
      <c r="B30" s="16" t="s">
        <v>203</v>
      </c>
      <c r="C30" s="121"/>
      <c r="D30" s="121"/>
      <c r="E30" s="122"/>
      <c r="F30" s="122"/>
      <c r="G30" s="129">
        <v>0</v>
      </c>
      <c r="H30" s="122"/>
      <c r="I30" s="129">
        <v>0</v>
      </c>
      <c r="J30" s="122"/>
      <c r="K30" s="129">
        <v>0</v>
      </c>
      <c r="L30" s="122"/>
      <c r="M30" s="129">
        <v>1538165</v>
      </c>
      <c r="N30" s="122"/>
      <c r="O30" s="129">
        <v>88548</v>
      </c>
      <c r="P30" s="81"/>
      <c r="Q30" s="129">
        <v>-11951</v>
      </c>
      <c r="R30" s="122"/>
      <c r="S30" s="129">
        <v>0</v>
      </c>
      <c r="T30" s="122"/>
      <c r="U30" s="129">
        <v>0</v>
      </c>
      <c r="V30" s="122"/>
      <c r="W30" s="129">
        <v>0</v>
      </c>
      <c r="X30" s="122"/>
      <c r="Y30" s="129">
        <f>SUM(O30:W30)</f>
        <v>76597</v>
      </c>
      <c r="Z30" s="122"/>
      <c r="AA30" s="129">
        <f>SUM(Y30,G30:M30)</f>
        <v>1614762</v>
      </c>
      <c r="AB30" s="122"/>
      <c r="AC30" s="129">
        <v>803</v>
      </c>
      <c r="AD30" s="122"/>
      <c r="AE30" s="129">
        <f>SUM(AA30:AC30)</f>
        <v>1615565</v>
      </c>
    </row>
    <row r="31" spans="1:39" s="145" customFormat="1" ht="16.5" customHeight="1" x14ac:dyDescent="0.2">
      <c r="A31" s="121"/>
      <c r="B31" s="121"/>
      <c r="C31" s="121"/>
      <c r="D31" s="121"/>
      <c r="E31" s="122"/>
      <c r="F31" s="122"/>
      <c r="G31" s="123"/>
      <c r="H31" s="122"/>
      <c r="I31" s="123"/>
      <c r="J31" s="122"/>
      <c r="K31" s="123"/>
      <c r="L31" s="122"/>
      <c r="M31" s="123"/>
      <c r="N31" s="122"/>
      <c r="O31" s="123"/>
      <c r="P31" s="123"/>
      <c r="Q31" s="123"/>
      <c r="R31" s="122"/>
      <c r="S31" s="123"/>
      <c r="T31" s="122"/>
      <c r="U31" s="123"/>
      <c r="V31" s="122"/>
      <c r="W31" s="123"/>
      <c r="X31" s="122"/>
      <c r="Y31" s="123"/>
      <c r="Z31" s="122"/>
      <c r="AA31" s="123"/>
      <c r="AB31" s="122"/>
      <c r="AC31" s="123"/>
      <c r="AD31" s="122"/>
      <c r="AE31" s="123"/>
      <c r="AF31" s="203"/>
      <c r="AG31" s="203"/>
      <c r="AH31" s="203"/>
      <c r="AI31" s="203"/>
      <c r="AJ31" s="203"/>
      <c r="AK31" s="203"/>
      <c r="AL31" s="203"/>
      <c r="AM31" s="203"/>
    </row>
    <row r="32" spans="1:39" s="123" customFormat="1" ht="16.5" customHeight="1" thickBot="1" x14ac:dyDescent="0.3">
      <c r="A32" s="133" t="s">
        <v>234</v>
      </c>
      <c r="B32" s="121"/>
      <c r="C32" s="121"/>
      <c r="D32" s="121"/>
      <c r="E32" s="122"/>
      <c r="F32" s="122"/>
      <c r="G32" s="146">
        <f>SUM(G22:G30)</f>
        <v>2029000</v>
      </c>
      <c r="H32" s="122"/>
      <c r="I32" s="146">
        <f>SUM(I22:I30)</f>
        <v>5761533</v>
      </c>
      <c r="J32" s="122"/>
      <c r="K32" s="146">
        <f>SUM(K22:K30)</f>
        <v>202900</v>
      </c>
      <c r="L32" s="122"/>
      <c r="M32" s="146">
        <f>SUM(M22:M30)</f>
        <v>3818539</v>
      </c>
      <c r="N32" s="122"/>
      <c r="O32" s="146">
        <f>SUM(O22:O30)</f>
        <v>-246328</v>
      </c>
      <c r="P32" s="81"/>
      <c r="Q32" s="146">
        <f>SUM(Q22:Q30)</f>
        <v>-72018</v>
      </c>
      <c r="R32" s="122"/>
      <c r="S32" s="146">
        <f>SUM(S22:S30)</f>
        <v>0</v>
      </c>
      <c r="T32" s="122"/>
      <c r="U32" s="146">
        <f>SUM(U22:U30)</f>
        <v>-194894</v>
      </c>
      <c r="V32" s="122"/>
      <c r="W32" s="146">
        <f>SUM(W22:W30)</f>
        <v>-260542</v>
      </c>
      <c r="X32" s="122"/>
      <c r="Y32" s="146">
        <f>SUM(Y22:Y30)</f>
        <v>-773782</v>
      </c>
      <c r="Z32" s="122"/>
      <c r="AA32" s="146">
        <f>SUM(AA22:AA30)</f>
        <v>11038190</v>
      </c>
      <c r="AB32" s="122"/>
      <c r="AC32" s="146">
        <f>SUM(AC22:AC30)</f>
        <v>-2326</v>
      </c>
      <c r="AD32" s="122"/>
      <c r="AE32" s="146">
        <f>SUM(AE22:AE30)</f>
        <v>11035864</v>
      </c>
    </row>
    <row r="33" spans="1:39" s="123" customFormat="1" ht="16.5" customHeight="1" thickTop="1" x14ac:dyDescent="0.25">
      <c r="A33" s="121"/>
      <c r="B33" s="121"/>
      <c r="C33" s="121"/>
      <c r="D33" s="121"/>
      <c r="E33" s="122"/>
      <c r="F33" s="122"/>
      <c r="H33" s="122"/>
      <c r="J33" s="122"/>
      <c r="L33" s="122"/>
      <c r="N33" s="122"/>
      <c r="Q33" s="124"/>
      <c r="R33" s="122"/>
      <c r="S33" s="124"/>
      <c r="T33" s="122"/>
      <c r="U33" s="124"/>
      <c r="V33" s="122"/>
      <c r="X33" s="122"/>
      <c r="Z33" s="122"/>
      <c r="AB33" s="122"/>
      <c r="AD33" s="122"/>
      <c r="AE33" s="124"/>
    </row>
    <row r="34" spans="1:39" s="123" customFormat="1" ht="16.5" customHeight="1" x14ac:dyDescent="0.25">
      <c r="A34" s="121"/>
      <c r="B34" s="121"/>
      <c r="C34" s="121"/>
      <c r="D34" s="121"/>
      <c r="E34" s="122"/>
      <c r="F34" s="122"/>
      <c r="H34" s="122"/>
      <c r="J34" s="122"/>
      <c r="L34" s="122"/>
      <c r="N34" s="122"/>
      <c r="Q34" s="124"/>
      <c r="R34" s="122"/>
      <c r="S34" s="124"/>
      <c r="T34" s="122"/>
      <c r="U34" s="124"/>
      <c r="V34" s="122"/>
      <c r="X34" s="122"/>
      <c r="Z34" s="122"/>
      <c r="AB34" s="122"/>
      <c r="AD34" s="122"/>
      <c r="AE34" s="124"/>
    </row>
    <row r="35" spans="1:39" s="25" customFormat="1" ht="16.5" customHeight="1" x14ac:dyDescent="0.25">
      <c r="A35" s="15" t="s">
        <v>194</v>
      </c>
      <c r="B35" s="14"/>
      <c r="C35" s="16"/>
      <c r="D35" s="16"/>
      <c r="E35" s="24"/>
      <c r="F35" s="28"/>
      <c r="G35" s="29">
        <v>2029000</v>
      </c>
      <c r="H35" s="28"/>
      <c r="I35" s="29">
        <v>5761533</v>
      </c>
      <c r="J35" s="28"/>
      <c r="K35" s="29">
        <v>202900</v>
      </c>
      <c r="L35" s="28"/>
      <c r="M35" s="29">
        <v>4311538</v>
      </c>
      <c r="N35" s="28"/>
      <c r="O35" s="29">
        <v>-364004</v>
      </c>
      <c r="P35" s="123"/>
      <c r="Q35" s="29">
        <v>-71416</v>
      </c>
      <c r="R35" s="28"/>
      <c r="S35" s="29">
        <v>0</v>
      </c>
      <c r="T35" s="28"/>
      <c r="U35" s="29">
        <v>-194894</v>
      </c>
      <c r="V35" s="28"/>
      <c r="W35" s="29">
        <v>-260542</v>
      </c>
      <c r="X35" s="28"/>
      <c r="Y35" s="29">
        <f>SUM(O35:W35)</f>
        <v>-890856</v>
      </c>
      <c r="Z35" s="28"/>
      <c r="AA35" s="29">
        <f>SUM(G35:M35,Y35)</f>
        <v>11414115</v>
      </c>
      <c r="AB35" s="28"/>
      <c r="AC35" s="29">
        <v>-8700</v>
      </c>
      <c r="AD35" s="28"/>
      <c r="AE35" s="29">
        <f>SUM(AA35:AC35)</f>
        <v>11405415</v>
      </c>
    </row>
    <row r="36" spans="1:39" s="25" customFormat="1" ht="6" customHeight="1" x14ac:dyDescent="0.25">
      <c r="A36" s="16"/>
      <c r="B36" s="16"/>
      <c r="C36" s="16"/>
      <c r="D36" s="16"/>
      <c r="E36" s="24"/>
      <c r="F36" s="28"/>
      <c r="G36" s="29"/>
      <c r="H36" s="28"/>
      <c r="I36" s="29"/>
      <c r="J36" s="28"/>
      <c r="K36" s="29"/>
      <c r="L36" s="28"/>
      <c r="M36" s="29"/>
      <c r="N36" s="28"/>
      <c r="O36" s="29"/>
      <c r="P36" s="123"/>
      <c r="Q36" s="32"/>
      <c r="R36" s="28"/>
      <c r="S36" s="32"/>
      <c r="T36" s="28"/>
      <c r="U36" s="32"/>
      <c r="V36" s="28"/>
      <c r="W36" s="29"/>
      <c r="X36" s="28"/>
      <c r="Y36" s="29"/>
      <c r="Z36" s="28"/>
      <c r="AA36" s="29"/>
      <c r="AB36" s="28"/>
      <c r="AC36" s="29"/>
      <c r="AD36" s="28"/>
      <c r="AE36" s="32"/>
    </row>
    <row r="37" spans="1:39" s="25" customFormat="1" ht="16.5" customHeight="1" x14ac:dyDescent="0.25">
      <c r="A37" s="15" t="s">
        <v>130</v>
      </c>
      <c r="B37" s="16"/>
      <c r="C37" s="16"/>
      <c r="D37" s="16"/>
      <c r="E37" s="24"/>
      <c r="F37" s="28"/>
      <c r="G37" s="29"/>
      <c r="H37" s="28"/>
      <c r="I37" s="29"/>
      <c r="J37" s="28"/>
      <c r="K37" s="29"/>
      <c r="L37" s="28"/>
      <c r="M37" s="29"/>
      <c r="N37" s="28"/>
      <c r="O37" s="29"/>
      <c r="P37" s="123"/>
      <c r="Q37" s="32"/>
      <c r="R37" s="28"/>
      <c r="S37" s="32"/>
      <c r="T37" s="28"/>
      <c r="U37" s="32"/>
      <c r="V37" s="28"/>
      <c r="W37" s="29"/>
      <c r="X37" s="28"/>
      <c r="Y37" s="29"/>
      <c r="Z37" s="28"/>
      <c r="AA37" s="29"/>
      <c r="AB37" s="28"/>
      <c r="AC37" s="29"/>
      <c r="AD37" s="28"/>
      <c r="AE37" s="32"/>
    </row>
    <row r="38" spans="1:39" s="25" customFormat="1" ht="16.5" customHeight="1" x14ac:dyDescent="0.25">
      <c r="A38" s="16" t="s">
        <v>197</v>
      </c>
      <c r="B38" s="16"/>
      <c r="C38" s="16"/>
      <c r="D38" s="16"/>
      <c r="E38" s="24">
        <v>15</v>
      </c>
      <c r="F38" s="28"/>
      <c r="G38" s="29">
        <v>0</v>
      </c>
      <c r="H38" s="28"/>
      <c r="I38" s="29">
        <v>0</v>
      </c>
      <c r="J38" s="28"/>
      <c r="K38" s="29">
        <v>0</v>
      </c>
      <c r="L38" s="28"/>
      <c r="M38" s="29">
        <v>0</v>
      </c>
      <c r="N38" s="28"/>
      <c r="O38" s="29">
        <v>0</v>
      </c>
      <c r="P38" s="123"/>
      <c r="Q38" s="29">
        <v>0</v>
      </c>
      <c r="R38" s="28"/>
      <c r="S38" s="29">
        <v>0</v>
      </c>
      <c r="T38" s="28"/>
      <c r="U38" s="29">
        <v>0</v>
      </c>
      <c r="V38" s="28"/>
      <c r="W38" s="29">
        <v>0</v>
      </c>
      <c r="X38" s="28"/>
      <c r="Y38" s="29">
        <f>SUM(O38:W38)</f>
        <v>0</v>
      </c>
      <c r="Z38" s="28"/>
      <c r="AA38" s="29">
        <f>SUM(G38:M38,Y38)</f>
        <v>0</v>
      </c>
      <c r="AB38" s="28"/>
      <c r="AC38" s="29">
        <v>51637</v>
      </c>
      <c r="AD38" s="28"/>
      <c r="AE38" s="29">
        <f>SUM(AA38:AC38)</f>
        <v>51637</v>
      </c>
    </row>
    <row r="39" spans="1:39" s="25" customFormat="1" ht="16.5" customHeight="1" x14ac:dyDescent="0.25">
      <c r="A39" s="16" t="s">
        <v>153</v>
      </c>
      <c r="B39" s="16"/>
      <c r="C39" s="16"/>
      <c r="D39" s="16"/>
      <c r="E39" s="24">
        <v>13</v>
      </c>
      <c r="F39" s="28"/>
      <c r="G39" s="29">
        <v>0</v>
      </c>
      <c r="H39" s="28"/>
      <c r="I39" s="29">
        <v>0</v>
      </c>
      <c r="J39" s="28"/>
      <c r="K39" s="29">
        <v>0</v>
      </c>
      <c r="L39" s="28"/>
      <c r="M39" s="29">
        <v>-1156512</v>
      </c>
      <c r="N39" s="28"/>
      <c r="O39" s="29">
        <v>0</v>
      </c>
      <c r="P39" s="123"/>
      <c r="Q39" s="29">
        <v>0</v>
      </c>
      <c r="R39" s="28"/>
      <c r="S39" s="29">
        <v>0</v>
      </c>
      <c r="T39" s="28"/>
      <c r="U39" s="29">
        <v>0</v>
      </c>
      <c r="V39" s="28"/>
      <c r="W39" s="29">
        <v>0</v>
      </c>
      <c r="X39" s="28"/>
      <c r="Y39" s="29">
        <f>SUM(O39:W39)</f>
        <v>0</v>
      </c>
      <c r="Z39" s="28"/>
      <c r="AA39" s="29">
        <f>SUM(G39:M39,Y39)</f>
        <v>-1156512</v>
      </c>
      <c r="AB39" s="28"/>
      <c r="AC39" s="29">
        <v>-4707</v>
      </c>
      <c r="AD39" s="28"/>
      <c r="AE39" s="29">
        <f>SUM(AA39:AC39)</f>
        <v>-1161219</v>
      </c>
    </row>
    <row r="40" spans="1:39" s="25" customFormat="1" ht="16.5" customHeight="1" x14ac:dyDescent="0.25">
      <c r="A40" s="16" t="s">
        <v>202</v>
      </c>
      <c r="B40" s="16"/>
      <c r="C40" s="16"/>
      <c r="D40" s="16"/>
      <c r="E40" s="24"/>
      <c r="F40" s="28"/>
      <c r="G40" s="29"/>
      <c r="H40" s="28"/>
      <c r="I40" s="29"/>
      <c r="J40" s="28"/>
      <c r="K40" s="29"/>
      <c r="L40" s="28"/>
      <c r="M40" s="29"/>
      <c r="N40" s="28"/>
      <c r="O40" s="29"/>
      <c r="P40" s="123"/>
      <c r="Q40" s="29"/>
      <c r="R40" s="28"/>
      <c r="S40" s="29"/>
      <c r="T40" s="28"/>
      <c r="U40" s="29"/>
      <c r="V40" s="28"/>
      <c r="W40" s="29"/>
      <c r="X40" s="28"/>
      <c r="Y40" s="29"/>
      <c r="Z40" s="28"/>
      <c r="AA40" s="29"/>
      <c r="AB40" s="28"/>
      <c r="AC40" s="29"/>
      <c r="AD40" s="28"/>
      <c r="AE40" s="29"/>
    </row>
    <row r="41" spans="1:39" s="25" customFormat="1" ht="16.5" customHeight="1" x14ac:dyDescent="0.25">
      <c r="A41" s="16"/>
      <c r="B41" s="16" t="s">
        <v>203</v>
      </c>
      <c r="C41" s="16"/>
      <c r="D41" s="16"/>
      <c r="E41" s="28"/>
      <c r="F41" s="28"/>
      <c r="G41" s="31">
        <v>0</v>
      </c>
      <c r="H41" s="28"/>
      <c r="I41" s="31">
        <v>0</v>
      </c>
      <c r="J41" s="28"/>
      <c r="K41" s="31">
        <v>0</v>
      </c>
      <c r="L41" s="28"/>
      <c r="M41" s="31">
        <f>'E6'!G49</f>
        <v>1482548</v>
      </c>
      <c r="N41" s="28"/>
      <c r="O41" s="31">
        <v>164868</v>
      </c>
      <c r="P41" s="123"/>
      <c r="Q41" s="31">
        <v>-30</v>
      </c>
      <c r="R41" s="28"/>
      <c r="S41" s="31">
        <v>-4568</v>
      </c>
      <c r="T41" s="28"/>
      <c r="U41" s="31">
        <v>0</v>
      </c>
      <c r="V41" s="28"/>
      <c r="W41" s="31">
        <v>0</v>
      </c>
      <c r="X41" s="28"/>
      <c r="Y41" s="31">
        <f>SUM(O41:W41)</f>
        <v>160270</v>
      </c>
      <c r="Z41" s="28"/>
      <c r="AA41" s="31">
        <f>SUM(G41:M41,Y41)</f>
        <v>1642818</v>
      </c>
      <c r="AB41" s="28"/>
      <c r="AC41" s="31">
        <v>-33998</v>
      </c>
      <c r="AD41" s="28"/>
      <c r="AE41" s="31">
        <f>SUM(AA41:AC41)</f>
        <v>1608820</v>
      </c>
    </row>
    <row r="42" spans="1:39" s="145" customFormat="1" ht="16.5" customHeight="1" x14ac:dyDescent="0.2">
      <c r="A42" s="121"/>
      <c r="B42" s="121"/>
      <c r="C42" s="121"/>
      <c r="D42" s="121"/>
      <c r="E42" s="122"/>
      <c r="F42" s="122"/>
      <c r="G42" s="29"/>
      <c r="H42" s="28"/>
      <c r="I42" s="29"/>
      <c r="J42" s="28"/>
      <c r="K42" s="29"/>
      <c r="L42" s="28"/>
      <c r="M42" s="29"/>
      <c r="N42" s="28"/>
      <c r="O42" s="29"/>
      <c r="P42" s="123"/>
      <c r="Q42" s="29"/>
      <c r="R42" s="28"/>
      <c r="S42" s="29"/>
      <c r="T42" s="28"/>
      <c r="U42" s="29"/>
      <c r="V42" s="28"/>
      <c r="W42" s="29"/>
      <c r="X42" s="28"/>
      <c r="Y42" s="29"/>
      <c r="Z42" s="28"/>
      <c r="AA42" s="29"/>
      <c r="AB42" s="28"/>
      <c r="AC42" s="29"/>
      <c r="AD42" s="28"/>
      <c r="AE42" s="29"/>
      <c r="AF42" s="203"/>
      <c r="AG42" s="203"/>
      <c r="AH42" s="203"/>
      <c r="AI42" s="203"/>
      <c r="AJ42" s="203"/>
      <c r="AK42" s="203"/>
      <c r="AL42" s="203"/>
      <c r="AM42" s="203"/>
    </row>
    <row r="43" spans="1:39" s="25" customFormat="1" ht="16.5" customHeight="1" thickBot="1" x14ac:dyDescent="0.3">
      <c r="A43" s="17" t="s">
        <v>235</v>
      </c>
      <c r="B43" s="16"/>
      <c r="C43" s="16"/>
      <c r="D43" s="16"/>
      <c r="E43" s="28"/>
      <c r="F43" s="28"/>
      <c r="G43" s="85">
        <f>SUM(G35:G41)</f>
        <v>2029000</v>
      </c>
      <c r="H43" s="28"/>
      <c r="I43" s="85">
        <f>SUM(I35:I41)</f>
        <v>5761533</v>
      </c>
      <c r="J43" s="28"/>
      <c r="K43" s="85">
        <f>SUM(K35:K41)</f>
        <v>202900</v>
      </c>
      <c r="L43" s="28"/>
      <c r="M43" s="85">
        <f>SUM(M35:M41)</f>
        <v>4637574</v>
      </c>
      <c r="N43" s="28"/>
      <c r="O43" s="85">
        <f>SUM(O35:O41)</f>
        <v>-199136</v>
      </c>
      <c r="P43" s="123"/>
      <c r="Q43" s="85">
        <f>SUM(Q35:Q41)</f>
        <v>-71446</v>
      </c>
      <c r="R43" s="28"/>
      <c r="S43" s="85">
        <f>SUM(S35:S41)</f>
        <v>-4568</v>
      </c>
      <c r="T43" s="28"/>
      <c r="U43" s="85">
        <f>SUM(U35:U41)</f>
        <v>-194894</v>
      </c>
      <c r="V43" s="28"/>
      <c r="W43" s="85">
        <f>SUM(W35:W41)</f>
        <v>-260542</v>
      </c>
      <c r="X43" s="28"/>
      <c r="Y43" s="85">
        <f>SUM(Y35:Y41)</f>
        <v>-730586</v>
      </c>
      <c r="Z43" s="28"/>
      <c r="AA43" s="85">
        <f>SUM(AA35:AA41)</f>
        <v>11900421</v>
      </c>
      <c r="AB43" s="28"/>
      <c r="AC43" s="85">
        <f>SUM(AC35:AC41)</f>
        <v>4232</v>
      </c>
      <c r="AD43" s="28"/>
      <c r="AE43" s="85">
        <f>SUM(AE35:AE41)</f>
        <v>11904653</v>
      </c>
    </row>
    <row r="44" spans="1:39" s="25" customFormat="1" ht="16.5" customHeight="1" thickTop="1" x14ac:dyDescent="0.25">
      <c r="A44" s="16"/>
      <c r="B44" s="16"/>
      <c r="C44" s="204"/>
      <c r="D44" s="16"/>
      <c r="E44" s="28"/>
      <c r="F44" s="28"/>
      <c r="H44" s="28"/>
      <c r="J44" s="28"/>
      <c r="L44" s="28"/>
      <c r="N44" s="28"/>
      <c r="P44" s="123"/>
      <c r="R44" s="28"/>
      <c r="S44" s="172"/>
      <c r="T44" s="28"/>
      <c r="U44" s="172"/>
      <c r="V44" s="28"/>
      <c r="X44" s="28"/>
      <c r="Z44" s="28"/>
      <c r="AB44" s="28"/>
      <c r="AD44" s="28"/>
      <c r="AE44" s="172"/>
    </row>
    <row r="45" spans="1:39" s="25" customFormat="1" ht="16.5" customHeight="1" x14ac:dyDescent="0.25">
      <c r="A45" s="16"/>
      <c r="B45" s="16"/>
      <c r="C45" s="204"/>
      <c r="D45" s="16"/>
      <c r="E45" s="28"/>
      <c r="F45" s="28"/>
      <c r="H45" s="28"/>
      <c r="J45" s="28"/>
      <c r="L45" s="28"/>
      <c r="N45" s="28"/>
      <c r="P45" s="123"/>
      <c r="R45" s="28"/>
      <c r="S45" s="172"/>
      <c r="T45" s="28"/>
      <c r="U45" s="172"/>
      <c r="V45" s="28"/>
      <c r="X45" s="28"/>
      <c r="Z45" s="28"/>
      <c r="AB45" s="28"/>
      <c r="AD45" s="28"/>
      <c r="AE45" s="172"/>
    </row>
    <row r="46" spans="1:39" s="25" customFormat="1" ht="16.5" customHeight="1" x14ac:dyDescent="0.25">
      <c r="A46" s="16"/>
      <c r="B46" s="16"/>
      <c r="C46" s="204"/>
      <c r="D46" s="16"/>
      <c r="E46" s="28"/>
      <c r="F46" s="28"/>
      <c r="H46" s="28"/>
      <c r="J46" s="28"/>
      <c r="L46" s="28"/>
      <c r="N46" s="28"/>
      <c r="P46" s="123"/>
      <c r="R46" s="28"/>
      <c r="S46" s="172"/>
      <c r="T46" s="28"/>
      <c r="U46" s="172"/>
      <c r="V46" s="28"/>
      <c r="X46" s="28"/>
      <c r="Z46" s="28"/>
      <c r="AB46" s="28"/>
      <c r="AD46" s="28"/>
      <c r="AE46" s="172"/>
    </row>
    <row r="47" spans="1:39" s="25" customFormat="1" ht="16.5" customHeight="1" x14ac:dyDescent="0.25">
      <c r="A47" s="16"/>
      <c r="B47" s="16"/>
      <c r="C47" s="204"/>
      <c r="D47" s="16"/>
      <c r="E47" s="28"/>
      <c r="F47" s="28"/>
      <c r="H47" s="28"/>
      <c r="J47" s="28"/>
      <c r="L47" s="28"/>
      <c r="N47" s="28"/>
      <c r="R47" s="28"/>
      <c r="S47" s="172"/>
      <c r="T47" s="28"/>
      <c r="U47" s="172"/>
      <c r="V47" s="28"/>
      <c r="X47" s="28"/>
      <c r="Z47" s="28"/>
      <c r="AB47" s="28"/>
      <c r="AD47" s="28"/>
      <c r="AE47" s="172"/>
    </row>
    <row r="48" spans="1:39" s="25" customFormat="1" ht="16.5" customHeight="1" x14ac:dyDescent="0.25">
      <c r="A48" s="16"/>
      <c r="B48" s="16"/>
      <c r="C48" s="204"/>
      <c r="D48" s="16"/>
      <c r="E48" s="28"/>
      <c r="F48" s="28"/>
      <c r="H48" s="28"/>
      <c r="J48" s="28"/>
      <c r="L48" s="28"/>
      <c r="N48" s="28"/>
      <c r="R48" s="28"/>
      <c r="S48" s="172"/>
      <c r="T48" s="28"/>
      <c r="U48" s="172"/>
      <c r="V48" s="28"/>
      <c r="X48" s="28"/>
      <c r="Z48" s="28"/>
      <c r="AB48" s="28"/>
      <c r="AD48" s="28"/>
      <c r="AE48" s="172"/>
    </row>
    <row r="49" spans="1:31" s="25" customFormat="1" ht="16.5" customHeight="1" x14ac:dyDescent="0.25">
      <c r="A49" s="16"/>
      <c r="B49" s="16"/>
      <c r="C49" s="204"/>
      <c r="D49" s="16"/>
      <c r="E49" s="28"/>
      <c r="F49" s="28"/>
      <c r="H49" s="28"/>
      <c r="J49" s="28"/>
      <c r="L49" s="28"/>
      <c r="N49" s="28"/>
      <c r="R49" s="28"/>
      <c r="S49" s="172"/>
      <c r="T49" s="28"/>
      <c r="U49" s="172"/>
      <c r="V49" s="28"/>
      <c r="X49" s="28"/>
      <c r="Z49" s="28"/>
      <c r="AB49" s="28"/>
      <c r="AD49" s="28"/>
      <c r="AE49" s="172"/>
    </row>
    <row r="50" spans="1:31" s="25" customFormat="1" ht="16.5" customHeight="1" x14ac:dyDescent="0.25">
      <c r="A50" s="16"/>
      <c r="B50" s="16"/>
      <c r="C50" s="204"/>
      <c r="D50" s="16"/>
      <c r="E50" s="28"/>
      <c r="F50" s="28"/>
      <c r="H50" s="28"/>
      <c r="J50" s="28"/>
      <c r="L50" s="28"/>
      <c r="N50" s="28"/>
      <c r="R50" s="28"/>
      <c r="S50" s="172"/>
      <c r="T50" s="28"/>
      <c r="U50" s="172"/>
      <c r="V50" s="28"/>
      <c r="X50" s="28"/>
      <c r="Z50" s="28"/>
      <c r="AB50" s="28"/>
      <c r="AD50" s="28"/>
      <c r="AE50" s="172"/>
    </row>
    <row r="51" spans="1:31" s="69" customFormat="1" ht="21.95" customHeight="1" x14ac:dyDescent="0.25">
      <c r="A51" s="34" t="s">
        <v>22</v>
      </c>
      <c r="B51" s="23"/>
      <c r="C51" s="23"/>
      <c r="D51" s="23"/>
      <c r="E51" s="23"/>
      <c r="F51" s="35"/>
      <c r="G51" s="23"/>
      <c r="H51" s="35"/>
      <c r="I51" s="35"/>
      <c r="J51" s="35"/>
      <c r="K51" s="23"/>
      <c r="L51" s="35"/>
      <c r="M51" s="23"/>
      <c r="N51" s="35"/>
      <c r="O51" s="23"/>
      <c r="P51" s="23"/>
      <c r="Q51" s="23"/>
      <c r="R51" s="35"/>
      <c r="S51" s="23"/>
      <c r="T51" s="35"/>
      <c r="U51" s="23"/>
      <c r="V51" s="35"/>
      <c r="W51" s="23"/>
      <c r="X51" s="35"/>
      <c r="Y51" s="23"/>
      <c r="Z51" s="35"/>
      <c r="AA51" s="23"/>
      <c r="AB51" s="35"/>
      <c r="AC51" s="23"/>
      <c r="AD51" s="35"/>
      <c r="AE51" s="23"/>
    </row>
  </sheetData>
  <mergeCells count="6">
    <mergeCell ref="K11:M11"/>
    <mergeCell ref="O9:S9"/>
    <mergeCell ref="A2:S2"/>
    <mergeCell ref="G6:AE6"/>
    <mergeCell ref="G7:AA7"/>
    <mergeCell ref="O8:Y8"/>
  </mergeCells>
  <pageMargins left="0.3" right="0.3" top="0.5" bottom="0.6" header="0.49" footer="0.4"/>
  <pageSetup paperSize="9" scale="65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A22FB-BB20-42D8-8269-CA7869E02636}">
  <dimension ref="A1:U41"/>
  <sheetViews>
    <sheetView topLeftCell="A26" zoomScale="98" zoomScaleNormal="98" zoomScaleSheetLayoutView="82" workbookViewId="0">
      <selection activeCell="E157" sqref="E157:F157"/>
    </sheetView>
  </sheetViews>
  <sheetFormatPr defaultColWidth="8.85546875" defaultRowHeight="15" customHeight="1" x14ac:dyDescent="0.2"/>
  <cols>
    <col min="1" max="3" width="1.7109375" style="143" customWidth="1"/>
    <col min="4" max="4" width="30.7109375" style="143" customWidth="1"/>
    <col min="5" max="5" width="4.5703125" style="143" customWidth="1"/>
    <col min="6" max="6" width="0.7109375" style="143" customWidth="1"/>
    <col min="7" max="7" width="11.5703125" style="143" customWidth="1"/>
    <col min="8" max="8" width="0.7109375" style="144" customWidth="1"/>
    <col min="9" max="9" width="11.42578125" style="143" customWidth="1"/>
    <col min="10" max="10" width="0.7109375" style="144" customWidth="1"/>
    <col min="11" max="11" width="12.42578125" style="143" customWidth="1"/>
    <col min="12" max="12" width="0.7109375" style="144" customWidth="1"/>
    <col min="13" max="13" width="13.42578125" style="143" customWidth="1"/>
    <col min="14" max="14" width="0.7109375" style="144" customWidth="1"/>
    <col min="15" max="15" width="17" style="143" customWidth="1"/>
    <col min="16" max="16" width="0.7109375" style="144" customWidth="1"/>
    <col min="17" max="17" width="24.140625" style="143" customWidth="1"/>
    <col min="18" max="18" width="0.7109375" style="144" customWidth="1"/>
    <col min="19" max="19" width="11" style="143" customWidth="1"/>
    <col min="20" max="20" width="0.7109375" style="144" customWidth="1"/>
    <col min="21" max="21" width="11.7109375" style="143" customWidth="1"/>
    <col min="22" max="16384" width="8.85546875" style="143"/>
  </cols>
  <sheetData>
    <row r="1" spans="1:21" ht="16.5" customHeight="1" x14ac:dyDescent="0.2">
      <c r="A1" s="18" t="s">
        <v>0</v>
      </c>
      <c r="B1" s="19"/>
      <c r="C1" s="19"/>
      <c r="D1" s="19"/>
      <c r="E1" s="20"/>
      <c r="F1" s="5"/>
      <c r="G1" s="21"/>
      <c r="H1" s="77"/>
      <c r="I1" s="5"/>
      <c r="J1" s="75"/>
      <c r="K1" s="5"/>
      <c r="L1" s="75"/>
      <c r="M1" s="21"/>
      <c r="N1" s="77"/>
      <c r="O1" s="5"/>
      <c r="P1" s="75"/>
      <c r="Q1" s="5"/>
      <c r="R1" s="75"/>
      <c r="S1" s="5"/>
      <c r="T1" s="75"/>
      <c r="U1" s="21"/>
    </row>
    <row r="2" spans="1:21" ht="16.5" customHeight="1" x14ac:dyDescent="0.2">
      <c r="A2" s="213" t="s">
        <v>159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1:21" ht="16.5" customHeight="1" x14ac:dyDescent="0.2">
      <c r="A3" s="22" t="s">
        <v>236</v>
      </c>
      <c r="B3" s="22"/>
      <c r="C3" s="22"/>
      <c r="D3" s="22"/>
      <c r="E3" s="22"/>
      <c r="F3" s="22"/>
      <c r="G3" s="22"/>
      <c r="H3" s="108"/>
      <c r="I3" s="23"/>
      <c r="J3" s="116"/>
      <c r="K3" s="23"/>
      <c r="L3" s="116"/>
      <c r="M3" s="23"/>
      <c r="N3" s="116"/>
      <c r="O3" s="23"/>
      <c r="P3" s="116"/>
      <c r="Q3" s="23"/>
      <c r="R3" s="116"/>
      <c r="S3" s="23"/>
      <c r="T3" s="116"/>
      <c r="U3" s="23"/>
    </row>
    <row r="4" spans="1:21" ht="16.5" customHeight="1" x14ac:dyDescent="0.2">
      <c r="A4" s="78"/>
      <c r="B4" s="78"/>
      <c r="C4" s="78"/>
      <c r="D4" s="78"/>
      <c r="E4" s="78"/>
      <c r="F4" s="78"/>
      <c r="G4" s="78"/>
      <c r="H4" s="109"/>
      <c r="I4" s="79"/>
      <c r="J4" s="117"/>
      <c r="K4" s="79"/>
      <c r="L4" s="117"/>
      <c r="M4" s="79"/>
      <c r="N4" s="117"/>
      <c r="O4" s="79"/>
      <c r="P4" s="117"/>
      <c r="Q4" s="79"/>
      <c r="R4" s="117"/>
      <c r="S4" s="79"/>
      <c r="T4" s="117"/>
      <c r="U4" s="79"/>
    </row>
    <row r="5" spans="1:21" ht="16.5" customHeight="1" x14ac:dyDescent="0.2">
      <c r="A5" s="17"/>
      <c r="B5" s="15"/>
      <c r="C5" s="16"/>
      <c r="D5" s="16"/>
      <c r="E5" s="24"/>
      <c r="F5" s="24"/>
      <c r="G5" s="25"/>
      <c r="H5" s="123"/>
      <c r="I5" s="25"/>
      <c r="J5" s="123"/>
      <c r="K5" s="25"/>
      <c r="L5" s="123"/>
      <c r="M5" s="25"/>
      <c r="N5" s="123"/>
      <c r="O5" s="25"/>
      <c r="P5" s="123"/>
      <c r="Q5" s="25"/>
      <c r="R5" s="123"/>
      <c r="S5" s="25"/>
      <c r="T5" s="123"/>
      <c r="U5" s="25"/>
    </row>
    <row r="6" spans="1:21" ht="16.5" customHeight="1" x14ac:dyDescent="0.2">
      <c r="A6" s="17"/>
      <c r="B6" s="15"/>
      <c r="C6" s="15"/>
      <c r="D6" s="15"/>
      <c r="E6" s="12"/>
      <c r="F6" s="12"/>
      <c r="G6" s="212" t="s">
        <v>140</v>
      </c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</row>
    <row r="7" spans="1:21" ht="16.5" customHeight="1" x14ac:dyDescent="0.2">
      <c r="A7" s="17"/>
      <c r="B7" s="15"/>
      <c r="C7" s="15"/>
      <c r="D7" s="15"/>
      <c r="E7" s="12"/>
      <c r="F7" s="12"/>
      <c r="G7" s="84"/>
      <c r="H7" s="156"/>
      <c r="I7" s="84"/>
      <c r="J7" s="156"/>
      <c r="K7" s="93"/>
      <c r="L7" s="158"/>
      <c r="M7" s="93"/>
      <c r="N7" s="158"/>
      <c r="O7" s="215" t="s">
        <v>45</v>
      </c>
      <c r="P7" s="215"/>
      <c r="Q7" s="215"/>
      <c r="R7" s="215"/>
      <c r="S7" s="215"/>
      <c r="T7" s="156"/>
      <c r="U7" s="84"/>
    </row>
    <row r="8" spans="1:21" ht="16.5" customHeight="1" x14ac:dyDescent="0.2">
      <c r="A8" s="15"/>
      <c r="B8" s="15"/>
      <c r="C8" s="15"/>
      <c r="D8" s="15"/>
      <c r="E8" s="13"/>
      <c r="F8" s="13"/>
      <c r="G8" s="26"/>
      <c r="H8" s="157"/>
      <c r="I8" s="26"/>
      <c r="J8" s="157"/>
      <c r="K8" s="105"/>
      <c r="L8" s="159"/>
      <c r="M8" s="105"/>
      <c r="N8" s="156"/>
      <c r="O8" s="215" t="s">
        <v>59</v>
      </c>
      <c r="P8" s="215"/>
      <c r="Q8" s="215"/>
      <c r="R8" s="163"/>
      <c r="S8" s="148"/>
      <c r="T8" s="162"/>
      <c r="U8" s="27"/>
    </row>
    <row r="9" spans="1:21" ht="16.5" customHeight="1" x14ac:dyDescent="0.2">
      <c r="A9" s="15"/>
      <c r="B9" s="15"/>
      <c r="C9" s="15"/>
      <c r="D9" s="15"/>
      <c r="E9" s="13"/>
      <c r="F9" s="13"/>
      <c r="G9" s="26"/>
      <c r="H9" s="157"/>
      <c r="I9" s="26"/>
      <c r="J9" s="157"/>
      <c r="K9" s="105"/>
      <c r="L9" s="159"/>
      <c r="M9" s="105"/>
      <c r="N9" s="156"/>
      <c r="O9" s="80"/>
      <c r="P9" s="162"/>
      <c r="Q9" s="149" t="s">
        <v>198</v>
      </c>
      <c r="R9" s="164"/>
      <c r="S9" s="150"/>
      <c r="T9" s="162"/>
      <c r="U9" s="27"/>
    </row>
    <row r="10" spans="1:21" ht="16.5" customHeight="1" x14ac:dyDescent="0.2">
      <c r="A10" s="15"/>
      <c r="B10" s="15"/>
      <c r="C10" s="15"/>
      <c r="D10" s="15"/>
      <c r="E10" s="13"/>
      <c r="F10" s="13"/>
      <c r="G10" s="26" t="s">
        <v>66</v>
      </c>
      <c r="H10" s="157"/>
      <c r="I10" s="26"/>
      <c r="J10" s="157"/>
      <c r="K10" s="212" t="s">
        <v>43</v>
      </c>
      <c r="L10" s="212"/>
      <c r="M10" s="212"/>
      <c r="N10" s="161"/>
      <c r="O10" s="13" t="s">
        <v>106</v>
      </c>
      <c r="P10" s="160"/>
      <c r="Q10" s="26" t="s">
        <v>199</v>
      </c>
      <c r="R10" s="160"/>
      <c r="S10" s="26" t="s">
        <v>68</v>
      </c>
      <c r="T10" s="160"/>
      <c r="U10" s="27"/>
    </row>
    <row r="11" spans="1:21" ht="16.5" customHeight="1" x14ac:dyDescent="0.2">
      <c r="A11" s="15"/>
      <c r="B11" s="15"/>
      <c r="C11" s="15"/>
      <c r="D11" s="15"/>
      <c r="E11" s="13"/>
      <c r="F11" s="13"/>
      <c r="G11" s="26" t="s">
        <v>69</v>
      </c>
      <c r="H11" s="157"/>
      <c r="I11" s="26" t="s">
        <v>70</v>
      </c>
      <c r="J11" s="157"/>
      <c r="K11" s="13" t="s">
        <v>74</v>
      </c>
      <c r="L11" s="160"/>
      <c r="M11" s="13"/>
      <c r="N11" s="160"/>
      <c r="O11" s="13" t="s">
        <v>112</v>
      </c>
      <c r="P11" s="160"/>
      <c r="Q11" s="26" t="s">
        <v>200</v>
      </c>
      <c r="R11" s="160"/>
      <c r="S11" s="26" t="s">
        <v>72</v>
      </c>
      <c r="T11" s="160"/>
      <c r="U11" s="27"/>
    </row>
    <row r="12" spans="1:21" ht="16.5" customHeight="1" x14ac:dyDescent="0.2">
      <c r="A12" s="15"/>
      <c r="B12" s="15"/>
      <c r="C12" s="15"/>
      <c r="D12" s="15"/>
      <c r="E12" s="13"/>
      <c r="F12" s="13"/>
      <c r="G12" s="26" t="s">
        <v>73</v>
      </c>
      <c r="H12" s="157"/>
      <c r="I12" s="26" t="s">
        <v>143</v>
      </c>
      <c r="J12" s="157"/>
      <c r="K12" s="94" t="s">
        <v>144</v>
      </c>
      <c r="L12" s="160"/>
      <c r="M12" s="13" t="s">
        <v>44</v>
      </c>
      <c r="N12" s="160"/>
      <c r="O12" s="13" t="s">
        <v>127</v>
      </c>
      <c r="P12" s="160"/>
      <c r="Q12" s="26" t="s">
        <v>201</v>
      </c>
      <c r="R12" s="160"/>
      <c r="S12" s="26" t="s">
        <v>76</v>
      </c>
      <c r="T12" s="160"/>
      <c r="U12" s="26" t="s">
        <v>48</v>
      </c>
    </row>
    <row r="13" spans="1:21" s="144" customFormat="1" ht="16.5" customHeight="1" x14ac:dyDescent="0.2">
      <c r="A13" s="131"/>
      <c r="B13" s="131"/>
      <c r="C13" s="131"/>
      <c r="D13" s="131"/>
      <c r="E13" s="205" t="s">
        <v>105</v>
      </c>
      <c r="F13" s="160"/>
      <c r="G13" s="110" t="s">
        <v>188</v>
      </c>
      <c r="H13" s="136"/>
      <c r="I13" s="110" t="s">
        <v>188</v>
      </c>
      <c r="J13" s="136"/>
      <c r="K13" s="110" t="s">
        <v>188</v>
      </c>
      <c r="L13" s="136"/>
      <c r="M13" s="110" t="s">
        <v>188</v>
      </c>
      <c r="N13" s="136"/>
      <c r="O13" s="110" t="s">
        <v>188</v>
      </c>
      <c r="P13" s="136"/>
      <c r="Q13" s="110" t="s">
        <v>188</v>
      </c>
      <c r="R13" s="165"/>
      <c r="S13" s="110" t="s">
        <v>188</v>
      </c>
      <c r="T13" s="136"/>
      <c r="U13" s="110" t="s">
        <v>188</v>
      </c>
    </row>
    <row r="14" spans="1:21" s="144" customFormat="1" ht="6" customHeight="1" x14ac:dyDescent="0.2">
      <c r="A14" s="121"/>
      <c r="B14" s="121"/>
      <c r="C14" s="121"/>
      <c r="D14" s="121"/>
      <c r="E14" s="122"/>
      <c r="F14" s="122"/>
      <c r="G14" s="123"/>
      <c r="H14" s="81"/>
      <c r="I14" s="123"/>
      <c r="J14" s="81"/>
      <c r="K14" s="123"/>
      <c r="L14" s="81"/>
      <c r="M14" s="123"/>
      <c r="N14" s="81"/>
      <c r="O14" s="124"/>
      <c r="P14" s="124"/>
      <c r="Q14" s="124"/>
      <c r="R14" s="124"/>
      <c r="S14" s="124"/>
      <c r="T14" s="82"/>
      <c r="U14" s="124"/>
    </row>
    <row r="15" spans="1:21" s="144" customFormat="1" ht="16.5" customHeight="1" x14ac:dyDescent="0.2">
      <c r="A15" s="125" t="s">
        <v>79</v>
      </c>
      <c r="B15" s="121"/>
      <c r="C15" s="121"/>
      <c r="D15" s="121"/>
      <c r="E15" s="122"/>
      <c r="F15" s="122"/>
      <c r="G15" s="123"/>
      <c r="H15" s="81"/>
      <c r="I15" s="123"/>
      <c r="J15" s="81"/>
      <c r="K15" s="123"/>
      <c r="L15" s="81"/>
      <c r="M15" s="123"/>
      <c r="N15" s="81"/>
      <c r="O15" s="123"/>
      <c r="P15" s="123"/>
      <c r="Q15" s="123"/>
      <c r="R15" s="123"/>
      <c r="S15" s="123"/>
      <c r="T15" s="81"/>
      <c r="U15" s="124"/>
    </row>
    <row r="16" spans="1:21" s="144" customFormat="1" ht="16.5" customHeight="1" x14ac:dyDescent="0.2">
      <c r="A16" s="125"/>
      <c r="B16" s="126" t="s">
        <v>113</v>
      </c>
      <c r="C16" s="121"/>
      <c r="D16" s="121"/>
      <c r="E16" s="122"/>
      <c r="F16" s="122"/>
      <c r="G16" s="123">
        <v>2029000</v>
      </c>
      <c r="H16" s="81"/>
      <c r="I16" s="123">
        <v>5761533</v>
      </c>
      <c r="J16" s="81"/>
      <c r="K16" s="123">
        <v>202900</v>
      </c>
      <c r="L16" s="81"/>
      <c r="M16" s="123">
        <v>3072171</v>
      </c>
      <c r="N16" s="81"/>
      <c r="O16" s="123">
        <v>-64132</v>
      </c>
      <c r="P16" s="123"/>
      <c r="Q16" s="123">
        <v>0</v>
      </c>
      <c r="R16" s="123"/>
      <c r="S16" s="123">
        <f>SUM(O16:Q16)</f>
        <v>-64132</v>
      </c>
      <c r="T16" s="81"/>
      <c r="U16" s="124">
        <f>SUM(S16,G16:M16)</f>
        <v>11001472</v>
      </c>
    </row>
    <row r="17" spans="1:21" s="144" customFormat="1" ht="6" customHeight="1" x14ac:dyDescent="0.2">
      <c r="A17" s="121"/>
      <c r="B17" s="126"/>
      <c r="C17" s="121"/>
      <c r="D17" s="121"/>
      <c r="E17" s="122"/>
      <c r="F17" s="122"/>
      <c r="G17" s="123"/>
      <c r="H17" s="81"/>
      <c r="I17" s="123"/>
      <c r="J17" s="81"/>
      <c r="K17" s="123"/>
      <c r="L17" s="81"/>
      <c r="M17" s="123"/>
      <c r="N17" s="81"/>
      <c r="O17" s="123"/>
      <c r="P17" s="123"/>
      <c r="Q17" s="123"/>
      <c r="R17" s="123"/>
      <c r="S17" s="123"/>
      <c r="T17" s="81"/>
      <c r="U17" s="124"/>
    </row>
    <row r="18" spans="1:21" s="144" customFormat="1" ht="16.5" customHeight="1" x14ac:dyDescent="0.2">
      <c r="A18" s="127" t="s">
        <v>97</v>
      </c>
      <c r="B18" s="121"/>
      <c r="C18" s="121"/>
      <c r="D18" s="121"/>
      <c r="E18" s="122"/>
      <c r="F18" s="122"/>
      <c r="G18" s="123"/>
      <c r="H18" s="81"/>
      <c r="I18" s="123"/>
      <c r="J18" s="81"/>
      <c r="K18" s="123"/>
      <c r="L18" s="81"/>
      <c r="M18" s="123"/>
      <c r="N18" s="81"/>
      <c r="O18" s="123"/>
      <c r="P18" s="123"/>
      <c r="Q18" s="123"/>
      <c r="R18" s="123"/>
      <c r="S18" s="123"/>
      <c r="T18" s="81"/>
      <c r="U18" s="124"/>
    </row>
    <row r="19" spans="1:21" s="144" customFormat="1" ht="16.5" customHeight="1" x14ac:dyDescent="0.2">
      <c r="A19" s="145"/>
      <c r="B19" s="121" t="s">
        <v>179</v>
      </c>
      <c r="C19" s="121"/>
      <c r="D19" s="121"/>
      <c r="E19" s="128"/>
      <c r="F19" s="122"/>
      <c r="G19" s="129">
        <v>0</v>
      </c>
      <c r="H19" s="81"/>
      <c r="I19" s="129">
        <v>0</v>
      </c>
      <c r="J19" s="81"/>
      <c r="K19" s="129">
        <v>0</v>
      </c>
      <c r="L19" s="81"/>
      <c r="M19" s="129">
        <v>-27318</v>
      </c>
      <c r="N19" s="81"/>
      <c r="O19" s="129">
        <v>0</v>
      </c>
      <c r="P19" s="81"/>
      <c r="Q19" s="129">
        <v>0</v>
      </c>
      <c r="R19" s="81"/>
      <c r="S19" s="129">
        <f>SUM(O19:Q19)</f>
        <v>0</v>
      </c>
      <c r="T19" s="81"/>
      <c r="U19" s="130">
        <f>SUM(S19,G19:M19)</f>
        <v>-27318</v>
      </c>
    </row>
    <row r="20" spans="1:21" s="144" customFormat="1" ht="6" customHeight="1" x14ac:dyDescent="0.2">
      <c r="A20" s="121"/>
      <c r="B20" s="126"/>
      <c r="C20" s="121"/>
      <c r="D20" s="121"/>
      <c r="E20" s="122"/>
      <c r="F20" s="122"/>
      <c r="G20" s="123"/>
      <c r="H20" s="81"/>
      <c r="I20" s="123"/>
      <c r="J20" s="81"/>
      <c r="K20" s="123"/>
      <c r="L20" s="81"/>
      <c r="M20" s="123"/>
      <c r="N20" s="81"/>
      <c r="O20" s="123"/>
      <c r="P20" s="123"/>
      <c r="Q20" s="123"/>
      <c r="R20" s="123"/>
      <c r="S20" s="123"/>
      <c r="T20" s="81"/>
      <c r="U20" s="124"/>
    </row>
    <row r="21" spans="1:21" s="144" customFormat="1" ht="16.5" customHeight="1" x14ac:dyDescent="0.2">
      <c r="A21" s="131" t="s">
        <v>79</v>
      </c>
      <c r="B21" s="121"/>
      <c r="C21" s="121"/>
      <c r="D21" s="121"/>
      <c r="E21" s="122"/>
      <c r="F21" s="122"/>
      <c r="G21" s="123"/>
      <c r="H21" s="81"/>
      <c r="I21" s="123"/>
      <c r="J21" s="81"/>
      <c r="K21" s="123"/>
      <c r="L21" s="81"/>
      <c r="M21" s="123"/>
      <c r="N21" s="81"/>
      <c r="O21" s="123"/>
      <c r="P21" s="123"/>
      <c r="Q21" s="123"/>
      <c r="R21" s="123"/>
      <c r="S21" s="123"/>
      <c r="T21" s="81"/>
      <c r="U21" s="124"/>
    </row>
    <row r="22" spans="1:21" s="144" customFormat="1" ht="16.5" customHeight="1" x14ac:dyDescent="0.2">
      <c r="A22" s="121"/>
      <c r="B22" s="126" t="s">
        <v>120</v>
      </c>
      <c r="C22" s="121"/>
      <c r="D22" s="121"/>
      <c r="E22" s="122"/>
      <c r="F22" s="122"/>
      <c r="G22" s="123">
        <f>SUM(G16:G19)</f>
        <v>2029000</v>
      </c>
      <c r="H22" s="81"/>
      <c r="I22" s="123">
        <f>SUM(I16:I19)</f>
        <v>5761533</v>
      </c>
      <c r="J22" s="81"/>
      <c r="K22" s="123">
        <f>SUM(K16:K19)</f>
        <v>202900</v>
      </c>
      <c r="L22" s="81"/>
      <c r="M22" s="123">
        <f>SUM(M16:M19)</f>
        <v>3044853</v>
      </c>
      <c r="N22" s="81"/>
      <c r="O22" s="123">
        <f>SUM(O16:O19)</f>
        <v>-64132</v>
      </c>
      <c r="P22" s="123"/>
      <c r="Q22" s="123">
        <f>SUM(Q16:Q19)</f>
        <v>0</v>
      </c>
      <c r="R22" s="123"/>
      <c r="S22" s="123">
        <f>SUM(S16:S19)</f>
        <v>-64132</v>
      </c>
      <c r="T22" s="81"/>
      <c r="U22" s="123">
        <f>SUM(U16:U19)</f>
        <v>10974154</v>
      </c>
    </row>
    <row r="23" spans="1:21" s="144" customFormat="1" ht="6" customHeight="1" x14ac:dyDescent="0.2">
      <c r="A23" s="121"/>
      <c r="B23" s="126"/>
      <c r="C23" s="121"/>
      <c r="D23" s="121"/>
      <c r="E23" s="122"/>
      <c r="F23" s="122"/>
      <c r="G23" s="123"/>
      <c r="H23" s="81"/>
      <c r="I23" s="123"/>
      <c r="J23" s="81"/>
      <c r="K23" s="123"/>
      <c r="L23" s="81"/>
      <c r="M23" s="123"/>
      <c r="N23" s="81"/>
      <c r="O23" s="123"/>
      <c r="P23" s="123"/>
      <c r="Q23" s="123"/>
      <c r="R23" s="123"/>
      <c r="S23" s="123"/>
      <c r="T23" s="81"/>
      <c r="U23" s="124"/>
    </row>
    <row r="24" spans="1:21" s="144" customFormat="1" ht="16.5" customHeight="1" x14ac:dyDescent="0.2">
      <c r="A24" s="131" t="s">
        <v>130</v>
      </c>
      <c r="B24" s="121"/>
      <c r="C24" s="121"/>
      <c r="D24" s="121"/>
      <c r="E24" s="122"/>
      <c r="F24" s="122"/>
      <c r="G24" s="123"/>
      <c r="H24" s="81"/>
      <c r="I24" s="123"/>
      <c r="J24" s="81"/>
      <c r="K24" s="123"/>
      <c r="L24" s="81"/>
      <c r="M24" s="123"/>
      <c r="N24" s="81"/>
      <c r="O24" s="123"/>
      <c r="P24" s="123"/>
      <c r="Q24" s="123"/>
      <c r="R24" s="123"/>
      <c r="S24" s="123"/>
      <c r="T24" s="81"/>
      <c r="U24" s="124"/>
    </row>
    <row r="25" spans="1:21" s="144" customFormat="1" ht="16.5" customHeight="1" x14ac:dyDescent="0.2">
      <c r="A25" s="121" t="s">
        <v>153</v>
      </c>
      <c r="B25" s="132"/>
      <c r="C25" s="121"/>
      <c r="D25" s="121"/>
      <c r="E25" s="128">
        <v>13</v>
      </c>
      <c r="F25" s="122"/>
      <c r="G25" s="123">
        <v>0</v>
      </c>
      <c r="H25" s="81"/>
      <c r="I25" s="123">
        <v>0</v>
      </c>
      <c r="J25" s="81"/>
      <c r="K25" s="123">
        <v>0</v>
      </c>
      <c r="L25" s="81"/>
      <c r="M25" s="124">
        <v>-1095659</v>
      </c>
      <c r="N25" s="81"/>
      <c r="O25" s="123">
        <v>0</v>
      </c>
      <c r="P25" s="123"/>
      <c r="Q25" s="123">
        <v>0</v>
      </c>
      <c r="R25" s="123"/>
      <c r="S25" s="123">
        <f>SUM(O25:Q25)</f>
        <v>0</v>
      </c>
      <c r="T25" s="81"/>
      <c r="U25" s="124">
        <f>SUM(S25,G25:M25)</f>
        <v>-1095659</v>
      </c>
    </row>
    <row r="26" spans="1:21" s="144" customFormat="1" ht="16.5" customHeight="1" x14ac:dyDescent="0.2">
      <c r="A26" s="121" t="s">
        <v>228</v>
      </c>
      <c r="B26" s="132"/>
      <c r="C26" s="121"/>
      <c r="D26" s="121"/>
      <c r="E26" s="128"/>
      <c r="F26" s="122"/>
      <c r="G26" s="123"/>
      <c r="H26" s="81"/>
      <c r="I26" s="123"/>
      <c r="J26" s="81"/>
      <c r="K26" s="123"/>
      <c r="L26" s="81"/>
      <c r="M26" s="124"/>
      <c r="N26" s="81"/>
      <c r="O26" s="123"/>
      <c r="P26" s="123"/>
      <c r="Q26" s="123"/>
      <c r="R26" s="123"/>
      <c r="S26" s="123"/>
      <c r="T26" s="81"/>
      <c r="U26" s="124"/>
    </row>
    <row r="27" spans="1:21" s="144" customFormat="1" ht="16.5" customHeight="1" x14ac:dyDescent="0.2">
      <c r="B27" s="121" t="s">
        <v>203</v>
      </c>
      <c r="C27" s="121"/>
      <c r="D27" s="121"/>
      <c r="E27" s="122"/>
      <c r="F27" s="122"/>
      <c r="G27" s="129">
        <v>0</v>
      </c>
      <c r="H27" s="81"/>
      <c r="I27" s="129">
        <v>0</v>
      </c>
      <c r="J27" s="81"/>
      <c r="K27" s="129">
        <v>0</v>
      </c>
      <c r="L27" s="81"/>
      <c r="M27" s="130">
        <v>1648804</v>
      </c>
      <c r="N27" s="81"/>
      <c r="O27" s="129">
        <v>-10646</v>
      </c>
      <c r="P27" s="81"/>
      <c r="Q27" s="129">
        <v>0</v>
      </c>
      <c r="R27" s="81"/>
      <c r="S27" s="129">
        <f>SUM(O27:Q27)</f>
        <v>-10646</v>
      </c>
      <c r="T27" s="81"/>
      <c r="U27" s="130">
        <f>SUM(S27,G27:M27)</f>
        <v>1638158</v>
      </c>
    </row>
    <row r="28" spans="1:21" s="144" customFormat="1" ht="6" customHeight="1" x14ac:dyDescent="0.2">
      <c r="A28" s="121"/>
      <c r="B28" s="132"/>
      <c r="C28" s="121"/>
      <c r="D28" s="121"/>
      <c r="E28" s="122"/>
      <c r="F28" s="122"/>
      <c r="G28" s="123"/>
      <c r="H28" s="81"/>
      <c r="I28" s="123"/>
      <c r="J28" s="81"/>
      <c r="K28" s="123"/>
      <c r="L28" s="81"/>
      <c r="M28" s="123"/>
      <c r="N28" s="81"/>
      <c r="O28" s="123"/>
      <c r="P28" s="123"/>
      <c r="Q28" s="123"/>
      <c r="R28" s="123"/>
      <c r="S28" s="123"/>
      <c r="T28" s="81"/>
      <c r="U28" s="124"/>
    </row>
    <row r="29" spans="1:21" s="144" customFormat="1" ht="16.5" customHeight="1" thickBot="1" x14ac:dyDescent="0.25">
      <c r="A29" s="133" t="s">
        <v>234</v>
      </c>
      <c r="B29" s="121"/>
      <c r="C29" s="121"/>
      <c r="D29" s="121"/>
      <c r="E29" s="122"/>
      <c r="F29" s="122"/>
      <c r="G29" s="146">
        <f>SUM(G22:G27)</f>
        <v>2029000</v>
      </c>
      <c r="H29" s="81"/>
      <c r="I29" s="146">
        <f t="shared" ref="I29:S29" si="0">SUM(I22:I27)</f>
        <v>5761533</v>
      </c>
      <c r="J29" s="81"/>
      <c r="K29" s="146">
        <f t="shared" si="0"/>
        <v>202900</v>
      </c>
      <c r="L29" s="81"/>
      <c r="M29" s="146">
        <f t="shared" si="0"/>
        <v>3597998</v>
      </c>
      <c r="N29" s="81"/>
      <c r="O29" s="146">
        <f t="shared" si="0"/>
        <v>-74778</v>
      </c>
      <c r="P29" s="81"/>
      <c r="Q29" s="146">
        <f t="shared" si="0"/>
        <v>0</v>
      </c>
      <c r="R29" s="81"/>
      <c r="S29" s="146">
        <f t="shared" si="0"/>
        <v>-74778</v>
      </c>
      <c r="T29" s="81"/>
      <c r="U29" s="147">
        <f>SUM(U22:U27)</f>
        <v>11516653</v>
      </c>
    </row>
    <row r="30" spans="1:21" s="144" customFormat="1" ht="16.5" customHeight="1" thickTop="1" x14ac:dyDescent="0.2">
      <c r="A30" s="133"/>
      <c r="B30" s="121"/>
      <c r="C30" s="121"/>
      <c r="D30" s="121"/>
      <c r="E30" s="122"/>
      <c r="F30" s="122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2"/>
    </row>
    <row r="31" spans="1:21" ht="16.5" customHeight="1" x14ac:dyDescent="0.2">
      <c r="A31" s="15" t="s">
        <v>194</v>
      </c>
      <c r="B31" s="14"/>
      <c r="C31" s="16"/>
      <c r="D31" s="16"/>
      <c r="E31" s="28"/>
      <c r="F31" s="28"/>
      <c r="G31" s="29">
        <v>2029000</v>
      </c>
      <c r="H31" s="81"/>
      <c r="I31" s="29">
        <v>5761533</v>
      </c>
      <c r="J31" s="81"/>
      <c r="K31" s="29">
        <v>202900</v>
      </c>
      <c r="L31" s="81"/>
      <c r="M31" s="29">
        <v>4074736</v>
      </c>
      <c r="N31" s="81"/>
      <c r="O31" s="29">
        <v>-74778</v>
      </c>
      <c r="P31" s="123"/>
      <c r="Q31" s="29">
        <v>0</v>
      </c>
      <c r="R31" s="123"/>
      <c r="S31" s="29">
        <f>SUM(O31:Q31)</f>
        <v>-74778</v>
      </c>
      <c r="T31" s="81"/>
      <c r="U31" s="32">
        <f>SUM(G31:M31)+S31</f>
        <v>11993391</v>
      </c>
    </row>
    <row r="32" spans="1:21" ht="6" customHeight="1" x14ac:dyDescent="0.2">
      <c r="A32" s="16"/>
      <c r="B32" s="14"/>
      <c r="C32" s="16"/>
      <c r="D32" s="16"/>
      <c r="E32" s="28"/>
      <c r="F32" s="28"/>
      <c r="G32" s="29"/>
      <c r="H32" s="81"/>
      <c r="I32" s="29"/>
      <c r="J32" s="81"/>
      <c r="K32" s="29"/>
      <c r="L32" s="81"/>
      <c r="M32" s="29"/>
      <c r="N32" s="81"/>
      <c r="O32" s="29"/>
      <c r="P32" s="123"/>
      <c r="Q32" s="29"/>
      <c r="R32" s="123"/>
      <c r="S32" s="29"/>
      <c r="T32" s="81"/>
      <c r="U32" s="32"/>
    </row>
    <row r="33" spans="1:21" ht="16.5" customHeight="1" x14ac:dyDescent="0.2">
      <c r="A33" s="15" t="s">
        <v>130</v>
      </c>
      <c r="B33" s="16"/>
      <c r="C33" s="16"/>
      <c r="D33" s="16"/>
      <c r="E33" s="28"/>
      <c r="F33" s="28"/>
      <c r="G33" s="29"/>
      <c r="H33" s="81"/>
      <c r="I33" s="29"/>
      <c r="J33" s="81"/>
      <c r="K33" s="29"/>
      <c r="L33" s="81"/>
      <c r="M33" s="29"/>
      <c r="N33" s="81"/>
      <c r="O33" s="29"/>
      <c r="P33" s="123"/>
      <c r="Q33" s="29"/>
      <c r="R33" s="123"/>
      <c r="S33" s="29"/>
      <c r="T33" s="81"/>
      <c r="U33" s="32"/>
    </row>
    <row r="34" spans="1:21" ht="16.5" customHeight="1" x14ac:dyDescent="0.2">
      <c r="A34" s="16" t="s">
        <v>153</v>
      </c>
      <c r="B34" s="33"/>
      <c r="C34" s="16"/>
      <c r="D34" s="16"/>
      <c r="E34" s="30">
        <v>13</v>
      </c>
      <c r="F34" s="28"/>
      <c r="G34" s="29">
        <v>0</v>
      </c>
      <c r="H34" s="81"/>
      <c r="I34" s="29">
        <v>0</v>
      </c>
      <c r="J34" s="81"/>
      <c r="K34" s="29">
        <v>0</v>
      </c>
      <c r="L34" s="81"/>
      <c r="M34" s="29">
        <v>-1156512</v>
      </c>
      <c r="N34" s="81"/>
      <c r="O34" s="29">
        <v>0</v>
      </c>
      <c r="P34" s="123"/>
      <c r="Q34" s="29">
        <v>0</v>
      </c>
      <c r="R34" s="123"/>
      <c r="S34" s="29">
        <f>SUM(O34:Q34)</f>
        <v>0</v>
      </c>
      <c r="T34" s="81"/>
      <c r="U34" s="32">
        <f>SUM(G34:M34)+S34</f>
        <v>-1156512</v>
      </c>
    </row>
    <row r="35" spans="1:21" ht="16.5" customHeight="1" x14ac:dyDescent="0.2">
      <c r="A35" s="16" t="s">
        <v>229</v>
      </c>
      <c r="B35" s="33"/>
      <c r="C35" s="16"/>
      <c r="D35" s="16"/>
      <c r="E35" s="30"/>
      <c r="F35" s="28"/>
      <c r="G35" s="29"/>
      <c r="H35" s="81"/>
      <c r="I35" s="29"/>
      <c r="J35" s="81"/>
      <c r="K35" s="29"/>
      <c r="L35" s="81"/>
      <c r="M35" s="29"/>
      <c r="N35" s="81"/>
      <c r="O35" s="29"/>
      <c r="P35" s="123"/>
      <c r="Q35" s="29"/>
      <c r="R35" s="123"/>
      <c r="S35" s="29"/>
      <c r="T35" s="81"/>
      <c r="U35" s="32"/>
    </row>
    <row r="36" spans="1:21" ht="16.5" customHeight="1" x14ac:dyDescent="0.2">
      <c r="B36" s="16" t="s">
        <v>203</v>
      </c>
      <c r="C36" s="16"/>
      <c r="D36" s="16"/>
      <c r="E36" s="28"/>
      <c r="F36" s="28"/>
      <c r="G36" s="31">
        <v>0</v>
      </c>
      <c r="H36" s="81"/>
      <c r="I36" s="31">
        <v>0</v>
      </c>
      <c r="J36" s="81"/>
      <c r="K36" s="31">
        <v>0</v>
      </c>
      <c r="L36" s="81"/>
      <c r="M36" s="31">
        <f>'E6'!K49</f>
        <v>1623515</v>
      </c>
      <c r="N36" s="81"/>
      <c r="O36" s="31">
        <v>0</v>
      </c>
      <c r="P36" s="81"/>
      <c r="Q36" s="31">
        <v>-4568</v>
      </c>
      <c r="R36" s="81"/>
      <c r="S36" s="31">
        <f>SUM(O36:Q36)</f>
        <v>-4568</v>
      </c>
      <c r="T36" s="81"/>
      <c r="U36" s="36">
        <f>SUM(G36:M36)+S36</f>
        <v>1618947</v>
      </c>
    </row>
    <row r="37" spans="1:21" ht="6" customHeight="1" x14ac:dyDescent="0.2">
      <c r="A37" s="16"/>
      <c r="B37" s="33"/>
      <c r="C37" s="16"/>
      <c r="D37" s="16"/>
      <c r="E37" s="28"/>
      <c r="F37" s="28"/>
      <c r="G37" s="29"/>
      <c r="H37" s="81"/>
      <c r="I37" s="29"/>
      <c r="J37" s="81"/>
      <c r="K37" s="29"/>
      <c r="L37" s="81"/>
      <c r="M37" s="29"/>
      <c r="N37" s="81"/>
      <c r="O37" s="29"/>
      <c r="P37" s="123"/>
      <c r="Q37" s="29"/>
      <c r="R37" s="123"/>
      <c r="S37" s="29"/>
      <c r="T37" s="81"/>
      <c r="U37" s="32"/>
    </row>
    <row r="38" spans="1:21" ht="16.5" customHeight="1" thickBot="1" x14ac:dyDescent="0.25">
      <c r="A38" s="17" t="s">
        <v>235</v>
      </c>
      <c r="B38" s="16"/>
      <c r="C38" s="16"/>
      <c r="D38" s="16"/>
      <c r="E38" s="28"/>
      <c r="F38" s="28"/>
      <c r="G38" s="85">
        <f t="shared" ref="G38:U38" si="1">SUM(G31:G36)</f>
        <v>2029000</v>
      </c>
      <c r="H38" s="81"/>
      <c r="I38" s="85">
        <f t="shared" si="1"/>
        <v>5761533</v>
      </c>
      <c r="J38" s="81"/>
      <c r="K38" s="85">
        <f t="shared" si="1"/>
        <v>202900</v>
      </c>
      <c r="L38" s="81"/>
      <c r="M38" s="85">
        <f t="shared" si="1"/>
        <v>4541739</v>
      </c>
      <c r="N38" s="81"/>
      <c r="O38" s="85">
        <f t="shared" si="1"/>
        <v>-74778</v>
      </c>
      <c r="P38" s="81"/>
      <c r="Q38" s="85">
        <f t="shared" si="1"/>
        <v>-4568</v>
      </c>
      <c r="R38" s="81"/>
      <c r="S38" s="85">
        <f t="shared" si="1"/>
        <v>-79346</v>
      </c>
      <c r="T38" s="81"/>
      <c r="U38" s="85">
        <f t="shared" si="1"/>
        <v>12455826</v>
      </c>
    </row>
    <row r="39" spans="1:21" ht="16.5" customHeight="1" thickTop="1" x14ac:dyDescent="0.2">
      <c r="A39" s="17"/>
      <c r="B39" s="16"/>
      <c r="C39" s="16"/>
      <c r="D39" s="16"/>
      <c r="E39" s="28"/>
      <c r="F39" s="28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2"/>
    </row>
    <row r="40" spans="1:21" ht="5.25" customHeight="1" x14ac:dyDescent="0.2">
      <c r="A40" s="17"/>
      <c r="B40" s="16"/>
      <c r="C40" s="16"/>
      <c r="D40" s="16"/>
      <c r="E40" s="28"/>
      <c r="F40" s="28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2"/>
    </row>
    <row r="41" spans="1:21" ht="21.95" customHeight="1" x14ac:dyDescent="0.2">
      <c r="A41" s="166" t="s">
        <v>22</v>
      </c>
      <c r="B41" s="35"/>
      <c r="C41" s="35"/>
      <c r="D41" s="35"/>
      <c r="E41" s="167"/>
      <c r="F41" s="167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30"/>
    </row>
  </sheetData>
  <mergeCells count="5">
    <mergeCell ref="A2:U2"/>
    <mergeCell ref="G6:U6"/>
    <mergeCell ref="K10:M10"/>
    <mergeCell ref="O7:S7"/>
    <mergeCell ref="O8:Q8"/>
  </mergeCells>
  <pageMargins left="0.3" right="0.3" top="0.5" bottom="0.6" header="0.49" footer="0.4"/>
  <pageSetup paperSize="9" scale="90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9542-43B5-45F1-A973-61F42B9C9FEE}">
  <dimension ref="A1:M114"/>
  <sheetViews>
    <sheetView tabSelected="1" topLeftCell="A93" zoomScale="105" zoomScaleNormal="105" zoomScaleSheetLayoutView="158" workbookViewId="0">
      <selection activeCell="G124" sqref="G124"/>
    </sheetView>
  </sheetViews>
  <sheetFormatPr defaultColWidth="8.85546875" defaultRowHeight="15" customHeight="1" x14ac:dyDescent="0.2"/>
  <cols>
    <col min="1" max="3" width="1.42578125" style="138" customWidth="1"/>
    <col min="4" max="4" width="42.28515625" style="138" customWidth="1"/>
    <col min="5" max="5" width="4.7109375" style="140" customWidth="1"/>
    <col min="6" max="6" width="0.7109375" style="138" customWidth="1"/>
    <col min="7" max="7" width="10.7109375" style="138" customWidth="1"/>
    <col min="8" max="8" width="0.7109375" style="138" customWidth="1"/>
    <col min="9" max="9" width="10.7109375" style="142" customWidth="1"/>
    <col min="10" max="10" width="0.7109375" style="138" customWidth="1"/>
    <col min="11" max="11" width="10.42578125" style="138" customWidth="1"/>
    <col min="12" max="12" width="0.7109375" style="138" customWidth="1"/>
    <col min="13" max="13" width="10.42578125" style="142" customWidth="1"/>
    <col min="14" max="16384" width="8.85546875" style="140"/>
  </cols>
  <sheetData>
    <row r="1" spans="1:13" s="138" customFormat="1" ht="15" customHeight="1" x14ac:dyDescent="0.2">
      <c r="A1" s="37" t="s">
        <v>0</v>
      </c>
      <c r="B1" s="19"/>
      <c r="C1" s="19"/>
      <c r="D1" s="19"/>
      <c r="E1" s="20"/>
      <c r="F1" s="5"/>
      <c r="G1" s="21"/>
      <c r="H1" s="5"/>
      <c r="I1" s="77"/>
      <c r="J1" s="5"/>
      <c r="K1" s="21"/>
      <c r="L1" s="5"/>
      <c r="M1" s="77"/>
    </row>
    <row r="2" spans="1:13" s="69" customFormat="1" ht="15" customHeight="1" x14ac:dyDescent="0.25">
      <c r="A2" s="37" t="s">
        <v>154</v>
      </c>
      <c r="B2" s="18"/>
      <c r="C2" s="18"/>
      <c r="D2" s="18"/>
      <c r="G2" s="73"/>
      <c r="I2" s="134"/>
      <c r="K2" s="73"/>
      <c r="M2" s="134"/>
    </row>
    <row r="3" spans="1:13" s="138" customFormat="1" ht="15" customHeight="1" x14ac:dyDescent="0.2">
      <c r="A3" s="39" t="s">
        <v>236</v>
      </c>
      <c r="B3" s="40"/>
      <c r="C3" s="40"/>
      <c r="D3" s="40"/>
      <c r="E3" s="41"/>
      <c r="F3" s="42"/>
      <c r="G3" s="43"/>
      <c r="H3" s="42"/>
      <c r="I3" s="111"/>
      <c r="J3" s="42"/>
      <c r="K3" s="43"/>
      <c r="L3" s="42"/>
      <c r="M3" s="111"/>
    </row>
    <row r="4" spans="1:13" s="138" customFormat="1" ht="16.5" customHeight="1" x14ac:dyDescent="0.2">
      <c r="A4" s="54"/>
      <c r="B4" s="55"/>
      <c r="C4" s="55"/>
      <c r="D4" s="55"/>
      <c r="E4" s="56"/>
      <c r="F4" s="57"/>
      <c r="G4" s="58"/>
      <c r="H4" s="57"/>
      <c r="I4" s="112"/>
      <c r="J4" s="57"/>
      <c r="K4" s="58"/>
      <c r="L4" s="57"/>
      <c r="M4" s="112"/>
    </row>
    <row r="5" spans="1:13" s="138" customFormat="1" ht="16.5" customHeight="1" x14ac:dyDescent="0.2">
      <c r="A5" s="54"/>
      <c r="B5" s="55"/>
      <c r="C5" s="55"/>
      <c r="D5" s="55"/>
      <c r="E5" s="56"/>
      <c r="F5" s="57"/>
      <c r="G5" s="58"/>
      <c r="H5" s="57"/>
      <c r="I5" s="112"/>
      <c r="J5" s="57"/>
      <c r="K5" s="58"/>
      <c r="L5" s="57"/>
      <c r="M5" s="112"/>
    </row>
    <row r="6" spans="1:13" s="138" customFormat="1" ht="16.5" customHeight="1" x14ac:dyDescent="0.2">
      <c r="A6" s="38"/>
      <c r="B6" s="19"/>
      <c r="C6" s="19"/>
      <c r="D6" s="19"/>
      <c r="E6" s="20"/>
      <c r="F6" s="5"/>
      <c r="G6" s="206" t="s">
        <v>91</v>
      </c>
      <c r="H6" s="207"/>
      <c r="I6" s="207"/>
      <c r="J6" s="139"/>
      <c r="K6" s="206" t="s">
        <v>92</v>
      </c>
      <c r="L6" s="206"/>
      <c r="M6" s="206"/>
    </row>
    <row r="7" spans="1:13" ht="16.5" customHeight="1" x14ac:dyDescent="0.2">
      <c r="A7" s="38" t="s">
        <v>34</v>
      </c>
      <c r="B7" s="19"/>
      <c r="C7" s="19"/>
      <c r="D7" s="19"/>
      <c r="F7" s="5"/>
      <c r="G7" s="208" t="s">
        <v>93</v>
      </c>
      <c r="H7" s="209"/>
      <c r="I7" s="209"/>
      <c r="J7" s="139"/>
      <c r="K7" s="208" t="s">
        <v>93</v>
      </c>
      <c r="L7" s="209"/>
      <c r="M7" s="209"/>
    </row>
    <row r="8" spans="1:13" ht="16.5" customHeight="1" x14ac:dyDescent="0.2">
      <c r="A8" s="38"/>
      <c r="B8" s="19"/>
      <c r="C8" s="19"/>
      <c r="D8" s="19"/>
      <c r="E8" s="69"/>
      <c r="F8" s="45"/>
      <c r="G8" s="7">
        <v>2021</v>
      </c>
      <c r="H8" s="7"/>
      <c r="I8" s="135">
        <v>2020</v>
      </c>
      <c r="J8" s="7"/>
      <c r="K8" s="7">
        <v>2021</v>
      </c>
      <c r="L8" s="7"/>
      <c r="M8" s="135">
        <v>2020</v>
      </c>
    </row>
    <row r="9" spans="1:13" ht="16.5" customHeight="1" x14ac:dyDescent="0.2">
      <c r="A9" s="38"/>
      <c r="B9" s="19"/>
      <c r="C9" s="19"/>
      <c r="D9" s="118"/>
      <c r="E9" s="194" t="s">
        <v>105</v>
      </c>
      <c r="F9" s="5"/>
      <c r="G9" s="1" t="s">
        <v>188</v>
      </c>
      <c r="H9" s="193"/>
      <c r="I9" s="110" t="s">
        <v>188</v>
      </c>
      <c r="J9" s="193"/>
      <c r="K9" s="1" t="s">
        <v>188</v>
      </c>
      <c r="L9" s="193"/>
      <c r="M9" s="110" t="s">
        <v>188</v>
      </c>
    </row>
    <row r="10" spans="1:13" ht="16.5" customHeight="1" x14ac:dyDescent="0.2">
      <c r="A10" s="38"/>
      <c r="B10" s="19"/>
      <c r="C10" s="19"/>
      <c r="D10" s="118"/>
      <c r="E10" s="69"/>
      <c r="F10" s="5"/>
      <c r="G10" s="47"/>
      <c r="H10" s="5"/>
      <c r="I10" s="77"/>
      <c r="J10" s="5"/>
      <c r="K10" s="47"/>
      <c r="L10" s="5"/>
      <c r="M10" s="77"/>
    </row>
    <row r="11" spans="1:13" ht="16.5" customHeight="1" x14ac:dyDescent="0.2">
      <c r="A11" s="38" t="s">
        <v>80</v>
      </c>
      <c r="B11" s="19"/>
      <c r="C11" s="19"/>
      <c r="D11" s="118"/>
      <c r="E11" s="69"/>
      <c r="F11" s="5"/>
      <c r="G11" s="169">
        <v>1852674</v>
      </c>
      <c r="H11" s="170"/>
      <c r="I11" s="171">
        <v>1968543</v>
      </c>
      <c r="J11" s="170"/>
      <c r="K11" s="169">
        <v>2014474</v>
      </c>
      <c r="L11" s="170"/>
      <c r="M11" s="171">
        <v>2060453</v>
      </c>
    </row>
    <row r="12" spans="1:13" ht="16.5" customHeight="1" x14ac:dyDescent="0.2">
      <c r="A12" s="19" t="s">
        <v>81</v>
      </c>
      <c r="B12" s="19"/>
      <c r="C12" s="19"/>
      <c r="D12" s="19"/>
      <c r="E12" s="69"/>
      <c r="F12" s="5"/>
      <c r="G12" s="169"/>
      <c r="H12" s="170"/>
      <c r="I12" s="171"/>
      <c r="J12" s="170"/>
      <c r="K12" s="169"/>
      <c r="L12" s="170"/>
      <c r="M12" s="171"/>
    </row>
    <row r="13" spans="1:13" ht="16.5" customHeight="1" x14ac:dyDescent="0.2">
      <c r="A13" s="69"/>
      <c r="B13" s="19" t="s">
        <v>155</v>
      </c>
      <c r="C13" s="19"/>
      <c r="D13" s="19"/>
      <c r="E13" s="69"/>
      <c r="F13" s="5"/>
      <c r="G13" s="169">
        <v>457404</v>
      </c>
      <c r="H13" s="170"/>
      <c r="I13" s="171">
        <v>412365</v>
      </c>
      <c r="J13" s="170"/>
      <c r="K13" s="169">
        <v>304922</v>
      </c>
      <c r="L13" s="170"/>
      <c r="M13" s="171">
        <v>280853</v>
      </c>
    </row>
    <row r="14" spans="1:13" ht="16.5" customHeight="1" x14ac:dyDescent="0.2">
      <c r="A14" s="69"/>
      <c r="B14" s="19" t="s">
        <v>210</v>
      </c>
      <c r="C14" s="19"/>
      <c r="D14" s="19"/>
      <c r="E14" s="69"/>
      <c r="F14" s="5"/>
      <c r="G14" s="169">
        <v>23967</v>
      </c>
      <c r="H14" s="170"/>
      <c r="I14" s="171">
        <v>41412</v>
      </c>
      <c r="J14" s="170"/>
      <c r="K14" s="169">
        <v>26958</v>
      </c>
      <c r="L14" s="170"/>
      <c r="M14" s="171">
        <v>25743</v>
      </c>
    </row>
    <row r="15" spans="1:13" ht="16.5" customHeight="1" x14ac:dyDescent="0.2">
      <c r="A15" s="19"/>
      <c r="B15" s="19" t="s">
        <v>156</v>
      </c>
      <c r="C15" s="19"/>
      <c r="D15" s="19"/>
      <c r="E15" s="69"/>
      <c r="F15" s="5"/>
      <c r="G15" s="169">
        <v>16200</v>
      </c>
      <c r="H15" s="170"/>
      <c r="I15" s="188">
        <v>-18910</v>
      </c>
      <c r="J15" s="170"/>
      <c r="K15" s="169">
        <v>8449</v>
      </c>
      <c r="L15" s="170"/>
      <c r="M15" s="188">
        <v>-8098</v>
      </c>
    </row>
    <row r="16" spans="1:13" ht="16.5" customHeight="1" x14ac:dyDescent="0.2">
      <c r="A16" s="19"/>
      <c r="B16" s="19" t="s">
        <v>239</v>
      </c>
      <c r="C16" s="19"/>
      <c r="D16" s="19"/>
      <c r="E16" s="69"/>
      <c r="F16" s="5"/>
      <c r="G16" s="169">
        <v>10334</v>
      </c>
      <c r="H16" s="170"/>
      <c r="I16" s="188">
        <v>-1067</v>
      </c>
      <c r="J16" s="170"/>
      <c r="K16" s="169">
        <v>11114</v>
      </c>
      <c r="L16" s="170"/>
      <c r="M16" s="188">
        <v>-682</v>
      </c>
    </row>
    <row r="17" spans="1:13" ht="16.5" customHeight="1" x14ac:dyDescent="0.2">
      <c r="A17" s="19"/>
      <c r="B17" s="19" t="s">
        <v>223</v>
      </c>
      <c r="C17" s="19"/>
      <c r="D17" s="19"/>
      <c r="E17" s="69"/>
      <c r="F17" s="5"/>
      <c r="G17" s="169">
        <v>14962</v>
      </c>
      <c r="H17" s="170"/>
      <c r="I17" s="177">
        <v>0</v>
      </c>
      <c r="J17" s="170"/>
      <c r="K17" s="169">
        <v>14962</v>
      </c>
      <c r="L17" s="170"/>
      <c r="M17" s="177">
        <v>0</v>
      </c>
    </row>
    <row r="18" spans="1:13" ht="16.5" customHeight="1" x14ac:dyDescent="0.2">
      <c r="A18" s="19"/>
      <c r="B18" s="19" t="s">
        <v>175</v>
      </c>
      <c r="D18" s="19"/>
      <c r="E18" s="69"/>
      <c r="F18" s="5"/>
      <c r="G18" s="169">
        <v>-637</v>
      </c>
      <c r="H18" s="170"/>
      <c r="I18" s="188">
        <v>-3</v>
      </c>
      <c r="J18" s="170"/>
      <c r="K18" s="169">
        <v>-601</v>
      </c>
      <c r="L18" s="170"/>
      <c r="M18" s="188">
        <v>-4</v>
      </c>
    </row>
    <row r="19" spans="1:13" ht="16.5" customHeight="1" x14ac:dyDescent="0.2">
      <c r="A19" s="19"/>
      <c r="B19" s="19" t="s">
        <v>157</v>
      </c>
      <c r="C19" s="19"/>
      <c r="D19" s="19"/>
      <c r="E19" s="69"/>
      <c r="F19" s="5"/>
      <c r="G19" s="169"/>
      <c r="H19" s="170"/>
      <c r="J19" s="170"/>
      <c r="K19" s="169"/>
      <c r="L19" s="170"/>
    </row>
    <row r="20" spans="1:13" ht="16.5" customHeight="1" x14ac:dyDescent="0.2">
      <c r="A20" s="69"/>
      <c r="B20" s="19"/>
      <c r="C20" s="19" t="s">
        <v>132</v>
      </c>
      <c r="D20" s="19"/>
      <c r="E20" s="69"/>
      <c r="F20" s="5"/>
      <c r="G20" s="169">
        <v>-18689</v>
      </c>
      <c r="H20" s="170"/>
      <c r="I20" s="188">
        <v>-66592</v>
      </c>
      <c r="J20" s="170"/>
      <c r="K20" s="169">
        <v>-18626</v>
      </c>
      <c r="L20" s="170"/>
      <c r="M20" s="188">
        <v>-62766</v>
      </c>
    </row>
    <row r="21" spans="1:13" ht="16.5" customHeight="1" x14ac:dyDescent="0.2">
      <c r="A21" s="69"/>
      <c r="B21" s="19" t="s">
        <v>133</v>
      </c>
      <c r="D21" s="19"/>
      <c r="E21" s="69"/>
      <c r="F21" s="5"/>
      <c r="G21" s="169">
        <v>31157</v>
      </c>
      <c r="H21" s="189"/>
      <c r="I21" s="171">
        <v>32710</v>
      </c>
      <c r="J21" s="170"/>
      <c r="K21" s="169">
        <v>23803</v>
      </c>
      <c r="L21" s="170"/>
      <c r="M21" s="171">
        <v>24234</v>
      </c>
    </row>
    <row r="22" spans="1:13" ht="16.5" customHeight="1" x14ac:dyDescent="0.2">
      <c r="A22" s="69"/>
      <c r="B22" s="19" t="s">
        <v>196</v>
      </c>
      <c r="C22" s="19"/>
      <c r="D22" s="19"/>
      <c r="F22" s="5"/>
      <c r="G22" s="169"/>
      <c r="H22" s="189"/>
      <c r="I22" s="171"/>
      <c r="J22" s="170"/>
      <c r="K22" s="169"/>
      <c r="L22" s="170"/>
      <c r="M22" s="171"/>
    </row>
    <row r="23" spans="1:13" ht="16.5" customHeight="1" x14ac:dyDescent="0.2">
      <c r="A23" s="69"/>
      <c r="B23" s="19"/>
      <c r="C23" s="19" t="s">
        <v>132</v>
      </c>
      <c r="D23" s="19"/>
      <c r="E23" s="119">
        <v>6</v>
      </c>
      <c r="F23" s="5"/>
      <c r="G23" s="169">
        <v>-20099</v>
      </c>
      <c r="H23" s="189"/>
      <c r="I23" s="171">
        <v>164682</v>
      </c>
      <c r="J23" s="170"/>
      <c r="K23" s="169">
        <v>-19622</v>
      </c>
      <c r="L23" s="170"/>
      <c r="M23" s="171">
        <v>162640</v>
      </c>
    </row>
    <row r="24" spans="1:13" ht="16.5" customHeight="1" x14ac:dyDescent="0.2">
      <c r="A24" s="69"/>
      <c r="B24" s="19" t="s">
        <v>82</v>
      </c>
      <c r="C24" s="19"/>
      <c r="D24" s="19"/>
      <c r="E24" s="69"/>
      <c r="F24" s="5"/>
      <c r="G24" s="169">
        <v>-19498</v>
      </c>
      <c r="H24" s="189"/>
      <c r="I24" s="188">
        <v>-18863</v>
      </c>
      <c r="J24" s="170"/>
      <c r="K24" s="169">
        <v>-19716</v>
      </c>
      <c r="L24" s="170"/>
      <c r="M24" s="188">
        <v>-19853</v>
      </c>
    </row>
    <row r="25" spans="1:13" ht="16.5" customHeight="1" x14ac:dyDescent="0.2">
      <c r="A25" s="69"/>
      <c r="B25" s="19" t="s">
        <v>83</v>
      </c>
      <c r="C25" s="19"/>
      <c r="D25" s="19"/>
      <c r="E25" s="119"/>
      <c r="F25" s="5"/>
      <c r="G25" s="169">
        <v>24933</v>
      </c>
      <c r="H25" s="189"/>
      <c r="I25" s="171">
        <v>30278</v>
      </c>
      <c r="J25" s="170"/>
      <c r="K25" s="169">
        <v>22721</v>
      </c>
      <c r="L25" s="170"/>
      <c r="M25" s="171">
        <v>28233</v>
      </c>
    </row>
    <row r="26" spans="1:13" ht="16.5" customHeight="1" x14ac:dyDescent="0.2">
      <c r="A26" s="69"/>
      <c r="B26" s="19" t="s">
        <v>51</v>
      </c>
      <c r="C26" s="19"/>
      <c r="D26" s="19"/>
      <c r="E26" s="119"/>
      <c r="F26" s="5"/>
      <c r="G26" s="169">
        <v>-19555</v>
      </c>
      <c r="H26" s="189"/>
      <c r="I26" s="188">
        <v>-13879</v>
      </c>
      <c r="J26" s="170"/>
      <c r="K26" s="169">
        <v>-19528</v>
      </c>
      <c r="L26" s="170"/>
      <c r="M26" s="188">
        <v>-13874</v>
      </c>
    </row>
    <row r="27" spans="1:13" ht="16.5" customHeight="1" x14ac:dyDescent="0.2">
      <c r="A27" s="69"/>
      <c r="B27" s="19" t="s">
        <v>205</v>
      </c>
      <c r="C27" s="19"/>
      <c r="D27" s="19"/>
      <c r="E27" s="69"/>
      <c r="F27" s="5"/>
      <c r="G27" s="169">
        <v>-12122</v>
      </c>
      <c r="H27" s="189"/>
      <c r="I27" s="188">
        <v>-5931</v>
      </c>
      <c r="J27" s="170"/>
      <c r="K27" s="169">
        <v>-140876</v>
      </c>
      <c r="L27" s="170"/>
      <c r="M27" s="188">
        <v>-101124</v>
      </c>
    </row>
    <row r="28" spans="1:13" ht="16.5" customHeight="1" x14ac:dyDescent="0.2">
      <c r="B28" s="69" t="s">
        <v>240</v>
      </c>
      <c r="C28" s="19"/>
      <c r="D28" s="19"/>
      <c r="E28" s="69"/>
      <c r="F28" s="5"/>
      <c r="G28" s="169">
        <v>125762</v>
      </c>
      <c r="H28" s="189"/>
      <c r="I28" s="188">
        <v>13082</v>
      </c>
      <c r="J28" s="170"/>
      <c r="K28" s="169">
        <v>0</v>
      </c>
      <c r="L28" s="170"/>
      <c r="M28" s="188">
        <v>0</v>
      </c>
    </row>
    <row r="29" spans="1:13" ht="16.5" customHeight="1" x14ac:dyDescent="0.2">
      <c r="A29" s="69"/>
      <c r="B29" s="19"/>
      <c r="C29" s="19"/>
      <c r="D29" s="19"/>
      <c r="E29" s="69"/>
      <c r="F29" s="5"/>
      <c r="G29" s="169"/>
      <c r="H29" s="189"/>
      <c r="I29" s="188"/>
      <c r="J29" s="170"/>
      <c r="K29" s="187"/>
      <c r="L29" s="170"/>
      <c r="M29" s="188"/>
    </row>
    <row r="30" spans="1:13" ht="16.5" customHeight="1" x14ac:dyDescent="0.2">
      <c r="A30" s="19" t="s">
        <v>107</v>
      </c>
      <c r="B30" s="19"/>
      <c r="C30" s="19"/>
      <c r="D30" s="19"/>
      <c r="E30" s="69"/>
      <c r="F30" s="5"/>
      <c r="G30" s="169"/>
      <c r="H30" s="189"/>
      <c r="I30" s="188"/>
      <c r="J30" s="170"/>
      <c r="K30" s="187"/>
      <c r="L30" s="170"/>
      <c r="M30" s="188"/>
    </row>
    <row r="31" spans="1:13" ht="16.5" customHeight="1" x14ac:dyDescent="0.2">
      <c r="A31" s="69"/>
      <c r="B31" s="19" t="s">
        <v>8</v>
      </c>
      <c r="C31" s="19"/>
      <c r="D31" s="19"/>
      <c r="E31" s="69"/>
      <c r="F31" s="5"/>
      <c r="G31" s="169">
        <v>-27246</v>
      </c>
      <c r="H31" s="170"/>
      <c r="I31" s="188">
        <v>131685</v>
      </c>
      <c r="J31" s="170"/>
      <c r="K31" s="169">
        <v>-130713</v>
      </c>
      <c r="L31" s="170"/>
      <c r="M31" s="188">
        <v>-37128</v>
      </c>
    </row>
    <row r="32" spans="1:13" ht="16.5" customHeight="1" x14ac:dyDescent="0.2">
      <c r="A32" s="69"/>
      <c r="B32" s="19" t="s">
        <v>84</v>
      </c>
      <c r="C32" s="19"/>
      <c r="D32" s="19"/>
      <c r="E32" s="69"/>
      <c r="F32" s="5"/>
      <c r="G32" s="169">
        <v>-13166</v>
      </c>
      <c r="H32" s="170"/>
      <c r="I32" s="171">
        <v>7370</v>
      </c>
      <c r="J32" s="170"/>
      <c r="K32" s="169">
        <v>-11450</v>
      </c>
      <c r="L32" s="170"/>
      <c r="M32" s="171">
        <v>6518</v>
      </c>
    </row>
    <row r="33" spans="1:13" ht="16.5" customHeight="1" x14ac:dyDescent="0.2">
      <c r="A33" s="69"/>
      <c r="B33" s="19" t="s">
        <v>10</v>
      </c>
      <c r="C33" s="19"/>
      <c r="D33" s="19"/>
      <c r="E33" s="69"/>
      <c r="F33" s="5"/>
      <c r="G33" s="169">
        <v>-597857</v>
      </c>
      <c r="H33" s="170"/>
      <c r="I33" s="188">
        <v>-121902</v>
      </c>
      <c r="J33" s="170"/>
      <c r="K33" s="169">
        <v>-279769</v>
      </c>
      <c r="L33" s="170"/>
      <c r="M33" s="171">
        <v>71907</v>
      </c>
    </row>
    <row r="34" spans="1:13" ht="16.5" customHeight="1" x14ac:dyDescent="0.2">
      <c r="A34" s="69"/>
      <c r="B34" s="19" t="s">
        <v>11</v>
      </c>
      <c r="C34" s="19"/>
      <c r="D34" s="19"/>
      <c r="E34" s="69"/>
      <c r="F34" s="5"/>
      <c r="G34" s="169">
        <v>-477</v>
      </c>
      <c r="H34" s="170"/>
      <c r="I34" s="188">
        <v>7558</v>
      </c>
      <c r="J34" s="170"/>
      <c r="K34" s="169">
        <v>2607</v>
      </c>
      <c r="L34" s="170"/>
      <c r="M34" s="188">
        <v>3073</v>
      </c>
    </row>
    <row r="35" spans="1:13" ht="16.5" customHeight="1" x14ac:dyDescent="0.2">
      <c r="A35" s="69"/>
      <c r="B35" s="74" t="s">
        <v>19</v>
      </c>
      <c r="C35" s="19"/>
      <c r="D35" s="19"/>
      <c r="E35" s="69"/>
      <c r="F35" s="5"/>
      <c r="G35" s="169">
        <v>-3570</v>
      </c>
      <c r="H35" s="170"/>
      <c r="I35" s="188">
        <v>-1139</v>
      </c>
      <c r="J35" s="170"/>
      <c r="K35" s="169">
        <v>-107</v>
      </c>
      <c r="L35" s="170"/>
      <c r="M35" s="188">
        <v>-5</v>
      </c>
    </row>
    <row r="36" spans="1:13" ht="16.5" customHeight="1" x14ac:dyDescent="0.2">
      <c r="A36" s="69"/>
      <c r="B36" s="19" t="s">
        <v>26</v>
      </c>
      <c r="C36" s="19"/>
      <c r="D36" s="19"/>
      <c r="E36" s="69"/>
      <c r="F36" s="5"/>
      <c r="G36" s="169">
        <v>969170</v>
      </c>
      <c r="H36" s="170"/>
      <c r="I36" s="188">
        <v>-363941</v>
      </c>
      <c r="J36" s="170"/>
      <c r="K36" s="169">
        <v>875060</v>
      </c>
      <c r="L36" s="170"/>
      <c r="M36" s="188">
        <v>-295052</v>
      </c>
    </row>
    <row r="37" spans="1:13" ht="16.5" customHeight="1" x14ac:dyDescent="0.2">
      <c r="A37" s="69"/>
      <c r="B37" s="19" t="s">
        <v>27</v>
      </c>
      <c r="C37" s="19"/>
      <c r="D37" s="19"/>
      <c r="E37" s="69"/>
      <c r="F37" s="5"/>
      <c r="G37" s="169">
        <v>12414</v>
      </c>
      <c r="H37" s="170"/>
      <c r="I37" s="171">
        <v>30911</v>
      </c>
      <c r="J37" s="170"/>
      <c r="K37" s="169">
        <v>38015</v>
      </c>
      <c r="L37" s="170"/>
      <c r="M37" s="171">
        <v>31816</v>
      </c>
    </row>
    <row r="38" spans="1:13" ht="16.5" customHeight="1" x14ac:dyDescent="0.2">
      <c r="A38" s="69"/>
      <c r="B38" s="19" t="s">
        <v>172</v>
      </c>
      <c r="C38" s="19"/>
      <c r="D38" s="19"/>
      <c r="E38" s="69"/>
      <c r="F38" s="5"/>
      <c r="G38" s="169">
        <v>-9052</v>
      </c>
      <c r="H38" s="170"/>
      <c r="I38" s="188">
        <v>-2521</v>
      </c>
      <c r="J38" s="170"/>
      <c r="K38" s="169">
        <v>-8925</v>
      </c>
      <c r="L38" s="170"/>
      <c r="M38" s="188">
        <v>-1789</v>
      </c>
    </row>
    <row r="39" spans="1:13" ht="16.5" customHeight="1" x14ac:dyDescent="0.2">
      <c r="A39" s="69"/>
      <c r="B39" s="19" t="s">
        <v>31</v>
      </c>
      <c r="C39" s="19"/>
      <c r="D39" s="19"/>
      <c r="E39" s="69"/>
      <c r="F39" s="5"/>
      <c r="G39" s="173">
        <v>468</v>
      </c>
      <c r="H39" s="170"/>
      <c r="I39" s="182">
        <v>-345</v>
      </c>
      <c r="J39" s="170"/>
      <c r="K39" s="173">
        <v>0</v>
      </c>
      <c r="L39" s="176"/>
      <c r="M39" s="174">
        <v>0</v>
      </c>
    </row>
    <row r="40" spans="1:13" ht="16.5" customHeight="1" x14ac:dyDescent="0.2">
      <c r="A40" s="19"/>
      <c r="B40" s="19"/>
      <c r="C40" s="19"/>
      <c r="D40" s="19"/>
      <c r="E40" s="69"/>
      <c r="F40" s="5"/>
      <c r="G40" s="187"/>
      <c r="H40" s="170"/>
      <c r="I40" s="188"/>
      <c r="J40" s="170"/>
      <c r="K40" s="187"/>
      <c r="L40" s="170"/>
      <c r="M40" s="188"/>
    </row>
    <row r="41" spans="1:13" ht="16.5" customHeight="1" x14ac:dyDescent="0.2">
      <c r="A41" s="19" t="s">
        <v>211</v>
      </c>
      <c r="B41" s="19"/>
      <c r="C41" s="19"/>
      <c r="D41" s="19"/>
      <c r="E41" s="69"/>
      <c r="F41" s="5"/>
      <c r="G41" s="175">
        <f>SUM(G11:G39)</f>
        <v>2797477</v>
      </c>
      <c r="H41" s="176"/>
      <c r="I41" s="177">
        <f>SUM(I11:I39)</f>
        <v>2225503</v>
      </c>
      <c r="J41" s="176"/>
      <c r="K41" s="175">
        <f>SUM(K11:K39)</f>
        <v>2693152</v>
      </c>
      <c r="L41" s="176"/>
      <c r="M41" s="177">
        <f>SUM(M11:M39)</f>
        <v>2155095</v>
      </c>
    </row>
    <row r="42" spans="1:13" ht="16.5" customHeight="1" x14ac:dyDescent="0.2">
      <c r="A42" s="19"/>
      <c r="B42" s="19" t="s">
        <v>85</v>
      </c>
      <c r="C42" s="19"/>
      <c r="D42" s="19"/>
      <c r="E42" s="69"/>
      <c r="F42" s="5"/>
      <c r="G42" s="181">
        <v>-586619</v>
      </c>
      <c r="H42" s="170"/>
      <c r="I42" s="182">
        <v>-612801</v>
      </c>
      <c r="J42" s="170"/>
      <c r="K42" s="181">
        <v>-546085</v>
      </c>
      <c r="L42" s="170"/>
      <c r="M42" s="182">
        <v>-579274</v>
      </c>
    </row>
    <row r="43" spans="1:13" ht="16.5" customHeight="1" x14ac:dyDescent="0.2">
      <c r="A43" s="19"/>
      <c r="B43" s="69"/>
      <c r="C43" s="19"/>
      <c r="D43" s="19"/>
      <c r="E43" s="69"/>
      <c r="F43" s="5"/>
      <c r="G43" s="187"/>
      <c r="H43" s="170"/>
      <c r="I43" s="188"/>
      <c r="J43" s="170"/>
      <c r="K43" s="187"/>
      <c r="L43" s="170"/>
      <c r="M43" s="188"/>
    </row>
    <row r="44" spans="1:13" ht="16.5" customHeight="1" x14ac:dyDescent="0.2">
      <c r="A44" s="19" t="s">
        <v>108</v>
      </c>
      <c r="B44" s="69"/>
      <c r="C44" s="19"/>
      <c r="D44" s="19"/>
      <c r="E44" s="69"/>
      <c r="F44" s="5"/>
      <c r="G44" s="173">
        <f>G41+G42</f>
        <v>2210858</v>
      </c>
      <c r="H44" s="170"/>
      <c r="I44" s="174">
        <f>I41+I42</f>
        <v>1612702</v>
      </c>
      <c r="J44" s="170"/>
      <c r="K44" s="173">
        <f>K41+K42</f>
        <v>2147067</v>
      </c>
      <c r="L44" s="170"/>
      <c r="M44" s="174">
        <f>M41+M42</f>
        <v>1575821</v>
      </c>
    </row>
    <row r="45" spans="1:13" ht="16.5" customHeight="1" x14ac:dyDescent="0.2">
      <c r="A45" s="19"/>
      <c r="B45" s="69"/>
      <c r="C45" s="19"/>
      <c r="D45" s="19"/>
      <c r="E45" s="69"/>
      <c r="F45" s="5"/>
      <c r="G45" s="171"/>
      <c r="H45" s="189"/>
      <c r="I45" s="171"/>
      <c r="J45" s="189"/>
      <c r="K45" s="171"/>
      <c r="L45" s="170"/>
      <c r="M45" s="171"/>
    </row>
    <row r="46" spans="1:13" ht="16.5" customHeight="1" x14ac:dyDescent="0.2">
      <c r="A46" s="19"/>
      <c r="B46" s="69"/>
      <c r="C46" s="19"/>
      <c r="D46" s="19"/>
      <c r="E46" s="69"/>
      <c r="F46" s="5"/>
      <c r="G46" s="171"/>
      <c r="H46" s="189"/>
      <c r="I46" s="171"/>
      <c r="J46" s="189"/>
      <c r="K46" s="171"/>
      <c r="L46" s="170"/>
      <c r="M46" s="171"/>
    </row>
    <row r="47" spans="1:13" ht="16.5" customHeight="1" x14ac:dyDescent="0.2">
      <c r="A47" s="19"/>
      <c r="B47" s="69"/>
      <c r="C47" s="19"/>
      <c r="D47" s="19"/>
      <c r="E47" s="69"/>
      <c r="F47" s="5"/>
      <c r="G47" s="171"/>
      <c r="H47" s="189"/>
      <c r="I47" s="171"/>
      <c r="J47" s="189"/>
      <c r="K47" s="171"/>
      <c r="L47" s="170"/>
      <c r="M47" s="171"/>
    </row>
    <row r="48" spans="1:13" ht="16.5" customHeight="1" x14ac:dyDescent="0.2">
      <c r="A48" s="19"/>
      <c r="B48" s="69"/>
      <c r="C48" s="19"/>
      <c r="D48" s="19"/>
      <c r="E48" s="69"/>
      <c r="F48" s="5"/>
      <c r="G48" s="91"/>
      <c r="H48" s="75"/>
      <c r="I48" s="91"/>
      <c r="J48" s="75"/>
      <c r="K48" s="91"/>
      <c r="L48" s="5"/>
      <c r="M48" s="91"/>
    </row>
    <row r="49" spans="1:13" ht="16.5" customHeight="1" x14ac:dyDescent="0.2">
      <c r="A49" s="19"/>
      <c r="B49" s="69"/>
      <c r="C49" s="19"/>
      <c r="D49" s="19"/>
      <c r="E49" s="69"/>
      <c r="F49" s="5"/>
      <c r="G49" s="91"/>
      <c r="H49" s="75"/>
      <c r="I49" s="91"/>
      <c r="J49" s="75"/>
      <c r="K49" s="91"/>
      <c r="L49" s="5"/>
      <c r="M49" s="91"/>
    </row>
    <row r="50" spans="1:13" ht="16.5" customHeight="1" x14ac:dyDescent="0.2">
      <c r="A50" s="19"/>
      <c r="B50" s="69"/>
      <c r="C50" s="19"/>
      <c r="D50" s="19"/>
      <c r="E50" s="69"/>
      <c r="F50" s="5"/>
      <c r="G50" s="91"/>
      <c r="H50" s="75"/>
      <c r="I50" s="91"/>
      <c r="J50" s="75"/>
      <c r="K50" s="91"/>
      <c r="L50" s="5"/>
      <c r="M50" s="91"/>
    </row>
    <row r="51" spans="1:13" ht="9.75" customHeight="1" x14ac:dyDescent="0.2">
      <c r="A51" s="19"/>
      <c r="B51" s="69"/>
      <c r="C51" s="19"/>
      <c r="D51" s="19"/>
      <c r="E51" s="69"/>
      <c r="F51" s="5"/>
      <c r="G51" s="91"/>
      <c r="H51" s="75"/>
      <c r="I51" s="91"/>
      <c r="J51" s="75"/>
      <c r="K51" s="91"/>
      <c r="L51" s="5"/>
      <c r="M51" s="91"/>
    </row>
    <row r="52" spans="1:13" ht="21.95" customHeight="1" x14ac:dyDescent="0.2">
      <c r="A52" s="40" t="s">
        <v>22</v>
      </c>
      <c r="B52" s="23"/>
      <c r="C52" s="40"/>
      <c r="D52" s="40"/>
      <c r="E52" s="23"/>
      <c r="F52" s="42"/>
      <c r="G52" s="92"/>
      <c r="H52" s="76"/>
      <c r="I52" s="92"/>
      <c r="J52" s="76"/>
      <c r="K52" s="92"/>
      <c r="L52" s="42"/>
      <c r="M52" s="92"/>
    </row>
    <row r="53" spans="1:13" s="138" customFormat="1" ht="15" customHeight="1" x14ac:dyDescent="0.2">
      <c r="A53" s="37" t="s">
        <v>0</v>
      </c>
      <c r="B53" s="19"/>
      <c r="C53" s="19"/>
      <c r="D53" s="19"/>
      <c r="E53" s="20"/>
      <c r="F53" s="5"/>
      <c r="G53" s="21"/>
      <c r="H53" s="5"/>
      <c r="I53" s="77"/>
      <c r="J53" s="5"/>
      <c r="K53" s="21"/>
      <c r="L53" s="5"/>
      <c r="M53" s="77"/>
    </row>
    <row r="54" spans="1:13" s="69" customFormat="1" ht="15" customHeight="1" x14ac:dyDescent="0.25">
      <c r="A54" s="37" t="s">
        <v>158</v>
      </c>
      <c r="B54" s="18"/>
      <c r="C54" s="18"/>
      <c r="D54" s="18"/>
      <c r="I54" s="115"/>
      <c r="M54" s="115"/>
    </row>
    <row r="55" spans="1:13" s="138" customFormat="1" ht="15" customHeight="1" x14ac:dyDescent="0.2">
      <c r="A55" s="39" t="s">
        <v>236</v>
      </c>
      <c r="B55" s="40"/>
      <c r="C55" s="40"/>
      <c r="D55" s="40"/>
      <c r="E55" s="41"/>
      <c r="F55" s="42"/>
      <c r="G55" s="43"/>
      <c r="H55" s="42"/>
      <c r="I55" s="111"/>
      <c r="J55" s="42"/>
      <c r="K55" s="43"/>
      <c r="L55" s="42"/>
      <c r="M55" s="111"/>
    </row>
    <row r="56" spans="1:13" s="138" customFormat="1" ht="14.45" customHeight="1" x14ac:dyDescent="0.2">
      <c r="A56" s="54"/>
      <c r="B56" s="55"/>
      <c r="C56" s="55"/>
      <c r="D56" s="55"/>
      <c r="E56" s="56"/>
      <c r="F56" s="57"/>
      <c r="G56" s="58"/>
      <c r="H56" s="57"/>
      <c r="I56" s="112"/>
      <c r="J56" s="57"/>
      <c r="K56" s="58"/>
      <c r="L56" s="57"/>
      <c r="M56" s="112"/>
    </row>
    <row r="57" spans="1:13" s="138" customFormat="1" ht="14.45" customHeight="1" x14ac:dyDescent="0.2">
      <c r="A57" s="54"/>
      <c r="B57" s="55"/>
      <c r="C57" s="55"/>
      <c r="D57" s="55"/>
      <c r="E57" s="56"/>
      <c r="F57" s="57"/>
      <c r="G57" s="58"/>
      <c r="H57" s="57"/>
      <c r="I57" s="112"/>
      <c r="J57" s="57"/>
      <c r="K57" s="58"/>
      <c r="L57" s="57"/>
      <c r="M57" s="112"/>
    </row>
    <row r="58" spans="1:13" s="138" customFormat="1" ht="14.45" customHeight="1" x14ac:dyDescent="0.2">
      <c r="A58" s="38"/>
      <c r="B58" s="19"/>
      <c r="C58" s="19"/>
      <c r="D58" s="19"/>
      <c r="E58" s="20"/>
      <c r="F58" s="5"/>
      <c r="G58" s="206" t="s">
        <v>91</v>
      </c>
      <c r="H58" s="206"/>
      <c r="I58" s="206"/>
      <c r="J58" s="141"/>
      <c r="K58" s="206" t="s">
        <v>92</v>
      </c>
      <c r="L58" s="206"/>
      <c r="M58" s="206"/>
    </row>
    <row r="59" spans="1:13" ht="14.45" customHeight="1" x14ac:dyDescent="0.2">
      <c r="A59" s="38" t="s">
        <v>34</v>
      </c>
      <c r="B59" s="19"/>
      <c r="C59" s="19"/>
      <c r="D59" s="19"/>
      <c r="E59" s="69"/>
      <c r="F59" s="5"/>
      <c r="G59" s="208" t="s">
        <v>93</v>
      </c>
      <c r="H59" s="208"/>
      <c r="I59" s="208"/>
      <c r="J59" s="141"/>
      <c r="K59" s="208" t="s">
        <v>93</v>
      </c>
      <c r="L59" s="209"/>
      <c r="M59" s="209"/>
    </row>
    <row r="60" spans="1:13" ht="14.45" customHeight="1" x14ac:dyDescent="0.2">
      <c r="A60" s="38"/>
      <c r="B60" s="38"/>
      <c r="C60" s="19"/>
      <c r="D60" s="118"/>
      <c r="E60" s="69"/>
      <c r="F60" s="5"/>
      <c r="G60" s="7">
        <v>2021</v>
      </c>
      <c r="H60" s="7"/>
      <c r="I60" s="135">
        <v>2020</v>
      </c>
      <c r="J60" s="7"/>
      <c r="K60" s="7">
        <v>2021</v>
      </c>
      <c r="L60" s="7"/>
      <c r="M60" s="135">
        <v>2020</v>
      </c>
    </row>
    <row r="61" spans="1:13" ht="14.45" customHeight="1" x14ac:dyDescent="0.2">
      <c r="A61" s="38"/>
      <c r="B61" s="38"/>
      <c r="C61" s="19"/>
      <c r="D61" s="118"/>
      <c r="E61" s="194" t="s">
        <v>4</v>
      </c>
      <c r="F61" s="5"/>
      <c r="G61" s="1" t="s">
        <v>188</v>
      </c>
      <c r="H61" s="193"/>
      <c r="I61" s="1" t="s">
        <v>188</v>
      </c>
      <c r="J61" s="193"/>
      <c r="K61" s="1" t="s">
        <v>188</v>
      </c>
      <c r="L61" s="193"/>
      <c r="M61" s="1" t="s">
        <v>188</v>
      </c>
    </row>
    <row r="62" spans="1:13" ht="14.45" customHeight="1" x14ac:dyDescent="0.2">
      <c r="A62" s="38" t="s">
        <v>86</v>
      </c>
      <c r="B62" s="19"/>
      <c r="C62" s="19"/>
      <c r="D62" s="19"/>
      <c r="E62" s="69"/>
      <c r="F62" s="5"/>
      <c r="G62" s="87"/>
      <c r="H62" s="5"/>
      <c r="I62" s="91"/>
      <c r="J62" s="5"/>
      <c r="K62" s="87"/>
      <c r="L62" s="5"/>
      <c r="M62" s="91"/>
    </row>
    <row r="63" spans="1:13" ht="14.45" customHeight="1" x14ac:dyDescent="0.2">
      <c r="A63" s="19" t="s">
        <v>212</v>
      </c>
      <c r="C63" s="19"/>
      <c r="D63" s="19"/>
      <c r="E63" s="20">
        <v>8</v>
      </c>
      <c r="F63" s="5"/>
      <c r="G63" s="169">
        <v>0</v>
      </c>
      <c r="H63" s="170"/>
      <c r="I63" s="171">
        <v>0</v>
      </c>
      <c r="J63" s="170"/>
      <c r="K63" s="169">
        <v>-98750</v>
      </c>
      <c r="L63" s="170"/>
      <c r="M63" s="188">
        <v>-180657</v>
      </c>
    </row>
    <row r="64" spans="1:13" ht="14.45" customHeight="1" x14ac:dyDescent="0.2">
      <c r="A64" s="19" t="s">
        <v>213</v>
      </c>
      <c r="C64" s="19"/>
      <c r="D64" s="19"/>
      <c r="E64" s="20"/>
      <c r="F64" s="5"/>
      <c r="G64" s="169"/>
      <c r="H64" s="170"/>
      <c r="I64" s="188"/>
      <c r="J64" s="170"/>
      <c r="K64" s="169"/>
      <c r="L64" s="170"/>
      <c r="M64" s="188"/>
    </row>
    <row r="65" spans="1:13" ht="14.45" customHeight="1" x14ac:dyDescent="0.2">
      <c r="A65" s="19"/>
      <c r="B65" s="19" t="s">
        <v>214</v>
      </c>
      <c r="C65" s="19"/>
      <c r="D65" s="19"/>
      <c r="E65" s="20">
        <v>15</v>
      </c>
      <c r="F65" s="5"/>
      <c r="G65" s="169">
        <v>-91610</v>
      </c>
      <c r="H65" s="170"/>
      <c r="I65" s="171">
        <v>0</v>
      </c>
      <c r="J65" s="170"/>
      <c r="K65" s="169">
        <v>0</v>
      </c>
      <c r="L65" s="170"/>
      <c r="M65" s="171">
        <v>0</v>
      </c>
    </row>
    <row r="66" spans="1:13" ht="14.45" customHeight="1" x14ac:dyDescent="0.2">
      <c r="A66" s="19" t="s">
        <v>181</v>
      </c>
      <c r="B66" s="19"/>
      <c r="D66" s="19"/>
      <c r="E66" s="5"/>
      <c r="F66" s="5"/>
      <c r="G66" s="169">
        <v>-90076</v>
      </c>
      <c r="H66" s="170"/>
      <c r="I66" s="188">
        <v>-73284</v>
      </c>
      <c r="J66" s="170"/>
      <c r="K66" s="169">
        <v>-89738</v>
      </c>
      <c r="L66" s="170"/>
      <c r="M66" s="188">
        <v>-73267</v>
      </c>
    </row>
    <row r="67" spans="1:13" ht="14.45" customHeight="1" x14ac:dyDescent="0.2">
      <c r="A67" s="19" t="s">
        <v>182</v>
      </c>
      <c r="B67" s="19"/>
      <c r="D67" s="19"/>
      <c r="E67" s="20"/>
      <c r="F67" s="5"/>
      <c r="G67" s="169">
        <v>-179330</v>
      </c>
      <c r="H67" s="170"/>
      <c r="I67" s="188">
        <v>-305035</v>
      </c>
      <c r="J67" s="170"/>
      <c r="K67" s="169">
        <v>-117642</v>
      </c>
      <c r="L67" s="170"/>
      <c r="M67" s="188">
        <v>-124499</v>
      </c>
    </row>
    <row r="68" spans="1:13" ht="14.45" customHeight="1" x14ac:dyDescent="0.2">
      <c r="A68" s="19" t="s">
        <v>226</v>
      </c>
      <c r="B68" s="19"/>
      <c r="D68" s="19"/>
      <c r="E68" s="119" t="s">
        <v>225</v>
      </c>
      <c r="F68" s="5"/>
      <c r="G68" s="169">
        <v>0</v>
      </c>
      <c r="H68" s="170"/>
      <c r="I68" s="171">
        <v>0</v>
      </c>
      <c r="J68" s="170"/>
      <c r="K68" s="169">
        <v>-54863</v>
      </c>
      <c r="L68" s="170"/>
      <c r="M68" s="188">
        <v>-60220</v>
      </c>
    </row>
    <row r="69" spans="1:13" ht="14.45" customHeight="1" x14ac:dyDescent="0.2">
      <c r="A69" s="19" t="s">
        <v>227</v>
      </c>
      <c r="B69" s="19"/>
      <c r="D69" s="19"/>
      <c r="E69" s="69"/>
      <c r="F69" s="5"/>
      <c r="G69" s="169">
        <v>-1069</v>
      </c>
      <c r="H69" s="170"/>
      <c r="I69" s="171">
        <v>0</v>
      </c>
      <c r="J69" s="170"/>
      <c r="K69" s="169">
        <v>0</v>
      </c>
      <c r="L69" s="170"/>
      <c r="M69" s="188">
        <v>0</v>
      </c>
    </row>
    <row r="70" spans="1:13" ht="14.45" customHeight="1" x14ac:dyDescent="0.2">
      <c r="A70" s="19" t="s">
        <v>183</v>
      </c>
      <c r="B70" s="19"/>
      <c r="D70" s="19"/>
      <c r="E70" s="20"/>
      <c r="F70" s="5"/>
      <c r="G70" s="169"/>
      <c r="H70" s="170"/>
      <c r="I70" s="188"/>
      <c r="J70" s="170"/>
      <c r="K70" s="169"/>
      <c r="L70" s="170"/>
      <c r="M70" s="188"/>
    </row>
    <row r="71" spans="1:13" ht="14.45" customHeight="1" x14ac:dyDescent="0.2">
      <c r="A71" s="19"/>
      <c r="B71" s="19" t="s">
        <v>132</v>
      </c>
      <c r="D71" s="19"/>
      <c r="E71" s="20"/>
      <c r="F71" s="5"/>
      <c r="G71" s="169">
        <v>-10296839</v>
      </c>
      <c r="H71" s="170"/>
      <c r="I71" s="188">
        <v>-8713060</v>
      </c>
      <c r="J71" s="170"/>
      <c r="K71" s="169">
        <v>-9458172</v>
      </c>
      <c r="L71" s="170"/>
      <c r="M71" s="188">
        <v>-7890740</v>
      </c>
    </row>
    <row r="72" spans="1:13" ht="14.45" customHeight="1" x14ac:dyDescent="0.2">
      <c r="A72" s="19" t="s">
        <v>173</v>
      </c>
      <c r="B72" s="19"/>
      <c r="D72" s="19"/>
      <c r="E72" s="119" t="s">
        <v>225</v>
      </c>
      <c r="F72" s="5"/>
      <c r="G72" s="169">
        <v>0</v>
      </c>
      <c r="H72" s="170"/>
      <c r="I72" s="171">
        <v>0</v>
      </c>
      <c r="J72" s="170"/>
      <c r="K72" s="169">
        <v>4220</v>
      </c>
      <c r="L72" s="170"/>
      <c r="M72" s="171">
        <v>30110</v>
      </c>
    </row>
    <row r="73" spans="1:13" ht="14.45" customHeight="1" x14ac:dyDescent="0.2">
      <c r="A73" s="19" t="s">
        <v>215</v>
      </c>
      <c r="B73" s="19"/>
      <c r="D73" s="19"/>
      <c r="E73" s="69"/>
      <c r="F73" s="45"/>
      <c r="G73" s="169"/>
      <c r="H73" s="170"/>
      <c r="I73" s="171"/>
      <c r="J73" s="170"/>
      <c r="K73" s="169"/>
      <c r="L73" s="170"/>
      <c r="M73" s="171"/>
    </row>
    <row r="74" spans="1:13" ht="14.45" customHeight="1" x14ac:dyDescent="0.2">
      <c r="A74" s="19"/>
      <c r="B74" s="19" t="s">
        <v>132</v>
      </c>
      <c r="D74" s="19"/>
      <c r="E74" s="69"/>
      <c r="F74" s="45"/>
      <c r="G74" s="169">
        <v>9980327</v>
      </c>
      <c r="H74" s="170"/>
      <c r="I74" s="171">
        <v>9912040</v>
      </c>
      <c r="J74" s="170"/>
      <c r="K74" s="169">
        <v>9155450</v>
      </c>
      <c r="L74" s="170"/>
      <c r="M74" s="171">
        <v>9029424</v>
      </c>
    </row>
    <row r="75" spans="1:13" ht="14.45" customHeight="1" x14ac:dyDescent="0.2">
      <c r="A75" s="19" t="s">
        <v>184</v>
      </c>
      <c r="B75" s="19"/>
      <c r="D75" s="19"/>
      <c r="E75" s="69"/>
      <c r="F75" s="5"/>
      <c r="G75" s="169">
        <v>20303</v>
      </c>
      <c r="H75" s="170"/>
      <c r="I75" s="171">
        <v>2260</v>
      </c>
      <c r="J75" s="170"/>
      <c r="K75" s="169">
        <v>1732</v>
      </c>
      <c r="L75" s="170"/>
      <c r="M75" s="171">
        <v>1729</v>
      </c>
    </row>
    <row r="76" spans="1:13" ht="14.45" customHeight="1" x14ac:dyDescent="0.2">
      <c r="A76" s="19" t="s">
        <v>87</v>
      </c>
      <c r="B76" s="38"/>
      <c r="D76" s="38"/>
      <c r="E76" s="69"/>
      <c r="F76" s="5"/>
      <c r="G76" s="169">
        <v>8544</v>
      </c>
      <c r="H76" s="170"/>
      <c r="I76" s="171">
        <v>8639</v>
      </c>
      <c r="J76" s="170"/>
      <c r="K76" s="169">
        <v>8039</v>
      </c>
      <c r="L76" s="170"/>
      <c r="M76" s="171">
        <v>9492</v>
      </c>
    </row>
    <row r="77" spans="1:13" ht="14.45" customHeight="1" x14ac:dyDescent="0.2">
      <c r="A77" s="19" t="s">
        <v>88</v>
      </c>
      <c r="B77" s="19"/>
      <c r="D77" s="19"/>
      <c r="E77" s="69"/>
      <c r="F77" s="5"/>
      <c r="G77" s="173">
        <v>19251</v>
      </c>
      <c r="H77" s="170"/>
      <c r="I77" s="174">
        <v>14036</v>
      </c>
      <c r="J77" s="170"/>
      <c r="K77" s="173">
        <v>19223</v>
      </c>
      <c r="L77" s="170"/>
      <c r="M77" s="174">
        <v>14031</v>
      </c>
    </row>
    <row r="78" spans="1:13" ht="6" customHeight="1" x14ac:dyDescent="0.2">
      <c r="A78" s="19"/>
      <c r="B78" s="19"/>
      <c r="C78" s="19"/>
      <c r="D78" s="19"/>
      <c r="E78" s="69"/>
      <c r="F78" s="5"/>
      <c r="G78" s="169"/>
      <c r="H78" s="170"/>
      <c r="I78" s="171"/>
      <c r="J78" s="170"/>
      <c r="K78" s="169"/>
      <c r="L78" s="170"/>
      <c r="M78" s="171"/>
    </row>
    <row r="79" spans="1:13" ht="14.45" customHeight="1" x14ac:dyDescent="0.2">
      <c r="A79" s="19" t="s">
        <v>134</v>
      </c>
      <c r="B79" s="19"/>
      <c r="C79" s="19"/>
      <c r="D79" s="19"/>
      <c r="E79" s="69"/>
      <c r="F79" s="5"/>
      <c r="G79" s="181">
        <f>SUM(G63:H78)</f>
        <v>-630499</v>
      </c>
      <c r="H79" s="170"/>
      <c r="I79" s="174">
        <f>SUM(I63:J78)</f>
        <v>845596</v>
      </c>
      <c r="J79" s="170"/>
      <c r="K79" s="181">
        <f>SUM(K63:L78)</f>
        <v>-630501</v>
      </c>
      <c r="L79" s="170"/>
      <c r="M79" s="174">
        <f>SUM(M63:M78)</f>
        <v>755403</v>
      </c>
    </row>
    <row r="80" spans="1:13" ht="9.9499999999999993" customHeight="1" x14ac:dyDescent="0.2">
      <c r="A80" s="19"/>
      <c r="B80" s="19"/>
      <c r="C80" s="19"/>
      <c r="D80" s="19"/>
      <c r="E80" s="20"/>
      <c r="F80" s="5"/>
      <c r="G80" s="187"/>
      <c r="H80" s="170"/>
      <c r="I80" s="188"/>
      <c r="J80" s="170"/>
      <c r="K80" s="187"/>
      <c r="L80" s="170"/>
      <c r="M80" s="188"/>
    </row>
    <row r="81" spans="1:13" ht="14.45" customHeight="1" x14ac:dyDescent="0.2">
      <c r="A81" s="38" t="s">
        <v>89</v>
      </c>
      <c r="B81" s="19"/>
      <c r="C81" s="19"/>
      <c r="D81" s="19"/>
      <c r="E81" s="69"/>
      <c r="F81" s="5"/>
      <c r="G81" s="169"/>
      <c r="H81" s="170"/>
      <c r="I81" s="171"/>
      <c r="J81" s="170"/>
      <c r="K81" s="169"/>
      <c r="L81" s="170"/>
      <c r="M81" s="171"/>
    </row>
    <row r="82" spans="1:13" ht="14.45" customHeight="1" x14ac:dyDescent="0.2">
      <c r="A82" s="19" t="s">
        <v>180</v>
      </c>
      <c r="B82" s="19"/>
      <c r="C82" s="19"/>
      <c r="D82" s="19"/>
      <c r="E82" s="69"/>
      <c r="F82" s="5"/>
      <c r="G82" s="169"/>
      <c r="H82" s="170"/>
      <c r="I82" s="171"/>
      <c r="J82" s="170"/>
      <c r="K82" s="169"/>
      <c r="L82" s="170"/>
      <c r="M82" s="171"/>
    </row>
    <row r="83" spans="1:13" ht="14.45" customHeight="1" x14ac:dyDescent="0.2">
      <c r="A83" s="140"/>
      <c r="B83" s="19" t="s">
        <v>216</v>
      </c>
      <c r="C83" s="19"/>
      <c r="D83" s="19"/>
      <c r="E83" s="20"/>
      <c r="F83" s="5"/>
      <c r="G83" s="169">
        <v>0</v>
      </c>
      <c r="H83" s="170"/>
      <c r="I83" s="188">
        <v>-26957</v>
      </c>
      <c r="J83" s="170"/>
      <c r="K83" s="169">
        <v>0</v>
      </c>
      <c r="L83" s="170"/>
      <c r="M83" s="171">
        <v>0</v>
      </c>
    </row>
    <row r="84" spans="1:13" ht="14.45" customHeight="1" x14ac:dyDescent="0.2">
      <c r="A84" s="19" t="s">
        <v>185</v>
      </c>
      <c r="C84" s="19"/>
      <c r="D84" s="19"/>
      <c r="E84" s="20"/>
      <c r="F84" s="5"/>
      <c r="G84" s="169">
        <v>-169554</v>
      </c>
      <c r="H84" s="170"/>
      <c r="I84" s="188">
        <v>-131256</v>
      </c>
      <c r="J84" s="170"/>
      <c r="K84" s="169">
        <v>-148213</v>
      </c>
      <c r="L84" s="170"/>
      <c r="M84" s="188">
        <v>-120806</v>
      </c>
    </row>
    <row r="85" spans="1:13" ht="14.45" customHeight="1" x14ac:dyDescent="0.2">
      <c r="A85" s="19" t="s">
        <v>221</v>
      </c>
      <c r="C85" s="19"/>
      <c r="D85" s="19"/>
      <c r="E85" s="69"/>
      <c r="F85" s="5"/>
      <c r="G85" s="169">
        <v>-1073767</v>
      </c>
      <c r="H85" s="170"/>
      <c r="I85" s="188">
        <v>-375000</v>
      </c>
      <c r="J85" s="170"/>
      <c r="K85" s="169">
        <v>-700000</v>
      </c>
      <c r="L85" s="170"/>
      <c r="M85" s="188">
        <v>-250000</v>
      </c>
    </row>
    <row r="86" spans="1:13" ht="14.45" customHeight="1" x14ac:dyDescent="0.2">
      <c r="A86" s="19" t="s">
        <v>222</v>
      </c>
      <c r="C86" s="19"/>
      <c r="D86" s="19"/>
      <c r="E86" s="69"/>
      <c r="F86" s="5"/>
      <c r="G86" s="169">
        <v>-2872</v>
      </c>
      <c r="H86" s="170"/>
      <c r="I86" s="171">
        <v>0</v>
      </c>
      <c r="J86" s="170"/>
      <c r="K86" s="169">
        <v>0</v>
      </c>
      <c r="L86" s="170"/>
      <c r="M86" s="171">
        <v>0</v>
      </c>
    </row>
    <row r="87" spans="1:13" ht="14.45" customHeight="1" x14ac:dyDescent="0.2">
      <c r="A87" s="19" t="s">
        <v>217</v>
      </c>
      <c r="C87" s="19"/>
      <c r="D87" s="19"/>
      <c r="E87" s="69"/>
      <c r="F87" s="5"/>
      <c r="G87" s="169">
        <v>1077160</v>
      </c>
      <c r="H87" s="170"/>
      <c r="I87" s="171">
        <v>0</v>
      </c>
      <c r="J87" s="170"/>
      <c r="K87" s="169">
        <v>700000</v>
      </c>
      <c r="L87" s="170"/>
      <c r="M87" s="171">
        <v>0</v>
      </c>
    </row>
    <row r="88" spans="1:13" ht="14.45" customHeight="1" x14ac:dyDescent="0.2">
      <c r="A88" s="19" t="s">
        <v>160</v>
      </c>
      <c r="C88" s="19"/>
      <c r="D88" s="19"/>
      <c r="E88" s="69"/>
      <c r="F88" s="5"/>
      <c r="G88" s="169">
        <v>-813</v>
      </c>
      <c r="H88" s="170"/>
      <c r="I88" s="188">
        <v>-10486</v>
      </c>
      <c r="J88" s="170"/>
      <c r="K88" s="169">
        <v>-695</v>
      </c>
      <c r="L88" s="170"/>
      <c r="M88" s="188">
        <v>-4489</v>
      </c>
    </row>
    <row r="89" spans="1:13" ht="14.45" customHeight="1" x14ac:dyDescent="0.2">
      <c r="A89" s="19" t="s">
        <v>169</v>
      </c>
      <c r="C89" s="19"/>
      <c r="D89" s="19"/>
      <c r="E89" s="119">
        <v>13</v>
      </c>
      <c r="F89" s="5"/>
      <c r="G89" s="175">
        <v>-1156512</v>
      </c>
      <c r="H89" s="176"/>
      <c r="I89" s="184">
        <v>-1095659</v>
      </c>
      <c r="J89" s="176"/>
      <c r="K89" s="175">
        <v>-1156512</v>
      </c>
      <c r="L89" s="176"/>
      <c r="M89" s="184">
        <v>-1095659</v>
      </c>
    </row>
    <row r="90" spans="1:13" ht="14.45" customHeight="1" x14ac:dyDescent="0.2">
      <c r="A90" s="19" t="s">
        <v>243</v>
      </c>
      <c r="C90" s="19"/>
      <c r="D90" s="19"/>
      <c r="E90" s="119">
        <v>13</v>
      </c>
      <c r="F90" s="5"/>
      <c r="G90" s="173">
        <v>-4707</v>
      </c>
      <c r="H90" s="170"/>
      <c r="I90" s="182">
        <v>0</v>
      </c>
      <c r="J90" s="170"/>
      <c r="K90" s="173">
        <v>0</v>
      </c>
      <c r="L90" s="170"/>
      <c r="M90" s="182">
        <v>0</v>
      </c>
    </row>
    <row r="91" spans="1:13" ht="6" customHeight="1" x14ac:dyDescent="0.2">
      <c r="A91" s="19"/>
      <c r="B91" s="48"/>
      <c r="C91" s="19"/>
      <c r="D91" s="19"/>
      <c r="E91" s="69"/>
      <c r="F91" s="5"/>
      <c r="G91" s="169"/>
      <c r="H91" s="170"/>
      <c r="I91" s="171"/>
      <c r="J91" s="170"/>
      <c r="K91" s="169"/>
      <c r="L91" s="170"/>
      <c r="M91" s="171"/>
    </row>
    <row r="92" spans="1:13" ht="14.45" customHeight="1" x14ac:dyDescent="0.2">
      <c r="A92" s="19" t="s">
        <v>109</v>
      </c>
      <c r="B92" s="19"/>
      <c r="C92" s="19"/>
      <c r="D92" s="19"/>
      <c r="E92" s="69"/>
      <c r="F92" s="5"/>
      <c r="G92" s="181">
        <f>SUM(G83:G91)</f>
        <v>-1331065</v>
      </c>
      <c r="H92" s="170"/>
      <c r="I92" s="182">
        <f>SUM(I83:I91)</f>
        <v>-1639358</v>
      </c>
      <c r="J92" s="170"/>
      <c r="K92" s="181">
        <f>SUM(K83:K91)</f>
        <v>-1305420</v>
      </c>
      <c r="L92" s="170"/>
      <c r="M92" s="182">
        <f>SUM(M83:M91)</f>
        <v>-1470954</v>
      </c>
    </row>
    <row r="93" spans="1:13" ht="9.9499999999999993" customHeight="1" x14ac:dyDescent="0.2">
      <c r="A93" s="19"/>
      <c r="B93" s="19"/>
      <c r="C93" s="19"/>
      <c r="D93" s="19"/>
      <c r="E93" s="69"/>
      <c r="F93" s="5"/>
      <c r="G93" s="169"/>
      <c r="H93" s="170"/>
      <c r="I93" s="171"/>
      <c r="J93" s="170"/>
      <c r="K93" s="169"/>
      <c r="L93" s="170"/>
      <c r="M93" s="171"/>
    </row>
    <row r="94" spans="1:13" ht="14.45" customHeight="1" x14ac:dyDescent="0.2">
      <c r="A94" s="38" t="s">
        <v>219</v>
      </c>
      <c r="B94" s="19"/>
      <c r="C94" s="19"/>
      <c r="D94" s="19"/>
      <c r="E94" s="69"/>
      <c r="F94" s="5"/>
      <c r="G94" s="169">
        <f>SUM(G44,G79,G92)</f>
        <v>249294</v>
      </c>
      <c r="H94" s="170"/>
      <c r="I94" s="171">
        <f>SUM(I44,I79,I92)</f>
        <v>818940</v>
      </c>
      <c r="J94" s="176"/>
      <c r="K94" s="175">
        <f>SUM(K44,K79,K92)</f>
        <v>211146</v>
      </c>
      <c r="L94" s="176"/>
      <c r="M94" s="177">
        <f>SUM(M44,M79,M92)</f>
        <v>860270</v>
      </c>
    </row>
    <row r="95" spans="1:13" ht="14.45" customHeight="1" x14ac:dyDescent="0.2">
      <c r="A95" s="19" t="s">
        <v>176</v>
      </c>
      <c r="B95" s="19"/>
      <c r="C95" s="19"/>
      <c r="D95" s="19"/>
      <c r="E95" s="69"/>
      <c r="F95" s="5"/>
      <c r="G95" s="175">
        <v>2419778</v>
      </c>
      <c r="H95" s="170"/>
      <c r="I95" s="171">
        <v>1590851</v>
      </c>
      <c r="J95" s="176"/>
      <c r="K95" s="175">
        <v>1692311</v>
      </c>
      <c r="L95" s="176"/>
      <c r="M95" s="177">
        <v>717696</v>
      </c>
    </row>
    <row r="96" spans="1:13" ht="14.45" customHeight="1" x14ac:dyDescent="0.2">
      <c r="A96" s="19" t="s">
        <v>218</v>
      </c>
      <c r="B96" s="19"/>
      <c r="C96" s="19"/>
      <c r="D96" s="19"/>
      <c r="E96" s="69"/>
      <c r="F96" s="5"/>
      <c r="G96" s="173">
        <v>41320</v>
      </c>
      <c r="H96" s="176"/>
      <c r="I96" s="182">
        <v>-610</v>
      </c>
      <c r="J96" s="176"/>
      <c r="K96" s="173">
        <v>26571</v>
      </c>
      <c r="L96" s="176"/>
      <c r="M96" s="174">
        <v>11933</v>
      </c>
    </row>
    <row r="97" spans="1:13" ht="6" customHeight="1" x14ac:dyDescent="0.2">
      <c r="A97" s="19"/>
      <c r="B97" s="19"/>
      <c r="C97" s="19"/>
      <c r="D97" s="19"/>
      <c r="E97" s="69"/>
      <c r="F97" s="5"/>
      <c r="G97" s="169"/>
      <c r="H97" s="170"/>
      <c r="I97" s="171"/>
      <c r="J97" s="170"/>
      <c r="K97" s="169"/>
      <c r="L97" s="170"/>
      <c r="M97" s="171"/>
    </row>
    <row r="98" spans="1:13" ht="15" customHeight="1" x14ac:dyDescent="0.2">
      <c r="A98" s="38" t="s">
        <v>166</v>
      </c>
      <c r="B98" s="19"/>
      <c r="C98" s="19"/>
      <c r="D98" s="19"/>
      <c r="E98" s="69"/>
      <c r="F98" s="5"/>
      <c r="G98" s="173">
        <f>SUM(G94:G96)</f>
        <v>2710392</v>
      </c>
      <c r="H98" s="170"/>
      <c r="I98" s="174">
        <f>SUM(I94:I96)</f>
        <v>2409181</v>
      </c>
      <c r="J98" s="170"/>
      <c r="K98" s="173">
        <f>SUM(K94:K96)</f>
        <v>1930028</v>
      </c>
      <c r="L98" s="170"/>
      <c r="M98" s="174">
        <f>SUM(M94:M96)</f>
        <v>1589899</v>
      </c>
    </row>
    <row r="99" spans="1:13" ht="9.9499999999999993" customHeight="1" x14ac:dyDescent="0.2">
      <c r="A99" s="37"/>
      <c r="B99" s="19"/>
      <c r="C99" s="19"/>
      <c r="D99" s="19"/>
      <c r="E99" s="20"/>
      <c r="F99" s="5"/>
      <c r="G99" s="169"/>
      <c r="H99" s="170"/>
      <c r="I99" s="171"/>
      <c r="J99" s="170"/>
      <c r="K99" s="169"/>
      <c r="L99" s="170"/>
      <c r="M99" s="171"/>
    </row>
    <row r="100" spans="1:13" ht="14.45" customHeight="1" x14ac:dyDescent="0.2">
      <c r="A100" s="38" t="s">
        <v>174</v>
      </c>
      <c r="B100" s="19"/>
      <c r="C100" s="19"/>
      <c r="D100" s="19"/>
      <c r="E100" s="20"/>
      <c r="F100" s="5"/>
      <c r="G100" s="169"/>
      <c r="H100" s="170"/>
      <c r="I100" s="171"/>
      <c r="J100" s="170"/>
      <c r="K100" s="169"/>
      <c r="L100" s="170"/>
      <c r="M100" s="171"/>
    </row>
    <row r="101" spans="1:13" ht="14.45" customHeight="1" x14ac:dyDescent="0.2">
      <c r="A101" s="19"/>
      <c r="B101" s="19" t="s">
        <v>90</v>
      </c>
      <c r="C101" s="19"/>
      <c r="D101" s="19"/>
      <c r="E101" s="69"/>
      <c r="F101" s="5"/>
      <c r="G101" s="175">
        <v>4758</v>
      </c>
      <c r="H101" s="170"/>
      <c r="I101" s="171">
        <v>9309</v>
      </c>
      <c r="J101" s="170"/>
      <c r="K101" s="175">
        <v>1295</v>
      </c>
      <c r="L101" s="170"/>
      <c r="M101" s="171">
        <v>2568</v>
      </c>
    </row>
    <row r="102" spans="1:13" ht="14.45" customHeight="1" x14ac:dyDescent="0.2">
      <c r="A102" s="19"/>
      <c r="B102" s="19" t="s">
        <v>171</v>
      </c>
      <c r="C102" s="19"/>
      <c r="D102" s="19"/>
      <c r="E102" s="69"/>
      <c r="F102" s="5"/>
      <c r="G102" s="175">
        <v>99</v>
      </c>
      <c r="H102" s="170"/>
      <c r="I102" s="171">
        <v>73</v>
      </c>
      <c r="J102" s="170"/>
      <c r="K102" s="175">
        <v>99</v>
      </c>
      <c r="L102" s="170"/>
      <c r="M102" s="171">
        <v>73</v>
      </c>
    </row>
    <row r="103" spans="1:13" ht="14.45" customHeight="1" x14ac:dyDescent="0.2">
      <c r="A103" s="19"/>
      <c r="B103" s="19" t="s">
        <v>167</v>
      </c>
      <c r="C103" s="19"/>
      <c r="D103" s="19"/>
      <c r="E103" s="69"/>
      <c r="F103" s="45"/>
      <c r="G103" s="175">
        <v>0</v>
      </c>
      <c r="H103" s="179"/>
      <c r="I103" s="171">
        <v>0</v>
      </c>
      <c r="J103" s="179"/>
      <c r="K103" s="175">
        <v>0</v>
      </c>
      <c r="L103" s="179"/>
      <c r="M103" s="171">
        <v>0</v>
      </c>
    </row>
    <row r="104" spans="1:13" ht="14.45" customHeight="1" x14ac:dyDescent="0.2">
      <c r="A104" s="19"/>
      <c r="B104" s="19" t="s">
        <v>220</v>
      </c>
      <c r="C104" s="19"/>
      <c r="D104" s="19"/>
      <c r="E104" s="20"/>
      <c r="F104" s="45"/>
      <c r="G104" s="175">
        <v>327</v>
      </c>
      <c r="H104" s="179"/>
      <c r="I104" s="171">
        <v>0</v>
      </c>
      <c r="J104" s="179"/>
      <c r="K104" s="175">
        <v>327</v>
      </c>
      <c r="L104" s="179"/>
      <c r="M104" s="171">
        <v>0</v>
      </c>
    </row>
    <row r="105" spans="1:13" ht="14.45" customHeight="1" x14ac:dyDescent="0.2">
      <c r="A105" s="19"/>
      <c r="B105" s="19" t="s">
        <v>161</v>
      </c>
      <c r="C105" s="19"/>
      <c r="D105" s="19"/>
      <c r="E105" s="69"/>
      <c r="F105" s="45"/>
      <c r="G105" s="175"/>
      <c r="H105" s="179"/>
      <c r="I105" s="171"/>
      <c r="J105" s="179"/>
      <c r="K105" s="175"/>
      <c r="L105" s="179"/>
      <c r="M105" s="171"/>
    </row>
    <row r="106" spans="1:13" ht="14.45" customHeight="1" x14ac:dyDescent="0.2">
      <c r="A106" s="19"/>
      <c r="B106" s="19"/>
      <c r="C106" s="19" t="s">
        <v>162</v>
      </c>
      <c r="D106" s="19"/>
      <c r="E106" s="69"/>
      <c r="F106" s="45"/>
      <c r="G106" s="175">
        <v>46480</v>
      </c>
      <c r="H106" s="179"/>
      <c r="I106" s="171">
        <v>43015</v>
      </c>
      <c r="J106" s="179"/>
      <c r="K106" s="175">
        <v>46718</v>
      </c>
      <c r="L106" s="179"/>
      <c r="M106" s="171">
        <v>46208</v>
      </c>
    </row>
    <row r="107" spans="1:13" ht="14.45" customHeight="1" x14ac:dyDescent="0.2">
      <c r="A107" s="19"/>
      <c r="B107" s="19" t="s">
        <v>163</v>
      </c>
      <c r="C107" s="19"/>
      <c r="D107" s="19"/>
      <c r="E107" s="69"/>
      <c r="F107" s="45"/>
      <c r="G107" s="175"/>
      <c r="H107" s="179"/>
      <c r="I107" s="171"/>
      <c r="J107" s="179"/>
      <c r="K107" s="175"/>
      <c r="L107" s="179"/>
      <c r="M107" s="171"/>
    </row>
    <row r="108" spans="1:13" ht="14.45" customHeight="1" x14ac:dyDescent="0.2">
      <c r="A108" s="19"/>
      <c r="B108" s="19"/>
      <c r="C108" s="19" t="s">
        <v>145</v>
      </c>
      <c r="D108" s="19"/>
      <c r="E108" s="69"/>
      <c r="F108" s="45"/>
      <c r="G108" s="175">
        <v>609</v>
      </c>
      <c r="H108" s="179"/>
      <c r="I108" s="171">
        <v>14291</v>
      </c>
      <c r="J108" s="179"/>
      <c r="K108" s="175">
        <v>609</v>
      </c>
      <c r="L108" s="179"/>
      <c r="M108" s="171">
        <v>14291</v>
      </c>
    </row>
    <row r="109" spans="1:13" ht="14.45" customHeight="1" x14ac:dyDescent="0.2">
      <c r="A109" s="19"/>
      <c r="B109" s="19" t="s">
        <v>186</v>
      </c>
      <c r="C109" s="19"/>
      <c r="D109" s="19"/>
      <c r="E109" s="69"/>
      <c r="F109" s="45"/>
      <c r="G109" s="175"/>
      <c r="H109" s="179"/>
      <c r="I109" s="171"/>
      <c r="J109" s="179"/>
      <c r="K109" s="175"/>
      <c r="L109" s="179"/>
      <c r="M109" s="171"/>
    </row>
    <row r="110" spans="1:13" ht="14.45" customHeight="1" x14ac:dyDescent="0.2">
      <c r="A110" s="19"/>
      <c r="B110" s="19"/>
      <c r="C110" s="19" t="s">
        <v>145</v>
      </c>
      <c r="D110" s="19"/>
      <c r="E110" s="69"/>
      <c r="F110" s="45"/>
      <c r="G110" s="175">
        <v>47</v>
      </c>
      <c r="H110" s="191"/>
      <c r="I110" s="171">
        <v>5614</v>
      </c>
      <c r="J110" s="191"/>
      <c r="K110" s="175">
        <v>47</v>
      </c>
      <c r="L110" s="191"/>
      <c r="M110" s="171">
        <v>5614</v>
      </c>
    </row>
    <row r="111" spans="1:13" ht="14.45" customHeight="1" x14ac:dyDescent="0.2">
      <c r="A111" s="19"/>
      <c r="B111" s="19" t="s">
        <v>177</v>
      </c>
      <c r="C111" s="19"/>
      <c r="D111" s="19"/>
      <c r="E111" s="20">
        <v>9</v>
      </c>
      <c r="F111" s="19"/>
      <c r="G111" s="175">
        <v>240228</v>
      </c>
      <c r="H111" s="191"/>
      <c r="I111" s="171">
        <v>41881</v>
      </c>
      <c r="J111" s="191"/>
      <c r="K111" s="175">
        <v>206081</v>
      </c>
      <c r="L111" s="191"/>
      <c r="M111" s="171">
        <v>38109</v>
      </c>
    </row>
    <row r="112" spans="1:13" ht="14.45" customHeight="1" x14ac:dyDescent="0.2">
      <c r="A112" s="19"/>
      <c r="B112" s="19" t="s">
        <v>230</v>
      </c>
      <c r="C112" s="19"/>
      <c r="D112" s="19"/>
      <c r="E112" s="168"/>
      <c r="F112" s="137"/>
      <c r="G112" s="175">
        <v>0</v>
      </c>
      <c r="H112" s="191"/>
      <c r="I112" s="171">
        <v>0</v>
      </c>
      <c r="J112" s="191"/>
      <c r="K112" s="175">
        <v>0</v>
      </c>
      <c r="L112" s="192"/>
      <c r="M112" s="171">
        <v>428264</v>
      </c>
    </row>
    <row r="113" spans="1:13" s="145" customFormat="1" ht="4.5" customHeight="1" x14ac:dyDescent="0.2">
      <c r="A113" s="137"/>
      <c r="B113" s="137"/>
      <c r="C113" s="137"/>
      <c r="D113" s="137"/>
      <c r="E113" s="168"/>
      <c r="F113" s="137"/>
      <c r="G113" s="177"/>
      <c r="H113" s="192"/>
      <c r="I113" s="171"/>
      <c r="J113" s="192"/>
      <c r="K113" s="177"/>
      <c r="L113" s="192"/>
      <c r="M113" s="171"/>
    </row>
    <row r="114" spans="1:13" s="69" customFormat="1" ht="21.95" customHeight="1" x14ac:dyDescent="0.25">
      <c r="A114" s="34" t="s">
        <v>22</v>
      </c>
      <c r="B114" s="23"/>
      <c r="C114" s="23"/>
      <c r="D114" s="23"/>
      <c r="E114" s="116"/>
      <c r="F114" s="153"/>
      <c r="G114" s="130"/>
      <c r="H114" s="130"/>
      <c r="I114" s="130"/>
      <c r="J114" s="130"/>
      <c r="K114" s="130"/>
      <c r="L114" s="130"/>
      <c r="M114" s="130"/>
    </row>
  </sheetData>
  <mergeCells count="8">
    <mergeCell ref="G7:I7"/>
    <mergeCell ref="K7:M7"/>
    <mergeCell ref="G59:I59"/>
    <mergeCell ref="K59:M59"/>
    <mergeCell ref="G6:I6"/>
    <mergeCell ref="K6:M6"/>
    <mergeCell ref="G58:I58"/>
    <mergeCell ref="K58:M58"/>
  </mergeCells>
  <pageMargins left="0.8" right="0.5" top="0.5" bottom="0.6" header="0.49" footer="0.4"/>
  <pageSetup paperSize="9" scale="93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E2-4 </vt:lpstr>
      <vt:lpstr>E5</vt:lpstr>
      <vt:lpstr>E6</vt:lpstr>
      <vt:lpstr>E7(Conso)</vt:lpstr>
      <vt:lpstr>E8(Com)</vt:lpstr>
      <vt:lpstr>E9-10</vt:lpstr>
      <vt:lpstr>'E5'!PL</vt:lpstr>
      <vt:lpstr>'E6'!PL</vt:lpstr>
      <vt:lpstr>'E6'!Print_Area</vt:lpstr>
      <vt:lpstr>'E2-4 '!SFP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Pilawan Aowsuwan</dc:creator>
  <cp:lastModifiedBy>Duangporn Pongvitayakorn</cp:lastModifiedBy>
  <cp:lastPrinted>2021-11-11T04:28:08Z</cp:lastPrinted>
  <dcterms:created xsi:type="dcterms:W3CDTF">2020-05-04T12:00:37Z</dcterms:created>
  <dcterms:modified xsi:type="dcterms:W3CDTF">2021-11-11T04:49:23Z</dcterms:modified>
</cp:coreProperties>
</file>