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uttipong\Desktop\Fs\APP\APP ยิงเข้าตลาด\E\"/>
    </mc:Choice>
  </mc:AlternateContent>
  <xr:revisionPtr revIDLastSave="0" documentId="13_ncr:1_{4C6EF391-DAD6-4284-843C-22D5A28BF2D5}" xr6:coauthVersionLast="47" xr6:coauthVersionMax="47" xr10:uidLastSave="{00000000-0000-0000-0000-000000000000}"/>
  <bookViews>
    <workbookView xWindow="-108" yWindow="-108" windowWidth="23256" windowHeight="12576" tabRatio="838" xr2:uid="{00000000-000D-0000-FFFF-FFFF00000000}"/>
  </bookViews>
  <sheets>
    <sheet name="BS" sheetId="1" r:id="rId1"/>
    <sheet name="PL (3Month)" sheetId="11" r:id="rId2"/>
    <sheet name="PL (9Month)" sheetId="9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BS!$A$1:$K$93</definedName>
    <definedName name="_xlnm.Print_Area" localSheetId="3">CE!$A$1:$AB$26</definedName>
    <definedName name="_xlnm.Print_Area" localSheetId="6">CF!$A$1:$J$79</definedName>
    <definedName name="_xlnm.Print_Area" localSheetId="1">'PL (3Month)'!$A$1:$J$52</definedName>
    <definedName name="_xlnm.Print_Area" localSheetId="2">'PL (9Month)'!$A$1:$J$51</definedName>
    <definedName name="_xlnm.Print_Area" localSheetId="4">Separate!$A$1:$K$19</definedName>
    <definedName name="_xlnm.Print_Area" localSheetId="5">'Separate '!$A$1:$R$27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3" l="1"/>
  <c r="D10" i="3"/>
  <c r="O16" i="4"/>
  <c r="Y16" i="4"/>
  <c r="Y21" i="4"/>
  <c r="O21" i="4"/>
  <c r="D13" i="11" l="1"/>
  <c r="D36" i="11"/>
  <c r="E53" i="1"/>
  <c r="H69" i="3" l="1"/>
  <c r="J69" i="3"/>
  <c r="F69" i="3"/>
  <c r="D66" i="3"/>
  <c r="P21" i="10"/>
  <c r="N21" i="10"/>
  <c r="J21" i="10"/>
  <c r="H21" i="10"/>
  <c r="F21" i="10"/>
  <c r="R19" i="10"/>
  <c r="P15" i="10"/>
  <c r="D69" i="3"/>
  <c r="U15" i="4"/>
  <c r="W15" i="4" s="1"/>
  <c r="AA20" i="4"/>
  <c r="N16" i="10" l="1"/>
  <c r="J16" i="10"/>
  <c r="H16" i="10"/>
  <c r="F16" i="10"/>
  <c r="K17" i="4"/>
  <c r="Q17" i="4"/>
  <c r="O17" i="4"/>
  <c r="S17" i="4"/>
  <c r="I17" i="4"/>
  <c r="G17" i="4"/>
  <c r="E17" i="4"/>
  <c r="Y17" i="4"/>
  <c r="U16" i="4"/>
  <c r="F58" i="3" l="1"/>
  <c r="D58" i="3"/>
  <c r="P14" i="10"/>
  <c r="R14" i="10" s="1"/>
  <c r="P13" i="10"/>
  <c r="P16" i="10" s="1"/>
  <c r="Y22" i="4"/>
  <c r="S22" i="4"/>
  <c r="Q22" i="4"/>
  <c r="O22" i="4"/>
  <c r="K22" i="4"/>
  <c r="J22" i="4"/>
  <c r="I22" i="4"/>
  <c r="G22" i="4"/>
  <c r="E22" i="4"/>
  <c r="U21" i="4"/>
  <c r="U19" i="4"/>
  <c r="W19" i="4" s="1"/>
  <c r="AA19" i="4" s="1"/>
  <c r="AA15" i="4" l="1"/>
  <c r="U17" i="4"/>
  <c r="R13" i="10"/>
  <c r="U22" i="4"/>
  <c r="E40" i="1" l="1"/>
  <c r="G40" i="1"/>
  <c r="I61" i="1" l="1"/>
  <c r="E20" i="1"/>
  <c r="J66" i="3" l="1"/>
  <c r="I85" i="1"/>
  <c r="E85" i="1" l="1"/>
  <c r="H30" i="11" l="1"/>
  <c r="I20" i="1" l="1"/>
  <c r="G30" i="1" l="1"/>
  <c r="I87" i="1" l="1"/>
  <c r="J30" i="9" l="1"/>
  <c r="H30" i="9"/>
  <c r="D30" i="9"/>
  <c r="J13" i="11"/>
  <c r="J20" i="11"/>
  <c r="F66" i="3"/>
  <c r="F49" i="3"/>
  <c r="F13" i="11"/>
  <c r="F20" i="11"/>
  <c r="J58" i="3"/>
  <c r="H58" i="3"/>
  <c r="J49" i="3"/>
  <c r="H49" i="3"/>
  <c r="H13" i="11"/>
  <c r="J8" i="11"/>
  <c r="H8" i="11"/>
  <c r="J36" i="11"/>
  <c r="H36" i="11"/>
  <c r="F36" i="11"/>
  <c r="H71" i="3"/>
  <c r="D71" i="3"/>
  <c r="J36" i="9"/>
  <c r="H36" i="9"/>
  <c r="F36" i="9"/>
  <c r="D36" i="9"/>
  <c r="A53" i="3"/>
  <c r="A55" i="3"/>
  <c r="G71" i="1"/>
  <c r="K7" i="1"/>
  <c r="I7" i="1"/>
  <c r="A65" i="1"/>
  <c r="A34" i="1"/>
  <c r="J30" i="11"/>
  <c r="F30" i="11"/>
  <c r="D30" i="11"/>
  <c r="H20" i="11"/>
  <c r="D20" i="11"/>
  <c r="E71" i="1"/>
  <c r="I53" i="1"/>
  <c r="J8" i="9"/>
  <c r="H8" i="9"/>
  <c r="H57" i="3"/>
  <c r="D57" i="3"/>
  <c r="D56" i="3"/>
  <c r="H8" i="3"/>
  <c r="A66" i="1"/>
  <c r="S52" i="1"/>
  <c r="K53" i="1"/>
  <c r="G53" i="1"/>
  <c r="F20" i="1"/>
  <c r="G20" i="1"/>
  <c r="G31" i="1" s="1"/>
  <c r="H20" i="1"/>
  <c r="J20" i="1"/>
  <c r="K20" i="1"/>
  <c r="F30" i="9"/>
  <c r="H66" i="3"/>
  <c r="E61" i="1"/>
  <c r="K61" i="1"/>
  <c r="G61" i="1"/>
  <c r="E30" i="1"/>
  <c r="E31" i="1" s="1"/>
  <c r="I30" i="1"/>
  <c r="I31" i="1" s="1"/>
  <c r="K16" i="5"/>
  <c r="K15" i="5"/>
  <c r="I17" i="5"/>
  <c r="G17" i="5"/>
  <c r="E17" i="5"/>
  <c r="G12" i="5"/>
  <c r="E12" i="5"/>
  <c r="E30" i="3"/>
  <c r="G30" i="3"/>
  <c r="I30" i="3"/>
  <c r="J12" i="5"/>
  <c r="H12" i="5"/>
  <c r="K10" i="5"/>
  <c r="K37" i="1"/>
  <c r="K68" i="1"/>
  <c r="J8" i="3"/>
  <c r="K14" i="5"/>
  <c r="A36" i="1"/>
  <c r="A67" i="1" s="1"/>
  <c r="I11" i="5"/>
  <c r="I12" i="5" s="1"/>
  <c r="K30" i="1"/>
  <c r="I71" i="1" l="1"/>
  <c r="I40" i="1"/>
  <c r="K71" i="1"/>
  <c r="K40" i="1"/>
  <c r="K11" i="5"/>
  <c r="K12" i="5" s="1"/>
  <c r="G62" i="1"/>
  <c r="K31" i="1"/>
  <c r="K17" i="5"/>
  <c r="E83" i="1"/>
  <c r="D23" i="11"/>
  <c r="D38" i="11" s="1"/>
  <c r="J30" i="3"/>
  <c r="J35" i="3" s="1"/>
  <c r="F30" i="3"/>
  <c r="F35" i="3" s="1"/>
  <c r="K62" i="1"/>
  <c r="I62" i="1"/>
  <c r="E62" i="1"/>
  <c r="J13" i="9"/>
  <c r="J20" i="9"/>
  <c r="F13" i="9"/>
  <c r="F20" i="9"/>
  <c r="H13" i="9"/>
  <c r="D20" i="9"/>
  <c r="H20" i="9"/>
  <c r="H23" i="11"/>
  <c r="D13" i="9"/>
  <c r="J68" i="3" l="1"/>
  <c r="J70" i="3" s="1"/>
  <c r="J72" i="3" s="1"/>
  <c r="F68" i="3"/>
  <c r="F70" i="3" s="1"/>
  <c r="F72" i="3" s="1"/>
  <c r="F23" i="11"/>
  <c r="F38" i="11" s="1"/>
  <c r="F46" i="11" s="1"/>
  <c r="F48" i="11" s="1"/>
  <c r="G88" i="1"/>
  <c r="G90" i="1" s="1"/>
  <c r="J23" i="11"/>
  <c r="J41" i="11" s="1"/>
  <c r="J51" i="11" s="1"/>
  <c r="H21" i="9"/>
  <c r="H30" i="3" s="1"/>
  <c r="J21" i="9"/>
  <c r="J23" i="9" s="1"/>
  <c r="J41" i="9" s="1"/>
  <c r="F21" i="9"/>
  <c r="F23" i="9" s="1"/>
  <c r="D21" i="9"/>
  <c r="D30" i="3" s="1"/>
  <c r="J51" i="9" l="1"/>
  <c r="L20" i="10"/>
  <c r="H23" i="9"/>
  <c r="H41" i="9" s="1"/>
  <c r="H35" i="3"/>
  <c r="D23" i="9"/>
  <c r="D38" i="9" s="1"/>
  <c r="F41" i="11"/>
  <c r="F51" i="11" s="1"/>
  <c r="G91" i="1"/>
  <c r="J38" i="11"/>
  <c r="J46" i="11" s="1"/>
  <c r="H38" i="11"/>
  <c r="H46" i="11" s="1"/>
  <c r="H41" i="11"/>
  <c r="F38" i="9"/>
  <c r="F46" i="9" s="1"/>
  <c r="F48" i="9" s="1"/>
  <c r="J38" i="9"/>
  <c r="J46" i="9" s="1"/>
  <c r="F51" i="9" l="1"/>
  <c r="M21" i="4"/>
  <c r="R20" i="10"/>
  <c r="R21" i="10" s="1"/>
  <c r="L21" i="10"/>
  <c r="H51" i="9"/>
  <c r="L15" i="10"/>
  <c r="H51" i="11"/>
  <c r="D35" i="3"/>
  <c r="D68" i="3" s="1"/>
  <c r="D70" i="3" s="1"/>
  <c r="D72" i="3" s="1"/>
  <c r="H38" i="9"/>
  <c r="H46" i="9" s="1"/>
  <c r="H68" i="3"/>
  <c r="H70" i="3" s="1"/>
  <c r="H72" i="3" s="1"/>
  <c r="F43" i="11"/>
  <c r="F43" i="9"/>
  <c r="M22" i="4" l="1"/>
  <c r="W21" i="4"/>
  <c r="R15" i="10"/>
  <c r="R16" i="10" s="1"/>
  <c r="L16" i="10"/>
  <c r="K88" i="1"/>
  <c r="M10" i="5" s="1"/>
  <c r="AA21" i="4" l="1"/>
  <c r="AA22" i="4" s="1"/>
  <c r="W22" i="4"/>
  <c r="I88" i="1"/>
  <c r="I90" i="1" s="1"/>
  <c r="K90" i="1"/>
  <c r="M12" i="5" l="1"/>
  <c r="I91" i="1"/>
  <c r="K91" i="1"/>
  <c r="D47" i="11" l="1"/>
  <c r="D51" i="11" l="1"/>
  <c r="D43" i="11"/>
  <c r="D46" i="11"/>
  <c r="D48" i="11" s="1"/>
  <c r="D47" i="9" l="1"/>
  <c r="D46" i="9" s="1"/>
  <c r="D48" i="9" s="1"/>
  <c r="M16" i="4"/>
  <c r="W16" i="4" s="1"/>
  <c r="M17" i="4" l="1"/>
  <c r="E88" i="1" s="1"/>
  <c r="E90" i="1" s="1"/>
  <c r="W17" i="4"/>
  <c r="AA16" i="4"/>
  <c r="AA17" i="4" s="1"/>
  <c r="D51" i="9"/>
  <c r="D43" i="9"/>
  <c r="E91" i="1" l="1"/>
</calcChain>
</file>

<file path=xl/sharedStrings.xml><?xml version="1.0" encoding="utf-8"?>
<sst xmlns="http://schemas.openxmlformats.org/spreadsheetml/2006/main" count="378" uniqueCount="247">
  <si>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</si>
  <si>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</si>
  <si>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</si>
  <si>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</si>
  <si>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</si>
  <si>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</si>
  <si>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</si>
  <si>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</si>
  <si>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</si>
  <si>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</si>
  <si>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</si>
  <si>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</si>
  <si>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</si>
  <si>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</si>
  <si>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</si>
  <si>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</si>
  <si>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</si>
  <si>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</si>
  <si>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</si>
  <si>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</si>
  <si>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</si>
  <si>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</si>
  <si>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</si>
  <si>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</si>
  <si>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</si>
  <si>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</si>
  <si>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</si>
  <si>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</si>
  <si>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</si>
  <si>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</si>
  <si>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</si>
  <si>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</si>
  <si>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</si>
  <si>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</si>
  <si>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</si>
  <si>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</si>
  <si>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</si>
  <si>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</si>
  <si>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</si>
  <si>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</si>
  <si>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</si>
  <si>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</si>
  <si>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</si>
  <si>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</si>
  <si>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</si>
  <si>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</si>
  <si>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</si>
  <si>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</si>
  <si>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</si>
  <si>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</si>
  <si>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</si>
  <si>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</si>
  <si>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</si>
  <si>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</si>
  <si>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</si>
  <si>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</si>
  <si>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</si>
  <si>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</si>
  <si>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</si>
  <si>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</si>
  <si>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</si>
  <si>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</si>
  <si>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</si>
  <si>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</si>
  <si>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</si>
  <si>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</si>
  <si>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</si>
  <si>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</si>
  <si>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</si>
  <si>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</si>
  <si>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</si>
  <si>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</si>
  <si>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</si>
  <si>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</si>
  <si>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</si>
  <si>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</si>
  <si>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</si>
  <si>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</si>
  <si>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</si>
  <si>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</si>
  <si>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</si>
  <si>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</si>
  <si>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</si>
  <si>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</si>
  <si>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</si>
  <si>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</si>
  <si>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</si>
  <si>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</si>
  <si>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</si>
  <si>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</si>
  <si>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</si>
  <si>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</si>
  <si>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</si>
  <si>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</si>
  <si>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</si>
  <si>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</si>
  <si>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</si>
  <si>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</si>
  <si>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</si>
  <si>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</si>
  <si>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</si>
  <si>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</si>
  <si>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</si>
  <si>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</si>
  <si>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</si>
  <si>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</si>
  <si>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</si>
  <si>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</si>
  <si>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</si>
  <si>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</si>
  <si>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</si>
  <si>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</si>
  <si>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</si>
  <si>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</si>
  <si>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</si>
  <si>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</si>
  <si>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</si>
  <si>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</si>
  <si>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</si>
  <si>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</si>
  <si>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</si>
  <si>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</si>
  <si>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</si>
  <si>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</si>
  <si>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</si>
  <si>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</si>
  <si>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</si>
  <si>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</si>
  <si>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</si>
  <si>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</si>
  <si>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</si>
  <si>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</si>
  <si>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</si>
  <si>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</si>
  <si>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</si>
  <si>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</si>
  <si>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</si>
  <si>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</si>
  <si>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</si>
  <si>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</si>
  <si>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</si>
  <si>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</si>
  <si>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</si>
  <si>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</si>
  <si>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</si>
  <si>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</si>
  <si>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</si>
  <si>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</si>
  <si>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</si>
  <si>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</si>
  <si>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</si>
  <si>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</si>
  <si>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</si>
  <si>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</si>
  <si>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</si>
  <si>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</si>
  <si>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</si>
  <si>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</si>
  <si>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</si>
  <si>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</si>
  <si>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</si>
  <si>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</si>
  <si>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</si>
  <si>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</si>
  <si>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</si>
  <si>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</si>
  <si>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</si>
  <si>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</si>
  <si>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</si>
  <si>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</si>
  <si>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</si>
  <si>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</si>
  <si>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</si>
  <si>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</si>
  <si>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</si>
  <si>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</si>
  <si>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</si>
  <si>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</si>
  <si>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</si>
  <si>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</si>
  <si>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</si>
  <si>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</si>
  <si>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</si>
  <si>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</si>
  <si>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received from sales of subsidiaries, net of cash paid</t>
  </si>
  <si>
    <t xml:space="preserve">   Cash receipt from loans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</si>
  <si>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</si>
  <si>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</si>
  <si>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</si>
  <si>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</si>
  <si>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</si>
  <si>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</si>
  <si>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</si>
  <si>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</si>
  <si>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</si>
  <si>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</si>
  <si>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</si>
  <si>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</si>
  <si>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</si>
  <si>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</si>
  <si>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</si>
  <si>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 xml:space="preserve">2. During the year 2020, the company has agreement land and building that was reclassified to leases liabilities on January 1, 2020. Which was a part of the </t>
  </si>
  <si>
    <t xml:space="preserve">    process standard to  the lease agreement for the first time which has financial lease in the consolidated financial statements in the amount of Baht 6.84 million 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</si>
  <si>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</si>
  <si>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</si>
  <si>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</si>
  <si>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</si>
  <si>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</si>
  <si>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</si>
  <si>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</si>
  <si>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</si>
  <si>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 xml:space="preserve">  Other Adjustment  - Amortization assets</t>
  </si>
  <si>
    <t>"AUDITED"</t>
  </si>
  <si>
    <t>Profit (loss) before income tax for the period</t>
  </si>
  <si>
    <t>Cash and cash equivalents - beginning balance (Notes 4)</t>
  </si>
  <si>
    <t>Cash and cash equivalents - ending  balance (Notes 4)</t>
  </si>
  <si>
    <t xml:space="preserve">    and in the separate financial statements amount of Baht 3.84 millon </t>
  </si>
  <si>
    <t>Components of other comprehensive income that will not be</t>
  </si>
  <si>
    <t xml:space="preserve">   Adjustment Bad debts and allowance for doubtful accounts (Reverse)</t>
  </si>
  <si>
    <t xml:space="preserve">  reclassified to profit or loss:</t>
  </si>
  <si>
    <t xml:space="preserve">   Gains (losses)  on remeasurement of defined employee benefit plans</t>
  </si>
  <si>
    <t>of defined employee</t>
  </si>
  <si>
    <t xml:space="preserve">   Cash paid for lease liabilities</t>
  </si>
  <si>
    <t>-</t>
  </si>
  <si>
    <t xml:space="preserve">   Adjustment on Trade from other operating activities (increase) decrease</t>
  </si>
  <si>
    <t xml:space="preserve">    Baht 2.05 millon.</t>
  </si>
  <si>
    <t xml:space="preserve">2.During the period 2021, the company has agreement land which was the financial lease  in the consolidated and separate financial statements amount of </t>
  </si>
  <si>
    <t>3. During the period 2021, the company has agreement building, has financial lease in the consolidated financial statements in the amount of Baht 1.19 million.</t>
  </si>
  <si>
    <t xml:space="preserve">   Adjustment on Trade from other operating activities increase (decrease)</t>
  </si>
  <si>
    <t>FOR THE NINE - MONTH PERIODS ENDED SEPTEMBER 30, 2021</t>
  </si>
  <si>
    <t>AS AT 30 SEPTEMBER 2021</t>
  </si>
  <si>
    <t>30 September 2021</t>
  </si>
  <si>
    <t>FOR THE THREE - MONTH PERIODS ENDED 30 SEPTEMBER 2021</t>
  </si>
  <si>
    <t>FOR THE NINE - MONTH PERIODS ENDED 30 SEPTEMBER 2021</t>
  </si>
  <si>
    <t>Beginning balance as at 1 Janusry 2021</t>
  </si>
  <si>
    <t>Ending balance as at 30 September 2021</t>
  </si>
  <si>
    <t>Beginning balance as at 1  January 2020</t>
  </si>
  <si>
    <t>Ending balance as at 30 September 2020</t>
  </si>
  <si>
    <t>31 December 2020</t>
  </si>
  <si>
    <t>5, 16</t>
  </si>
  <si>
    <t>9,10,11</t>
  </si>
  <si>
    <t>5,16</t>
  </si>
  <si>
    <t>Current contract assets</t>
  </si>
  <si>
    <t>Current contract liabilities</t>
  </si>
  <si>
    <t xml:space="preserve">   Adjustment on Impairment loss recognized in profit or loss (Reverse)</t>
  </si>
  <si>
    <t>Non-current contract assets  (Cost contract assets)</t>
  </si>
  <si>
    <t>Non-current 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</si>
</sst>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_);_(* \(#,##0\);_(* &quot;-&quot;_)\ \ \ \ \ ;_(@_)"/>
    <numFmt numFmtId="361" formatCode="_(* #,##0.0000_);_(* \(#,##0.0000\);_(* &quot;-&quot;??_);_(@_)"/>
  </numFmts>
  <fonts count="36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b/>
      <sz val="14"/>
      <color rgb="FFC00000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75" fontId="26" fillId="0" borderId="0" applyFont="0" applyFill="0" applyBorder="0" applyAlignment="0" applyProtection="0"/>
    <xf numFmtId="176" fontId="27" fillId="0" borderId="0"/>
    <xf numFmtId="0" fontId="28" fillId="0" borderId="0"/>
    <xf numFmtId="0" fontId="25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31" fillId="0" borderId="0">
      <alignment horizontal="right"/>
    </xf>
    <xf numFmtId="178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9" fontId="26" fillId="0" borderId="0" applyFont="0" applyFill="0" applyBorder="0" applyAlignment="0"/>
    <xf numFmtId="41" fontId="5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6" fontId="5" fillId="0" borderId="0"/>
    <xf numFmtId="41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0" fillId="0" borderId="0"/>
    <xf numFmtId="176" fontId="41" fillId="0" borderId="0"/>
    <xf numFmtId="0" fontId="42" fillId="0" borderId="0" applyFont="0" applyAlignment="0">
      <alignment horizontal="center" vertical="center"/>
    </xf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44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176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45" fillId="0" borderId="0"/>
    <xf numFmtId="176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45" fillId="0" borderId="0"/>
    <xf numFmtId="0" fontId="45" fillId="0" borderId="0"/>
    <xf numFmtId="176" fontId="27" fillId="0" borderId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6" fontId="27" fillId="0" borderId="0"/>
    <xf numFmtId="176" fontId="44" fillId="0" borderId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3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92" fontId="5" fillId="0" borderId="0" applyFon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45" fillId="0" borderId="0"/>
    <xf numFmtId="0" fontId="45" fillId="0" borderId="0"/>
    <xf numFmtId="176" fontId="27" fillId="0" borderId="0"/>
    <xf numFmtId="176" fontId="27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6" fontId="45" fillId="0" borderId="0"/>
    <xf numFmtId="0" fontId="5" fillId="33" borderId="0" applyNumberFormat="0" applyFont="0" applyAlignment="0" applyProtection="0"/>
    <xf numFmtId="0" fontId="33" fillId="0" borderId="0"/>
    <xf numFmtId="176" fontId="5" fillId="0" borderId="0" applyNumberFormat="0" applyFill="0" applyBorder="0" applyAlignment="0" applyProtection="0"/>
    <xf numFmtId="176" fontId="27" fillId="0" borderId="0"/>
    <xf numFmtId="176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6" fontId="44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0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0" fontId="4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5" fillId="0" borderId="0" applyNumberFormat="0" applyFill="0" applyBorder="0" applyAlignment="0" applyProtection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8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45" fillId="0" borderId="0"/>
    <xf numFmtId="176" fontId="27" fillId="0" borderId="0"/>
    <xf numFmtId="176" fontId="45" fillId="0" borderId="0"/>
    <xf numFmtId="176" fontId="27" fillId="0" borderId="0"/>
    <xf numFmtId="198" fontId="5" fillId="0" borderId="0" applyFont="0" applyFill="0" applyBorder="0" applyAlignment="0" applyProtection="0"/>
    <xf numFmtId="199" fontId="3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44" fillId="0" borderId="0"/>
    <xf numFmtId="0" fontId="33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7" fontId="27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5" fillId="0" borderId="0"/>
    <xf numFmtId="176" fontId="5" fillId="0" borderId="0"/>
    <xf numFmtId="176" fontId="5" fillId="0" borderId="0"/>
    <xf numFmtId="176" fontId="29" fillId="0" borderId="0"/>
    <xf numFmtId="176" fontId="5" fillId="0" borderId="0"/>
    <xf numFmtId="176" fontId="5" fillId="0" borderId="0"/>
    <xf numFmtId="0" fontId="27" fillId="0" borderId="0"/>
    <xf numFmtId="0" fontId="5" fillId="0" borderId="0"/>
    <xf numFmtId="176" fontId="5" fillId="0" borderId="0"/>
    <xf numFmtId="186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6" fontId="58" fillId="34" borderId="0" applyNumberFormat="0" applyBorder="0" applyAlignment="0" applyProtection="0"/>
    <xf numFmtId="176" fontId="60" fillId="34" borderId="0" applyNumberFormat="0" applyBorder="0" applyAlignment="0" applyProtection="0"/>
    <xf numFmtId="176" fontId="60" fillId="34" borderId="0" applyNumberFormat="0" applyBorder="0" applyAlignment="0" applyProtection="0"/>
    <xf numFmtId="0" fontId="60" fillId="35" borderId="0" applyNumberFormat="0" applyBorder="0" applyAlignment="0" applyProtection="0"/>
    <xf numFmtId="176" fontId="58" fillId="35" borderId="0" applyNumberFormat="0" applyBorder="0" applyAlignment="0" applyProtection="0"/>
    <xf numFmtId="176" fontId="60" fillId="35" borderId="0" applyNumberFormat="0" applyBorder="0" applyAlignment="0" applyProtection="0"/>
    <xf numFmtId="176" fontId="60" fillId="35" borderId="0" applyNumberFormat="0" applyBorder="0" applyAlignment="0" applyProtection="0"/>
    <xf numFmtId="0" fontId="60" fillId="36" borderId="0" applyNumberFormat="0" applyBorder="0" applyAlignment="0" applyProtection="0"/>
    <xf numFmtId="176" fontId="58" fillId="36" borderId="0" applyNumberFormat="0" applyBorder="0" applyAlignment="0" applyProtection="0"/>
    <xf numFmtId="176" fontId="60" fillId="36" borderId="0" applyNumberFormat="0" applyBorder="0" applyAlignment="0" applyProtection="0"/>
    <xf numFmtId="176" fontId="60" fillId="36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38" borderId="0" applyNumberFormat="0" applyBorder="0" applyAlignment="0" applyProtection="0"/>
    <xf numFmtId="176" fontId="58" fillId="38" borderId="0" applyNumberFormat="0" applyBorder="0" applyAlignment="0" applyProtection="0"/>
    <xf numFmtId="176" fontId="60" fillId="38" borderId="0" applyNumberFormat="0" applyBorder="0" applyAlignment="0" applyProtection="0"/>
    <xf numFmtId="176" fontId="60" fillId="38" borderId="0" applyNumberFormat="0" applyBorder="0" applyAlignment="0" applyProtection="0"/>
    <xf numFmtId="0" fontId="60" fillId="39" borderId="0" applyNumberFormat="0" applyBorder="0" applyAlignment="0" applyProtection="0"/>
    <xf numFmtId="176" fontId="58" fillId="39" borderId="0" applyNumberFormat="0" applyBorder="0" applyAlignment="0" applyProtection="0"/>
    <xf numFmtId="176" fontId="60" fillId="39" borderId="0" applyNumberFormat="0" applyBorder="0" applyAlignment="0" applyProtection="0"/>
    <xf numFmtId="176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6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1" borderId="0" applyNumberFormat="0" applyBorder="0" applyAlignment="0" applyProtection="0"/>
    <xf numFmtId="176" fontId="58" fillId="41" borderId="0" applyNumberFormat="0" applyBorder="0" applyAlignment="0" applyProtection="0"/>
    <xf numFmtId="176" fontId="60" fillId="41" borderId="0" applyNumberFormat="0" applyBorder="0" applyAlignment="0" applyProtection="0"/>
    <xf numFmtId="176" fontId="60" fillId="41" borderId="0" applyNumberFormat="0" applyBorder="0" applyAlignment="0" applyProtection="0"/>
    <xf numFmtId="0" fontId="60" fillId="42" borderId="0" applyNumberFormat="0" applyBorder="0" applyAlignment="0" applyProtection="0"/>
    <xf numFmtId="176" fontId="58" fillId="42" borderId="0" applyNumberFormat="0" applyBorder="0" applyAlignment="0" applyProtection="0"/>
    <xf numFmtId="176" fontId="60" fillId="42" borderId="0" applyNumberFormat="0" applyBorder="0" applyAlignment="0" applyProtection="0"/>
    <xf numFmtId="176" fontId="60" fillId="42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3" borderId="0" applyNumberFormat="0" applyBorder="0" applyAlignment="0" applyProtection="0"/>
    <xf numFmtId="176" fontId="58" fillId="43" borderId="0" applyNumberFormat="0" applyBorder="0" applyAlignment="0" applyProtection="0"/>
    <xf numFmtId="176" fontId="60" fillId="43" borderId="0" applyNumberFormat="0" applyBorder="0" applyAlignment="0" applyProtection="0"/>
    <xf numFmtId="176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6" fontId="65" fillId="44" borderId="0" applyNumberFormat="0" applyBorder="0" applyAlignment="0" applyProtection="0"/>
    <xf numFmtId="176" fontId="66" fillId="44" borderId="0" applyNumberFormat="0" applyBorder="0" applyAlignment="0" applyProtection="0"/>
    <xf numFmtId="176" fontId="66" fillId="44" borderId="0" applyNumberFormat="0" applyBorder="0" applyAlignment="0" applyProtection="0"/>
    <xf numFmtId="0" fontId="66" fillId="41" borderId="0" applyNumberFormat="0" applyBorder="0" applyAlignment="0" applyProtection="0"/>
    <xf numFmtId="176" fontId="65" fillId="41" borderId="0" applyNumberFormat="0" applyBorder="0" applyAlignment="0" applyProtection="0"/>
    <xf numFmtId="176" fontId="66" fillId="41" borderId="0" applyNumberFormat="0" applyBorder="0" applyAlignment="0" applyProtection="0"/>
    <xf numFmtId="176" fontId="66" fillId="41" borderId="0" applyNumberFormat="0" applyBorder="0" applyAlignment="0" applyProtection="0"/>
    <xf numFmtId="0" fontId="66" fillId="42" borderId="0" applyNumberFormat="0" applyBorder="0" applyAlignment="0" applyProtection="0"/>
    <xf numFmtId="176" fontId="65" fillId="42" borderId="0" applyNumberFormat="0" applyBorder="0" applyAlignment="0" applyProtection="0"/>
    <xf numFmtId="176" fontId="66" fillId="42" borderId="0" applyNumberFormat="0" applyBorder="0" applyAlignment="0" applyProtection="0"/>
    <xf numFmtId="176" fontId="66" fillId="42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47" borderId="0" applyNumberFormat="0" applyBorder="0" applyAlignment="0" applyProtection="0"/>
    <xf numFmtId="176" fontId="65" fillId="47" borderId="0" applyNumberFormat="0" applyBorder="0" applyAlignment="0" applyProtection="0"/>
    <xf numFmtId="176" fontId="66" fillId="47" borderId="0" applyNumberFormat="0" applyBorder="0" applyAlignment="0" applyProtection="0"/>
    <xf numFmtId="176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8" fontId="68" fillId="0" borderId="4" applyFont="0" applyFill="0" applyBorder="0" applyAlignment="0"/>
    <xf numFmtId="41" fontId="5" fillId="0" borderId="0"/>
    <xf numFmtId="41" fontId="5" fillId="0" borderId="0"/>
    <xf numFmtId="41" fontId="5" fillId="0" borderId="0"/>
    <xf numFmtId="41" fontId="5" fillId="0" borderId="0"/>
    <xf numFmtId="209" fontId="5" fillId="0" borderId="0" applyBorder="0">
      <alignment vertical="top"/>
    </xf>
    <xf numFmtId="210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2" fontId="69" fillId="0" borderId="0" applyFont="0" applyFill="0" applyBorder="0" applyAlignment="0" applyProtection="0"/>
    <xf numFmtId="213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4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6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5" fontId="31" fillId="0" borderId="0" applyNumberFormat="0" applyFont="0" applyAlignment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83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86" fontId="32" fillId="0" borderId="0" applyNumberFormat="0" applyFill="0" applyBorder="0" applyAlignment="0" applyProtection="0"/>
    <xf numFmtId="0" fontId="84" fillId="0" borderId="0"/>
    <xf numFmtId="214" fontId="85" fillId="0" borderId="0" applyNumberFormat="0" applyFill="0" applyBorder="0" applyAlignment="0" applyProtection="0"/>
    <xf numFmtId="228" fontId="86" fillId="0" borderId="0" applyBorder="0" applyProtection="0"/>
    <xf numFmtId="229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164" fontId="43" fillId="0" borderId="18" applyAlignment="0" applyProtection="0"/>
    <xf numFmtId="230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32" fontId="89" fillId="64" borderId="0" applyFont="0" applyFill="0" applyBorder="0" applyAlignment="0" applyProtection="0"/>
    <xf numFmtId="176" fontId="81" fillId="0" borderId="0" applyAlignment="0" applyProtection="0"/>
    <xf numFmtId="233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4" fontId="27" fillId="0" borderId="0" applyFont="0" applyFill="0" applyBorder="0" applyAlignment="0" applyProtection="0"/>
    <xf numFmtId="196" fontId="31" fillId="0" borderId="0" applyFont="0" applyFill="0" applyBorder="0" applyProtection="0">
      <alignment horizontal="left"/>
    </xf>
    <xf numFmtId="198" fontId="31" fillId="0" borderId="0" applyFont="0" applyFill="0" applyBorder="0" applyProtection="0">
      <alignment horizontal="left"/>
    </xf>
    <xf numFmtId="200" fontId="31" fillId="0" borderId="0" applyFont="0" applyFill="0" applyBorder="0" applyProtection="0">
      <alignment horizontal="left"/>
    </xf>
    <xf numFmtId="234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5" fontId="31" fillId="0" borderId="0" applyFill="0"/>
    <xf numFmtId="236" fontId="31" fillId="0" borderId="0">
      <alignment horizontal="center"/>
    </xf>
    <xf numFmtId="176" fontId="31" fillId="0" borderId="0" applyFill="0">
      <alignment horizontal="center"/>
    </xf>
    <xf numFmtId="236" fontId="90" fillId="0" borderId="23" applyFill="0"/>
    <xf numFmtId="176" fontId="5" fillId="0" borderId="0" applyFont="0" applyAlignment="0"/>
    <xf numFmtId="176" fontId="91" fillId="0" borderId="0" applyFill="0">
      <alignment vertical="top"/>
    </xf>
    <xf numFmtId="176" fontId="90" fillId="0" borderId="0" applyFill="0">
      <alignment horizontal="left" vertical="top"/>
    </xf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176" fontId="5" fillId="0" borderId="0" applyNumberFormat="0" applyFont="0" applyAlignment="0"/>
    <xf numFmtId="176" fontId="91" fillId="0" borderId="0" applyFill="0">
      <alignment wrapText="1"/>
    </xf>
    <xf numFmtId="176" fontId="90" fillId="0" borderId="0" applyFill="0">
      <alignment horizontal="left" vertical="top" wrapText="1"/>
    </xf>
    <xf numFmtId="236" fontId="93" fillId="0" borderId="0" applyFill="0"/>
    <xf numFmtId="176" fontId="94" fillId="0" borderId="0" applyNumberFormat="0" applyFont="0" applyAlignment="0">
      <alignment horizontal="center"/>
    </xf>
    <xf numFmtId="176" fontId="95" fillId="0" borderId="0" applyFill="0">
      <alignment vertical="top" wrapText="1"/>
    </xf>
    <xf numFmtId="176" fontId="92" fillId="0" borderId="0" applyFill="0">
      <alignment horizontal="left" vertical="top" wrapText="1"/>
    </xf>
    <xf numFmtId="236" fontId="5" fillId="0" borderId="0" applyFill="0"/>
    <xf numFmtId="176" fontId="94" fillId="0" borderId="0" applyNumberFormat="0" applyFont="0" applyAlignment="0">
      <alignment horizontal="center"/>
    </xf>
    <xf numFmtId="176" fontId="96" fillId="0" borderId="0" applyFill="0">
      <alignment vertical="center" wrapText="1"/>
    </xf>
    <xf numFmtId="176" fontId="74" fillId="0" borderId="0">
      <alignment horizontal="left" vertical="center" wrapText="1"/>
    </xf>
    <xf numFmtId="236" fontId="81" fillId="0" borderId="0" applyFill="0"/>
    <xf numFmtId="176" fontId="94" fillId="0" borderId="0" applyNumberFormat="0" applyFont="0" applyAlignment="0">
      <alignment horizontal="center"/>
    </xf>
    <xf numFmtId="176" fontId="97" fillId="0" borderId="0" applyFill="0">
      <alignment horizontal="center" vertical="center" wrapText="1"/>
    </xf>
    <xf numFmtId="176" fontId="5" fillId="0" borderId="0" applyFill="0">
      <alignment horizontal="center" vertical="center" wrapText="1"/>
    </xf>
    <xf numFmtId="236" fontId="98" fillId="0" borderId="0" applyFill="0"/>
    <xf numFmtId="176" fontId="94" fillId="0" borderId="0" applyNumberFormat="0" applyFont="0" applyAlignment="0">
      <alignment horizontal="center"/>
    </xf>
    <xf numFmtId="176" fontId="99" fillId="0" borderId="0" applyFill="0">
      <alignment horizontal="center" vertical="center" wrapText="1"/>
    </xf>
    <xf numFmtId="176" fontId="100" fillId="0" borderId="0" applyFill="0">
      <alignment horizontal="center" vertical="center" wrapText="1"/>
    </xf>
    <xf numFmtId="236" fontId="101" fillId="0" borderId="0" applyFill="0"/>
    <xf numFmtId="176" fontId="94" fillId="0" borderId="0" applyNumberFormat="0" applyFont="0" applyAlignment="0">
      <alignment horizontal="center"/>
    </xf>
    <xf numFmtId="176" fontId="102" fillId="0" borderId="0">
      <alignment horizontal="center" wrapText="1"/>
    </xf>
    <xf numFmtId="176" fontId="98" fillId="0" borderId="0" applyFill="0">
      <alignment horizontal="center" wrapText="1"/>
    </xf>
    <xf numFmtId="237" fontId="103" fillId="0" borderId="0" applyFill="0" applyBorder="0" applyAlignment="0"/>
    <xf numFmtId="0" fontId="27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40" fontId="103" fillId="0" borderId="0" applyFill="0" applyBorder="0" applyAlignment="0"/>
    <xf numFmtId="0" fontId="104" fillId="0" borderId="0" applyFill="0" applyBorder="0" applyAlignment="0"/>
    <xf numFmtId="186" fontId="41" fillId="0" borderId="0" applyFill="0" applyBorder="0" applyAlignment="0"/>
    <xf numFmtId="0" fontId="104" fillId="0" borderId="0" applyFill="0" applyBorder="0" applyAlignment="0"/>
    <xf numFmtId="241" fontId="41" fillId="0" borderId="0" applyFill="0" applyBorder="0" applyAlignment="0"/>
    <xf numFmtId="0" fontId="104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4" fontId="73" fillId="0" borderId="0" applyFill="0" applyBorder="0" applyProtection="0"/>
    <xf numFmtId="214" fontId="110" fillId="0" borderId="0" applyFont="0" applyFill="0" applyBorder="0" applyAlignment="0" applyProtection="0"/>
    <xf numFmtId="245" fontId="5" fillId="0" borderId="0"/>
    <xf numFmtId="0" fontId="111" fillId="0" borderId="0"/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41" fontId="5" fillId="0" borderId="0" applyNumberFormat="0" applyBorder="0">
      <alignment horizontal="center" vertical="top"/>
    </xf>
    <xf numFmtId="246" fontId="31" fillId="0" borderId="0" applyFill="0" applyBorder="0" applyProtection="0">
      <alignment horizontal="center"/>
    </xf>
    <xf numFmtId="0" fontId="120" fillId="0" borderId="28">
      <alignment horizontal="center"/>
    </xf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169" fontId="123" fillId="0" borderId="0" applyFont="0" applyFill="0" applyBorder="0" applyAlignment="0" applyProtection="0"/>
    <xf numFmtId="169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7" fontId="122" fillId="0" borderId="0" applyFill="0" applyBorder="0" applyAlignment="0" applyProtection="0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237" fontId="103" fillId="0" borderId="0" applyFont="0" applyFill="0" applyBorder="0" applyAlignment="0" applyProtection="0"/>
    <xf numFmtId="242" fontId="45" fillId="0" borderId="0" applyFont="0" applyFill="0" applyBorder="0" applyAlignment="0" applyProtection="0"/>
    <xf numFmtId="249" fontId="124" fillId="0" borderId="0" applyFont="0" applyFill="0" applyBorder="0" applyAlignment="0" applyProtection="0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74" fillId="0" borderId="0"/>
    <xf numFmtId="39" fontId="26" fillId="0" borderId="0" applyFont="0" applyFill="0" applyBorder="0" applyAlignment="0" applyProtection="0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171" fontId="74" fillId="0" borderId="0"/>
    <xf numFmtId="241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51" fontId="31" fillId="0" borderId="0" applyFont="0" applyFill="0" applyBorder="0" applyAlignment="0" applyProtection="0"/>
    <xf numFmtId="252" fontId="86" fillId="0" borderId="0" applyFont="0" applyFill="0" applyBorder="0" applyAlignment="0" applyProtection="0">
      <alignment horizontal="right"/>
    </xf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256" fontId="86" fillId="0" borderId="0" applyFont="0" applyFill="0" applyBorder="0" applyAlignment="0" applyProtection="0"/>
    <xf numFmtId="257" fontId="86" fillId="0" borderId="0" applyFont="0" applyFill="0" applyBorder="0" applyAlignment="0" applyProtection="0">
      <alignment horizontal="right"/>
    </xf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259" fontId="8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58" fontId="29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60" fontId="26" fillId="0" borderId="0"/>
    <xf numFmtId="176" fontId="28" fillId="0" borderId="0"/>
    <xf numFmtId="4" fontId="56" fillId="0" borderId="0"/>
    <xf numFmtId="261" fontId="86" fillId="0" borderId="0" applyFont="0" applyFill="0" applyBorder="0" applyAlignment="0" applyProtection="0"/>
    <xf numFmtId="186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262" fontId="31" fillId="0" borderId="29" applyFont="0" applyFill="0" applyBorder="0" applyAlignment="0" applyProtection="0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38" fontId="103" fillId="0" borderId="0" applyFont="0" applyFill="0" applyBorder="0" applyAlignment="0" applyProtection="0"/>
    <xf numFmtId="239" fontId="26" fillId="0" borderId="0" applyFont="0" applyFill="0" applyBorder="0" applyAlignment="0" applyProtection="0"/>
    <xf numFmtId="214" fontId="31" fillId="0" borderId="0" applyFont="0" applyFill="0" applyBorder="0" applyAlignment="0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177" fontId="74" fillId="0" borderId="30">
      <alignment horizontal="center"/>
    </xf>
    <xf numFmtId="214" fontId="5" fillId="0" borderId="0" applyFont="0" applyFill="0" applyBorder="0" applyAlignment="0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74" fillId="0" borderId="0"/>
    <xf numFmtId="265" fontId="31" fillId="0" borderId="0" applyFont="0" applyFill="0" applyBorder="0" applyAlignment="0" applyProtection="0"/>
    <xf numFmtId="266" fontId="86" fillId="0" borderId="0" applyFont="0" applyFill="0" applyBorder="0" applyAlignment="0" applyProtection="0">
      <alignment horizontal="right"/>
    </xf>
    <xf numFmtId="267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86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5" fillId="0" borderId="0" applyFont="0" applyFill="0" applyBorder="0" applyAlignment="0" applyProtection="0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270" fontId="144" fillId="0" borderId="0" applyFont="0" applyFill="0" applyBorder="0" applyAlignment="0" applyProtection="0"/>
    <xf numFmtId="0" fontId="86" fillId="0" borderId="0" applyFill="0" applyBorder="0" applyProtection="0"/>
    <xf numFmtId="44" fontId="5" fillId="0" borderId="0" applyFont="0" applyFill="0" applyBorder="0" applyAlignment="0" applyProtection="0"/>
    <xf numFmtId="271" fontId="144" fillId="0" borderId="0" applyFont="0" applyFill="0" applyBorder="0" applyAlignment="0" applyProtection="0"/>
    <xf numFmtId="272" fontId="86" fillId="0" borderId="0" applyFont="0" applyFill="0" applyBorder="0" applyAlignment="0" applyProtection="0"/>
    <xf numFmtId="164" fontId="5" fillId="0" borderId="0" applyFont="0" applyFill="0" applyBorder="0" applyAlignment="0" applyProtection="0"/>
    <xf numFmtId="273" fontId="26" fillId="0" borderId="0"/>
    <xf numFmtId="274" fontId="28" fillId="0" borderId="0"/>
    <xf numFmtId="275" fontId="86" fillId="0" borderId="0" applyFill="0" applyBorder="0" applyProtection="0">
      <alignment vertical="center"/>
    </xf>
    <xf numFmtId="276" fontId="86" fillId="62" borderId="0" applyFont="0" applyFill="0" applyBorder="0" applyAlignment="0" applyProtection="0">
      <alignment vertical="center"/>
      <protection locked="0"/>
    </xf>
    <xf numFmtId="220" fontId="86" fillId="62" borderId="0" applyFont="0" applyFill="0" applyBorder="0" applyAlignment="0" applyProtection="0">
      <alignment vertical="center"/>
      <protection locked="0"/>
    </xf>
    <xf numFmtId="215" fontId="31" fillId="69" borderId="17">
      <alignment horizontal="right"/>
    </xf>
    <xf numFmtId="215" fontId="31" fillId="69" borderId="17">
      <alignment horizontal="right"/>
    </xf>
    <xf numFmtId="277" fontId="27" fillId="0" borderId="0" applyFont="0" applyFill="0" applyBorder="0" applyAlignment="0" applyProtection="0"/>
    <xf numFmtId="176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8" fontId="31" fillId="0" borderId="0" applyFont="0" applyFill="0" applyBorder="0" applyProtection="0"/>
    <xf numFmtId="15" fontId="147" fillId="0" borderId="0" applyFill="0" applyBorder="0" applyAlignment="0"/>
    <xf numFmtId="279" fontId="31" fillId="0" borderId="0" applyFont="0" applyFill="0" applyBorder="0" applyAlignment="0" applyProtection="0"/>
    <xf numFmtId="280" fontId="31" fillId="0" borderId="0" applyFont="0" applyFill="0" applyBorder="0" applyProtection="0"/>
    <xf numFmtId="281" fontId="31" fillId="0" borderId="0" applyFont="0" applyFill="0" applyBorder="0" applyAlignment="0" applyProtection="0"/>
    <xf numFmtId="256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14" fontId="147" fillId="63" borderId="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82" fontId="86" fillId="0" borderId="0" applyFont="0" applyFill="0" applyBorder="0" applyAlignment="0" applyProtection="0"/>
    <xf numFmtId="265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52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7" fontId="147" fillId="0" borderId="0" applyFill="0" applyBorder="0">
      <alignment horizontal="right"/>
    </xf>
    <xf numFmtId="288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52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41" fontId="5" fillId="0" borderId="0" applyBorder="0">
      <alignment vertical="top"/>
    </xf>
    <xf numFmtId="289" fontId="5" fillId="0" borderId="0" applyBorder="0">
      <alignment vertical="top"/>
    </xf>
    <xf numFmtId="43" fontId="5" fillId="0" borderId="0" applyBorder="0">
      <alignment vertical="top"/>
    </xf>
    <xf numFmtId="38" fontId="146" fillId="0" borderId="33">
      <alignment vertical="center"/>
    </xf>
    <xf numFmtId="214" fontId="31" fillId="0" borderId="0"/>
    <xf numFmtId="290" fontId="5" fillId="0" borderId="0" applyBorder="0">
      <alignment vertical="top"/>
    </xf>
    <xf numFmtId="2" fontId="105" fillId="72" borderId="0">
      <alignment horizontal="left"/>
      <protection hidden="1"/>
    </xf>
    <xf numFmtId="176" fontId="5" fillId="71" borderId="0">
      <alignment horizontal="left" vertical="top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91" fontId="5" fillId="0" borderId="0" applyBorder="0" applyProtection="0"/>
    <xf numFmtId="292" fontId="31" fillId="0" borderId="0" applyFill="0" applyBorder="0" applyProtection="0"/>
    <xf numFmtId="293" fontId="26" fillId="0" borderId="0"/>
    <xf numFmtId="253" fontId="28" fillId="0" borderId="0"/>
    <xf numFmtId="165" fontId="73" fillId="0" borderId="0" applyFill="0" applyBorder="0" applyProtection="0"/>
    <xf numFmtId="291" fontId="5" fillId="0" borderId="0" applyBorder="0" applyProtection="0"/>
    <xf numFmtId="214" fontId="31" fillId="0" borderId="0"/>
    <xf numFmtId="165" fontId="73" fillId="0" borderId="0" applyFont="0" applyFill="0" applyBorder="0" applyAlignment="0" applyProtection="0"/>
    <xf numFmtId="294" fontId="86" fillId="0" borderId="5" applyNumberFormat="0" applyFont="0" applyFill="0" applyAlignment="0" applyProtection="0"/>
    <xf numFmtId="168" fontId="150" fillId="0" borderId="0" applyFill="0" applyBorder="0" applyAlignment="0" applyProtection="0"/>
    <xf numFmtId="246" fontId="31" fillId="0" borderId="4" applyNumberFormat="0" applyFill="0" applyAlignment="0" applyProtection="0"/>
    <xf numFmtId="176" fontId="151" fillId="0" borderId="0" applyNumberFormat="0" applyFill="0" applyBorder="0" applyAlignment="0" applyProtection="0"/>
    <xf numFmtId="176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155" fillId="0" borderId="0" applyNumberFormat="0" applyAlignment="0">
      <alignment horizontal="left"/>
    </xf>
    <xf numFmtId="223" fontId="31" fillId="76" borderId="0"/>
    <xf numFmtId="279" fontId="31" fillId="76" borderId="0"/>
    <xf numFmtId="229" fontId="31" fillId="76" borderId="0"/>
    <xf numFmtId="285" fontId="31" fillId="0" borderId="0"/>
    <xf numFmtId="223" fontId="31" fillId="0" borderId="0"/>
    <xf numFmtId="295" fontId="31" fillId="76" borderId="0"/>
    <xf numFmtId="226" fontId="31" fillId="0" borderId="0"/>
    <xf numFmtId="176" fontId="15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6" fontId="5" fillId="63" borderId="0" applyFont="0" applyFill="0" applyBorder="0" applyAlignment="0"/>
    <xf numFmtId="297" fontId="165" fillId="0" borderId="0" applyBorder="0">
      <alignment horizontal="center" vertical="top"/>
    </xf>
    <xf numFmtId="0" fontId="41" fillId="0" borderId="0">
      <alignment vertical="center"/>
    </xf>
    <xf numFmtId="41" fontId="166" fillId="0" borderId="0" applyBorder="0">
      <alignment horizontal="left" vertical="top"/>
    </xf>
    <xf numFmtId="41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80" fontId="81" fillId="0" borderId="0" applyFont="0"/>
    <xf numFmtId="281" fontId="81" fillId="0" borderId="0" applyFont="0"/>
    <xf numFmtId="169" fontId="170" fillId="0" borderId="0"/>
    <xf numFmtId="41" fontId="170" fillId="0" borderId="0"/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61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91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79" fontId="31" fillId="0" borderId="35"/>
    <xf numFmtId="300" fontId="31" fillId="69" borderId="17">
      <alignment horizontal="right"/>
    </xf>
    <xf numFmtId="300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301" fontId="31" fillId="0" borderId="0" applyFont="0" applyFill="0" applyBorder="0" applyProtection="0">
      <alignment horizontal="right"/>
    </xf>
    <xf numFmtId="214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4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7" fontId="31" fillId="0" borderId="0" applyFill="0" applyBorder="0" applyAlignment="0" applyProtection="0">
      <alignment horizontal="right"/>
    </xf>
    <xf numFmtId="294" fontId="31" fillId="0" borderId="0" applyFill="0" applyBorder="0" applyAlignment="0" applyProtection="0"/>
    <xf numFmtId="179" fontId="5" fillId="0" borderId="0" applyAlignment="0">
      <alignment horizontal="left"/>
      <protection locked="0"/>
    </xf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230" fontId="86" fillId="0" borderId="0" applyFont="0" applyFill="0" applyBorder="0" applyAlignment="0" applyProtection="0">
      <alignment horizontal="right"/>
    </xf>
    <xf numFmtId="41" fontId="166" fillId="0" borderId="0" applyBorder="0">
      <alignment vertical="top"/>
    </xf>
    <xf numFmtId="41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201" fillId="79" borderId="0" applyNumberFormat="0" applyFill="0" applyBorder="0" applyAlignment="0" applyProtection="0"/>
    <xf numFmtId="214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3" fontId="27" fillId="0" borderId="42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176" fontId="203" fillId="0" borderId="44">
      <alignment horizontal="right"/>
    </xf>
    <xf numFmtId="176" fontId="180" fillId="1" borderId="43">
      <alignment horizontal="left"/>
    </xf>
    <xf numFmtId="176" fontId="180" fillId="1" borderId="43">
      <alignment horizontal="left"/>
    </xf>
    <xf numFmtId="176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9" fontId="26" fillId="0" borderId="0" applyFont="0" applyFill="0" applyBorder="0" applyAlignment="0" applyProtection="0"/>
    <xf numFmtId="214" fontId="205" fillId="0" borderId="0" applyNumberFormat="0" applyFill="0" applyBorder="0" applyAlignment="0" applyProtection="0"/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214" fontId="73" fillId="0" borderId="0" applyFill="0" applyBorder="0" applyAlignment="0" applyProtection="0"/>
    <xf numFmtId="305" fontId="31" fillId="0" borderId="0" applyFont="0" applyFill="0" applyBorder="0" applyProtection="0">
      <alignment horizontal="left"/>
    </xf>
    <xf numFmtId="306" fontId="31" fillId="0" borderId="0" applyFont="0" applyFill="0" applyBorder="0" applyProtection="0">
      <alignment horizontal="left"/>
    </xf>
    <xf numFmtId="307" fontId="31" fillId="0" borderId="0" applyFont="0" applyFill="0" applyBorder="0" applyProtection="0">
      <alignment horizontal="left"/>
    </xf>
    <xf numFmtId="308" fontId="31" fillId="0" borderId="0" applyFont="0" applyFill="0" applyBorder="0" applyProtection="0">
      <alignment horizontal="left"/>
    </xf>
    <xf numFmtId="309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52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7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3" fontId="5" fillId="0" borderId="0">
      <alignment horizontal="right"/>
    </xf>
    <xf numFmtId="214" fontId="31" fillId="0" borderId="0"/>
    <xf numFmtId="301" fontId="144" fillId="0" borderId="0" applyFill="0" applyBorder="0" applyProtection="0">
      <alignment horizontal="right"/>
    </xf>
    <xf numFmtId="0" fontId="144" fillId="0" borderId="0" applyFill="0" applyBorder="0" applyProtection="0"/>
    <xf numFmtId="178" fontId="5" fillId="0" borderId="0" applyFill="0" applyBorder="0" applyProtection="0"/>
    <xf numFmtId="283" fontId="31" fillId="63" borderId="0" applyFont="0" applyBorder="0" applyAlignment="0" applyProtection="0">
      <protection locked="0"/>
    </xf>
    <xf numFmtId="296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4" fontId="31" fillId="0" borderId="0"/>
    <xf numFmtId="214" fontId="31" fillId="0" borderId="0"/>
    <xf numFmtId="10" fontId="31" fillId="63" borderId="0">
      <protection locked="0"/>
    </xf>
    <xf numFmtId="0" fontId="144" fillId="0" borderId="0" applyFill="0" applyBorder="0" applyProtection="0"/>
    <xf numFmtId="214" fontId="221" fillId="63" borderId="0" applyNumberFormat="0" applyBorder="0" applyAlignment="0">
      <protection locked="0"/>
    </xf>
    <xf numFmtId="286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302" fontId="31" fillId="63" borderId="0" applyNumberFormat="0" applyFont="0" applyBorder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310" fontId="222" fillId="0" borderId="0" applyFill="0" applyBorder="0" applyProtection="0">
      <alignment vertical="center"/>
    </xf>
    <xf numFmtId="275" fontId="222" fillId="0" borderId="0" applyFill="0" applyBorder="0" applyProtection="0">
      <alignment vertical="center"/>
    </xf>
    <xf numFmtId="311" fontId="222" fillId="0" borderId="0" applyFill="0" applyBorder="0" applyProtection="0">
      <alignment vertical="center"/>
    </xf>
    <xf numFmtId="312" fontId="222" fillId="0" borderId="0" applyFill="0" applyBorder="0" applyProtection="0">
      <alignment vertical="center"/>
    </xf>
    <xf numFmtId="41" fontId="5" fillId="71" borderId="0" applyBorder="0">
      <alignment horizontal="left" vertical="top"/>
    </xf>
    <xf numFmtId="174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5" fillId="0" borderId="0" applyFont="0" applyFill="0" applyBorder="0" applyAlignment="0" applyProtection="0"/>
    <xf numFmtId="204" fontId="225" fillId="0" borderId="0" applyFont="0" applyFill="0" applyBorder="0" applyAlignment="0" applyProtection="0"/>
    <xf numFmtId="206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6" fontId="230" fillId="0" borderId="0"/>
    <xf numFmtId="176" fontId="230" fillId="0" borderId="0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5" fontId="26" fillId="0" borderId="0" applyFill="0" applyBorder="0" applyProtection="0"/>
    <xf numFmtId="316" fontId="26" fillId="0" borderId="0" applyFill="0" applyBorder="0" applyProtection="0"/>
    <xf numFmtId="241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7" fontId="31" fillId="0" borderId="0">
      <alignment horizontal="right"/>
    </xf>
    <xf numFmtId="219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65" fontId="73" fillId="0" borderId="0" applyAlignment="0">
      <alignment horizontal="left"/>
    </xf>
    <xf numFmtId="257" fontId="31" fillId="0" borderId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7" fontId="31" fillId="76" borderId="17">
      <alignment horizontal="right"/>
    </xf>
    <xf numFmtId="317" fontId="31" fillId="76" borderId="17">
      <alignment horizontal="right"/>
    </xf>
    <xf numFmtId="0" fontId="238" fillId="0" borderId="19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149" fillId="0" borderId="0">
      <protection locked="0"/>
    </xf>
    <xf numFmtId="320" fontId="36" fillId="0" borderId="0" applyFont="0" applyFill="0" applyBorder="0" applyAlignment="0" applyProtection="0"/>
    <xf numFmtId="309" fontId="36" fillId="0" borderId="0" applyFont="0" applyFill="0" applyBorder="0" applyAlignment="0" applyProtection="0"/>
    <xf numFmtId="292" fontId="86" fillId="0" borderId="0" applyFont="0" applyFill="0" applyBorder="0" applyAlignment="0" applyProtection="0">
      <alignment horizontal="right"/>
    </xf>
    <xf numFmtId="321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11" fontId="86" fillId="0" borderId="0" applyFill="0" applyBorder="0" applyProtection="0">
      <alignment vertical="center"/>
    </xf>
    <xf numFmtId="322" fontId="86" fillId="0" borderId="0" applyFont="0" applyFill="0" applyBorder="0" applyAlignment="0" applyProtection="0">
      <alignment horizontal="right"/>
    </xf>
    <xf numFmtId="218" fontId="5" fillId="0" borderId="0" applyFont="0" applyFill="0" applyBorder="0" applyAlignment="0" applyProtection="0"/>
    <xf numFmtId="323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43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6" fontId="31" fillId="0" borderId="0" applyNumberFormat="0" applyFont="0" applyAlignment="0" applyProtection="0"/>
    <xf numFmtId="0" fontId="30" fillId="0" borderId="0"/>
    <xf numFmtId="0" fontId="5" fillId="0" borderId="0"/>
    <xf numFmtId="324" fontId="31" fillId="0" borderId="0" applyFont="0" applyFill="0" applyBorder="0" applyAlignment="0" applyProtection="0">
      <alignment horizontal="right"/>
    </xf>
    <xf numFmtId="325" fontId="28" fillId="0" borderId="0"/>
    <xf numFmtId="326" fontId="29" fillId="0" borderId="0"/>
    <xf numFmtId="176" fontId="247" fillId="0" borderId="0"/>
    <xf numFmtId="326" fontId="29" fillId="0" borderId="0"/>
    <xf numFmtId="327" fontId="248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37" fontId="32" fillId="64" borderId="0" applyFont="0" applyFill="0" applyBorder="0" applyAlignment="0" applyProtection="0"/>
    <xf numFmtId="214" fontId="5" fillId="0" borderId="0" applyFont="0" applyFill="0" applyBorder="0" applyAlignment="0"/>
    <xf numFmtId="40" fontId="31" fillId="0" borderId="0" applyFont="0" applyFill="0" applyBorder="0" applyAlignment="0"/>
    <xf numFmtId="328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6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6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6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6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6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147" fillId="0" borderId="0" applyNumberFormat="0" applyFill="0" applyBorder="0" applyAlignment="0" applyProtection="0"/>
    <xf numFmtId="329" fontId="31" fillId="0" borderId="0" applyFont="0" applyFill="0" applyBorder="0" applyAlignment="0" applyProtection="0"/>
    <xf numFmtId="190" fontId="31" fillId="0" borderId="0" applyFont="0" applyFill="0" applyBorder="0" applyAlignment="0" applyProtection="0">
      <alignment horizontal="right"/>
    </xf>
    <xf numFmtId="330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4" fontId="31" fillId="0" borderId="0"/>
    <xf numFmtId="331" fontId="31" fillId="0" borderId="0" applyFont="0" applyFill="0" applyBorder="0" applyAlignment="0" applyProtection="0"/>
    <xf numFmtId="332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0" fontId="81" fillId="0" borderId="49"/>
    <xf numFmtId="0" fontId="81" fillId="0" borderId="49"/>
    <xf numFmtId="0" fontId="81" fillId="0" borderId="49"/>
    <xf numFmtId="253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3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4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6" fontId="86" fillId="0" borderId="0" applyNumberFormat="0" applyFill="0" applyBorder="0" applyAlignment="0" applyProtection="0"/>
    <xf numFmtId="176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5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3" fontId="5" fillId="0" borderId="0" applyBorder="0">
      <alignment vertical="top"/>
    </xf>
    <xf numFmtId="10" fontId="5" fillId="0" borderId="0" applyBorder="0">
      <alignment vertical="top"/>
    </xf>
    <xf numFmtId="221" fontId="31" fillId="76" borderId="0"/>
    <xf numFmtId="336" fontId="31" fillId="0" borderId="0"/>
    <xf numFmtId="14" fontId="73" fillId="0" borderId="0">
      <alignment horizontal="center" wrapText="1"/>
      <protection locked="0"/>
    </xf>
    <xf numFmtId="215" fontId="31" fillId="0" borderId="0" applyFont="0" applyFill="0" applyBorder="0" applyAlignment="0" applyProtection="0"/>
    <xf numFmtId="253" fontId="45" fillId="0" borderId="0" applyFont="0" applyFill="0" applyBorder="0" applyAlignment="0" applyProtection="0"/>
    <xf numFmtId="241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7" fontId="104" fillId="0" borderId="0" applyFont="0" applyFill="0" applyBorder="0" applyAlignment="0" applyProtection="0"/>
    <xf numFmtId="338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89" fillId="0" borderId="0" applyFont="0" applyFill="0" applyBorder="0" applyAlignment="0" applyProtection="0"/>
    <xf numFmtId="339" fontId="241" fillId="0" borderId="32" applyFill="0" applyBorder="0" applyAlignment="0" applyProtection="0">
      <alignment horizontal="center"/>
    </xf>
    <xf numFmtId="339" fontId="241" fillId="0" borderId="0" applyFill="0" applyBorder="0" applyAlignment="0" applyProtection="0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35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7" fontId="31" fillId="0" borderId="0" applyFont="0" applyFill="0" applyBorder="0" applyAlignment="0" applyProtection="0"/>
    <xf numFmtId="340" fontId="241" fillId="0" borderId="0" applyFill="0" applyBorder="0" applyAlignment="0" applyProtection="0"/>
    <xf numFmtId="341" fontId="241" fillId="81" borderId="0" applyFont="0" applyFill="0" applyBorder="0" applyAlignment="0" applyProtection="0"/>
    <xf numFmtId="30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5" fontId="86" fillId="0" borderId="0" applyFont="0" applyFill="0" applyBorder="0" applyProtection="0">
      <alignment horizontal="right"/>
    </xf>
    <xf numFmtId="342" fontId="73" fillId="0" borderId="0" applyFont="0" applyFill="0" applyBorder="0" applyProtection="0">
      <alignment horizontal="right"/>
    </xf>
    <xf numFmtId="343" fontId="31" fillId="0" borderId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9" fontId="144" fillId="0" borderId="0" applyFont="0" applyFill="0" applyBorder="0" applyAlignment="0" applyProtection="0"/>
    <xf numFmtId="312" fontId="86" fillId="0" borderId="0" applyFill="0" applyBorder="0" applyProtection="0">
      <alignment vertical="center"/>
    </xf>
    <xf numFmtId="9" fontId="225" fillId="0" borderId="53" applyNumberFormat="0" applyBorder="0"/>
    <xf numFmtId="253" fontId="31" fillId="0" borderId="0">
      <alignment horizontal="center"/>
    </xf>
    <xf numFmtId="257" fontId="31" fillId="0" borderId="0" applyFont="0" applyFill="0" applyBorder="0" applyAlignment="0" applyProtection="0"/>
    <xf numFmtId="344" fontId="31" fillId="0" borderId="0" applyFont="0" applyFill="0" applyBorder="0" applyAlignment="0" applyProtection="0"/>
    <xf numFmtId="268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8" fontId="73" fillId="0" borderId="0" applyFill="0" applyBorder="0" applyAlignment="0" applyProtection="0">
      <alignment horizontal="left"/>
    </xf>
    <xf numFmtId="176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9" fontId="31" fillId="83" borderId="0" applyNumberFormat="0" applyFont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302" fontId="31" fillId="69" borderId="0" applyNumberFormat="0" applyFont="0" applyBorder="0" applyAlignment="0" applyProtection="0">
      <alignment horizontal="center"/>
      <protection locked="0"/>
    </xf>
    <xf numFmtId="176" fontId="5" fillId="0" borderId="0"/>
    <xf numFmtId="176" fontId="5" fillId="0" borderId="0"/>
    <xf numFmtId="176" fontId="5" fillId="0" borderId="0"/>
    <xf numFmtId="176" fontId="5" fillId="0" borderId="0"/>
    <xf numFmtId="0" fontId="147" fillId="0" borderId="0" applyFill="0" applyBorder="0" applyProtection="0">
      <alignment horizontal="right"/>
    </xf>
    <xf numFmtId="328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6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60" fontId="5" fillId="0" borderId="0"/>
    <xf numFmtId="37" fontId="27" fillId="0" borderId="0"/>
    <xf numFmtId="227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6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6" fontId="276" fillId="0" borderId="0">
      <alignment horizontal="left" indent="7"/>
    </xf>
    <xf numFmtId="176" fontId="31" fillId="0" borderId="0" applyFill="0">
      <alignment horizontal="left" indent="3"/>
    </xf>
    <xf numFmtId="40" fontId="147" fillId="0" borderId="0" applyFill="0">
      <alignment horizontal="right"/>
    </xf>
    <xf numFmtId="176" fontId="166" fillId="0" borderId="22" applyNumberFormat="0" applyFont="0" applyBorder="0">
      <alignment horizontal="right"/>
    </xf>
    <xf numFmtId="176" fontId="166" fillId="0" borderId="22" applyNumberFormat="0" applyFont="0" applyBorder="0">
      <alignment horizontal="right"/>
    </xf>
    <xf numFmtId="176" fontId="147" fillId="0" borderId="0" applyFill="0"/>
    <xf numFmtId="176" fontId="147" fillId="0" borderId="0" applyFill="0"/>
    <xf numFmtId="40" fontId="147" fillId="0" borderId="0" applyFill="0"/>
    <xf numFmtId="176" fontId="5" fillId="0" borderId="0" applyNumberFormat="0" applyFont="0" applyBorder="0" applyAlignment="0"/>
    <xf numFmtId="176" fontId="277" fillId="0" borderId="0" applyFill="0">
      <alignment horizontal="left" indent="1"/>
    </xf>
    <xf numFmtId="176" fontId="277" fillId="0" borderId="0" applyFill="0">
      <alignment horizontal="left" indent="1"/>
    </xf>
    <xf numFmtId="40" fontId="31" fillId="0" borderId="0" applyFill="0"/>
    <xf numFmtId="176" fontId="5" fillId="0" borderId="0" applyNumberFormat="0" applyFont="0" applyFill="0" applyBorder="0" applyAlignment="0"/>
    <xf numFmtId="176" fontId="31" fillId="0" borderId="0" applyFill="0">
      <alignment horizontal="left" indent="2"/>
    </xf>
    <xf numFmtId="176" fontId="31" fillId="0" borderId="0" applyFill="0">
      <alignment horizontal="left" indent="2"/>
    </xf>
    <xf numFmtId="40" fontId="31" fillId="0" borderId="0" applyFill="0"/>
    <xf numFmtId="176" fontId="5" fillId="0" borderId="0" applyNumberFormat="0" applyFont="0" applyBorder="0" applyAlignment="0"/>
    <xf numFmtId="176" fontId="241" fillId="0" borderId="0">
      <alignment horizontal="left" indent="3"/>
    </xf>
    <xf numFmtId="176" fontId="241" fillId="0" borderId="0" applyFill="0">
      <alignment horizontal="left" indent="3"/>
    </xf>
    <xf numFmtId="40" fontId="82" fillId="0" borderId="0" applyFill="0"/>
    <xf numFmtId="176" fontId="5" fillId="0" borderId="0" applyNumberFormat="0" applyFont="0" applyBorder="0" applyAlignment="0"/>
    <xf numFmtId="176" fontId="31" fillId="0" borderId="0">
      <alignment horizontal="left" indent="4"/>
    </xf>
    <xf numFmtId="176" fontId="31" fillId="0" borderId="0" applyFill="0">
      <alignment horizontal="left" indent="4"/>
    </xf>
    <xf numFmtId="40" fontId="82" fillId="0" borderId="0" applyFill="0"/>
    <xf numFmtId="176" fontId="5" fillId="0" borderId="0" applyNumberFormat="0" applyFont="0" applyBorder="0" applyAlignment="0"/>
    <xf numFmtId="176" fontId="82" fillId="0" borderId="0">
      <alignment horizontal="left" indent="5"/>
    </xf>
    <xf numFmtId="176" fontId="82" fillId="0" borderId="0" applyFill="0">
      <alignment horizontal="left" indent="5"/>
    </xf>
    <xf numFmtId="40" fontId="82" fillId="0" borderId="0" applyFill="0"/>
    <xf numFmtId="176" fontId="5" fillId="0" borderId="0" applyNumberFormat="0" applyFont="0" applyFill="0" applyBorder="0" applyAlignment="0"/>
    <xf numFmtId="176" fontId="82" fillId="0" borderId="0" applyFill="0">
      <alignment horizontal="left" indent="6"/>
    </xf>
    <xf numFmtId="176" fontId="82" fillId="0" borderId="0" applyFill="0">
      <alignment horizontal="left" indent="6"/>
    </xf>
    <xf numFmtId="216" fontId="31" fillId="69" borderId="17">
      <alignment horizontal="right"/>
    </xf>
    <xf numFmtId="216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4" fontId="31" fillId="0" borderId="0" applyFont="0" applyFill="0" applyBorder="0" applyProtection="0">
      <alignment horizontal="right"/>
    </xf>
    <xf numFmtId="321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4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5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7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6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0" fontId="287" fillId="0" borderId="0" applyNumberFormat="0" applyFill="0" applyBorder="0" applyAlignment="0" applyProtection="0"/>
    <xf numFmtId="168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167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6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9" fontId="36" fillId="0" borderId="0">
      <alignment horizontal="center"/>
    </xf>
    <xf numFmtId="12" fontId="5" fillId="0" borderId="0" applyFont="0" applyFill="0" applyBorder="0" applyProtection="0">
      <alignment horizontal="right"/>
    </xf>
    <xf numFmtId="225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8" fontId="5" fillId="88" borderId="0" applyBorder="0" applyProtection="0">
      <alignment horizontal="right"/>
    </xf>
    <xf numFmtId="347" fontId="5" fillId="88" borderId="0" applyBorder="0" applyProtection="0">
      <alignment horizontal="right"/>
    </xf>
    <xf numFmtId="348" fontId="5" fillId="88" borderId="58" applyFont="0" applyProtection="0">
      <alignment horizontal="right"/>
    </xf>
    <xf numFmtId="347" fontId="5" fillId="88" borderId="58" applyFont="0" applyProtection="0">
      <alignment horizontal="right"/>
    </xf>
    <xf numFmtId="348" fontId="5" fillId="0" borderId="0" applyFill="0" applyBorder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7" fontId="5" fillId="0" borderId="0" applyFont="0" applyFill="0" applyBorder="0" applyProtection="0">
      <alignment horizontal="right"/>
    </xf>
    <xf numFmtId="348" fontId="5" fillId="0" borderId="58" applyFont="0" applyFill="0" applyProtection="0">
      <alignment horizontal="right"/>
    </xf>
    <xf numFmtId="347" fontId="5" fillId="0" borderId="58" applyFont="0" applyFill="0" applyProtection="0">
      <alignment horizontal="right"/>
    </xf>
    <xf numFmtId="176" fontId="166" fillId="88" borderId="59" applyNumberFormat="0" applyProtection="0">
      <alignment horizontal="right"/>
    </xf>
    <xf numFmtId="176" fontId="166" fillId="0" borderId="59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348" fontId="5" fillId="88" borderId="59" applyFont="0" applyProtection="0">
      <alignment horizontal="right"/>
    </xf>
    <xf numFmtId="347" fontId="5" fillId="88" borderId="59" applyFont="0" applyProtection="0">
      <alignment horizontal="right"/>
    </xf>
    <xf numFmtId="348" fontId="5" fillId="0" borderId="59" applyFont="0" applyFill="0" applyProtection="0">
      <alignment horizontal="right"/>
    </xf>
    <xf numFmtId="347" fontId="5" fillId="0" borderId="59" applyFont="0" applyFill="0" applyProtection="0">
      <alignment horizontal="right"/>
    </xf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9" fontId="5" fillId="0" borderId="0" applyFill="0" applyBorder="0" applyAlignment="0" applyProtection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/>
    <xf numFmtId="0" fontId="238" fillId="0" borderId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>
      <protection locked="0"/>
    </xf>
    <xf numFmtId="214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4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22" fontId="5" fillId="0" borderId="0" applyNumberFormat="0" applyFill="0" applyBorder="0">
      <alignment horizontal="left"/>
    </xf>
    <xf numFmtId="327" fontId="300" fillId="0" borderId="0" applyNumberFormat="0" applyFill="0" applyBorder="0">
      <alignment horizontal="right"/>
    </xf>
    <xf numFmtId="222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49" fontId="30" fillId="0" borderId="0"/>
    <xf numFmtId="0" fontId="31" fillId="0" borderId="0"/>
    <xf numFmtId="41" fontId="5" fillId="0" borderId="0" applyBorder="0">
      <alignment vertical="top" wrapText="1"/>
    </xf>
    <xf numFmtId="0" fontId="304" fillId="0" borderId="38" applyFill="0" applyBorder="0" applyProtection="0"/>
    <xf numFmtId="33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317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50" fontId="41" fillId="0" borderId="0" applyFill="0" applyBorder="0" applyAlignment="0"/>
    <xf numFmtId="0" fontId="104" fillId="0" borderId="0" applyFill="0" applyBorder="0" applyAlignment="0"/>
    <xf numFmtId="351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4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9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0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8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4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52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4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6" fontId="31" fillId="0" borderId="53" applyNumberFormat="0" applyFill="0" applyAlignment="0" applyProtection="0"/>
    <xf numFmtId="246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10" fontId="182" fillId="0" borderId="5" applyFill="0" applyBorder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8" fontId="5" fillId="0" borderId="0" applyFill="0" applyBorder="0" applyAlignment="0" applyProtection="0"/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4" fontId="31" fillId="63" borderId="24">
      <alignment horizontal="right"/>
    </xf>
    <xf numFmtId="214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202" fontId="225" fillId="0" borderId="0" applyFont="0" applyFill="0" applyBorder="0" applyAlignment="0" applyProtection="0"/>
    <xf numFmtId="170" fontId="5" fillId="0" borderId="0" applyFont="0" applyFill="0" applyBorder="0" applyAlignment="0" applyProtection="0"/>
    <xf numFmtId="353" fontId="5" fillId="0" borderId="0" applyFont="0" applyFill="0" applyBorder="0" applyAlignment="0" applyProtection="0"/>
    <xf numFmtId="35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8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6" fontId="321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161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3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6" fontId="309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208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6" fontId="117" fillId="67" borderId="27" applyNumberFormat="0" applyAlignment="0" applyProtection="0"/>
    <xf numFmtId="176" fontId="327" fillId="67" borderId="27" applyNumberFormat="0" applyAlignment="0" applyProtection="0"/>
    <xf numFmtId="176" fontId="327" fillId="67" borderId="27" applyNumberFormat="0" applyAlignment="0" applyProtection="0"/>
    <xf numFmtId="0" fontId="328" fillId="0" borderId="47" applyNumberFormat="0" applyFill="0" applyAlignment="0" applyProtection="0"/>
    <xf numFmtId="176" fontId="237" fillId="0" borderId="47" applyNumberFormat="0" applyFill="0" applyAlignment="0" applyProtection="0"/>
    <xf numFmtId="176" fontId="328" fillId="0" borderId="47" applyNumberFormat="0" applyFill="0" applyAlignment="0" applyProtection="0"/>
    <xf numFmtId="176" fontId="328" fillId="0" borderId="47" applyNumberFormat="0" applyFill="0" applyAlignment="0" applyProtection="0"/>
    <xf numFmtId="0" fontId="120" fillId="36" borderId="0" applyNumberFormat="0" applyBorder="0" applyAlignment="0" applyProtection="0"/>
    <xf numFmtId="176" fontId="177" fillId="36" borderId="0" applyNumberFormat="0" applyBorder="0" applyAlignment="0" applyProtection="0"/>
    <xf numFmtId="176" fontId="329" fillId="36" borderId="0" applyNumberFormat="0" applyBorder="0" applyAlignment="0" applyProtection="0"/>
    <xf numFmtId="176" fontId="329" fillId="36" borderId="0" applyNumberFormat="0" applyBorder="0" applyAlignment="0" applyProtection="0"/>
    <xf numFmtId="0" fontId="120" fillId="36" borderId="0" applyNumberFormat="0" applyBorder="0" applyAlignment="0" applyProtection="0"/>
    <xf numFmtId="176" fontId="330" fillId="0" borderId="0" applyNumberFormat="0" applyFill="0" applyBorder="0" applyAlignment="0" applyProtection="0">
      <alignment vertical="top"/>
      <protection locked="0"/>
    </xf>
    <xf numFmtId="176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6" fontId="245" fillId="33" borderId="0" applyNumberFormat="0" applyBorder="0" applyAlignment="0" applyProtection="0"/>
    <xf numFmtId="176" fontId="334" fillId="33" borderId="0" applyNumberFormat="0" applyBorder="0" applyAlignment="0" applyProtection="0"/>
    <xf numFmtId="176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6" fontId="80" fillId="35" borderId="0" applyNumberFormat="0" applyBorder="0" applyAlignment="0" applyProtection="0"/>
    <xf numFmtId="176" fontId="336" fillId="35" borderId="0" applyNumberFormat="0" applyBorder="0" applyAlignment="0" applyProtection="0"/>
    <xf numFmtId="176" fontId="336" fillId="35" borderId="0" applyNumberFormat="0" applyBorder="0" applyAlignment="0" applyProtection="0"/>
    <xf numFmtId="0" fontId="120" fillId="35" borderId="0" applyNumberFormat="0" applyBorder="0" applyAlignment="0" applyProtection="0"/>
    <xf numFmtId="212" fontId="337" fillId="0" borderId="0" applyFont="0" applyFill="0" applyBorder="0" applyAlignment="0" applyProtection="0"/>
    <xf numFmtId="213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11" fontId="337" fillId="0" borderId="0" applyFont="0" applyFill="0" applyBorder="0" applyAlignment="0" applyProtection="0"/>
    <xf numFmtId="0" fontId="27" fillId="0" borderId="0"/>
    <xf numFmtId="176" fontId="332" fillId="0" borderId="0"/>
    <xf numFmtId="0" fontId="66" fillId="50" borderId="0" applyNumberFormat="0" applyBorder="0" applyAlignment="0" applyProtection="0"/>
    <xf numFmtId="176" fontId="65" fillId="50" borderId="0" applyNumberFormat="0" applyBorder="0" applyAlignment="0" applyProtection="0"/>
    <xf numFmtId="176" fontId="66" fillId="50" borderId="0" applyNumberFormat="0" applyBorder="0" applyAlignment="0" applyProtection="0"/>
    <xf numFmtId="176" fontId="66" fillId="50" borderId="0" applyNumberFormat="0" applyBorder="0" applyAlignment="0" applyProtection="0"/>
    <xf numFmtId="0" fontId="66" fillId="54" borderId="0" applyNumberFormat="0" applyBorder="0" applyAlignment="0" applyProtection="0"/>
    <xf numFmtId="176" fontId="65" fillId="54" borderId="0" applyNumberFormat="0" applyBorder="0" applyAlignment="0" applyProtection="0"/>
    <xf numFmtId="176" fontId="66" fillId="54" borderId="0" applyNumberFormat="0" applyBorder="0" applyAlignment="0" applyProtection="0"/>
    <xf numFmtId="176" fontId="66" fillId="54" borderId="0" applyNumberFormat="0" applyBorder="0" applyAlignment="0" applyProtection="0"/>
    <xf numFmtId="0" fontId="66" fillId="56" borderId="0" applyNumberFormat="0" applyBorder="0" applyAlignment="0" applyProtection="0"/>
    <xf numFmtId="176" fontId="65" fillId="56" borderId="0" applyNumberFormat="0" applyBorder="0" applyAlignment="0" applyProtection="0"/>
    <xf numFmtId="176" fontId="66" fillId="56" borderId="0" applyNumberFormat="0" applyBorder="0" applyAlignment="0" applyProtection="0"/>
    <xf numFmtId="176" fontId="66" fillId="56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59" borderId="0" applyNumberFormat="0" applyBorder="0" applyAlignment="0" applyProtection="0"/>
    <xf numFmtId="176" fontId="65" fillId="59" borderId="0" applyNumberFormat="0" applyBorder="0" applyAlignment="0" applyProtection="0"/>
    <xf numFmtId="176" fontId="66" fillId="59" borderId="0" applyNumberFormat="0" applyBorder="0" applyAlignment="0" applyProtection="0"/>
    <xf numFmtId="176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6" fontId="186" fillId="0" borderId="37" applyNumberFormat="0" applyFill="0" applyAlignment="0" applyProtection="0"/>
    <xf numFmtId="176" fontId="339" fillId="0" borderId="37" applyNumberFormat="0" applyFill="0" applyAlignment="0" applyProtection="0"/>
    <xf numFmtId="176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6" fontId="193" fillId="0" borderId="40" applyNumberFormat="0" applyFill="0" applyAlignment="0" applyProtection="0"/>
    <xf numFmtId="176" fontId="340" fillId="0" borderId="40" applyNumberFormat="0" applyFill="0" applyAlignment="0" applyProtection="0"/>
    <xf numFmtId="176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6" fontId="198" fillId="0" borderId="41" applyNumberFormat="0" applyFill="0" applyAlignment="0" applyProtection="0"/>
    <xf numFmtId="176" fontId="341" fillId="0" borderId="41" applyNumberFormat="0" applyFill="0" applyAlignment="0" applyProtection="0"/>
    <xf numFmtId="176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6" fontId="198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6" fontId="344" fillId="0" borderId="0"/>
    <xf numFmtId="41" fontId="156" fillId="0" borderId="0" applyFont="0" applyFill="0" applyBorder="0" applyAlignment="0" applyProtection="0"/>
    <xf numFmtId="355" fontId="345" fillId="0" borderId="0" applyFont="0" applyFill="0" applyBorder="0" applyAlignment="0" applyProtection="0"/>
    <xf numFmtId="356" fontId="345" fillId="0" borderId="0" applyFont="0" applyFill="0" applyBorder="0" applyAlignment="0" applyProtection="0"/>
    <xf numFmtId="357" fontId="345" fillId="0" borderId="0" applyFont="0" applyFill="0" applyBorder="0" applyAlignment="0" applyProtection="0"/>
    <xf numFmtId="358" fontId="345" fillId="0" borderId="0" applyFont="0" applyFill="0" applyBorder="0" applyAlignment="0" applyProtection="0"/>
    <xf numFmtId="0" fontId="156" fillId="0" borderId="0"/>
    <xf numFmtId="176" fontId="346" fillId="0" borderId="0"/>
    <xf numFmtId="43" fontId="347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76" fontId="347" fillId="0" borderId="0"/>
    <xf numFmtId="168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9" fontId="346" fillId="0" borderId="0" applyFont="0" applyFill="0" applyBorder="0" applyAlignment="0" applyProtection="0"/>
    <xf numFmtId="242" fontId="34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</cellStyleXfs>
  <cellXfs count="250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74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74" fontId="7" fillId="0" borderId="0" xfId="0" applyNumberFormat="1" applyFont="1" applyFill="1" applyAlignment="1">
      <alignment horizontal="center" vertical="top"/>
    </xf>
    <xf numFmtId="169" fontId="7" fillId="0" borderId="0" xfId="1" applyNumberFormat="1" applyFont="1" applyFill="1" applyAlignment="1">
      <alignment horizontal="center" vertical="top"/>
    </xf>
    <xf numFmtId="169" fontId="7" fillId="0" borderId="0" xfId="1" applyNumberFormat="1" applyFont="1" applyFill="1" applyBorder="1" applyAlignment="1">
      <alignment horizontal="center" vertical="top"/>
    </xf>
    <xf numFmtId="174" fontId="7" fillId="0" borderId="0" xfId="0" applyNumberFormat="1" applyFont="1" applyFill="1" applyBorder="1" applyAlignment="1">
      <alignment horizontal="center" vertical="top"/>
    </xf>
    <xf numFmtId="169" fontId="7" fillId="0" borderId="0" xfId="1" applyNumberFormat="1" applyFont="1" applyFill="1" applyAlignment="1">
      <alignment horizontal="right" vertical="top"/>
    </xf>
    <xf numFmtId="169" fontId="7" fillId="0" borderId="0" xfId="1" applyNumberFormat="1" applyFont="1" applyFill="1" applyBorder="1" applyAlignment="1">
      <alignment horizontal="right" vertical="top"/>
    </xf>
    <xf numFmtId="169" fontId="7" fillId="0" borderId="2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Border="1" applyAlignment="1">
      <alignment horizontal="center" vertical="top"/>
    </xf>
    <xf numFmtId="171" fontId="7" fillId="0" borderId="0" xfId="0" applyNumberFormat="1" applyFont="1" applyFill="1" applyAlignment="1">
      <alignment vertical="top"/>
    </xf>
    <xf numFmtId="169" fontId="7" fillId="0" borderId="3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69" fontId="7" fillId="0" borderId="1" xfId="1" applyNumberFormat="1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right" vertical="top"/>
    </xf>
    <xf numFmtId="174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vertical="top"/>
    </xf>
    <xf numFmtId="171" fontId="7" fillId="0" borderId="0" xfId="2" applyFont="1" applyFill="1" applyAlignment="1">
      <alignment vertical="top"/>
    </xf>
    <xf numFmtId="169" fontId="7" fillId="0" borderId="39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vertical="top"/>
    </xf>
    <xf numFmtId="174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74" fontId="7" fillId="0" borderId="0" xfId="1" applyNumberFormat="1" applyFont="1" applyFill="1" applyAlignment="1">
      <alignment horizontal="centerContinuous" vertical="top"/>
    </xf>
    <xf numFmtId="174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horizontal="center" vertical="top"/>
    </xf>
    <xf numFmtId="171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169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169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169" fontId="350" fillId="0" borderId="0" xfId="1" applyNumberFormat="1" applyFont="1" applyBorder="1" applyAlignment="1">
      <alignment horizontal="right"/>
    </xf>
    <xf numFmtId="169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169" fontId="350" fillId="0" borderId="0" xfId="1" applyNumberFormat="1" applyFont="1" applyFill="1" applyBorder="1" applyAlignment="1">
      <alignment horizontal="right"/>
    </xf>
    <xf numFmtId="169" fontId="350" fillId="0" borderId="1" xfId="1" applyNumberFormat="1" applyFont="1" applyFill="1" applyBorder="1" applyAlignment="1">
      <alignment horizontal="right"/>
    </xf>
    <xf numFmtId="169" fontId="350" fillId="0" borderId="0" xfId="1" applyNumberFormat="1" applyFont="1" applyFill="1" applyAlignment="1">
      <alignment horizontal="right"/>
    </xf>
    <xf numFmtId="169" fontId="350" fillId="0" borderId="39" xfId="1" applyNumberFormat="1" applyFont="1" applyFill="1" applyBorder="1" applyAlignment="1">
      <alignment horizontal="right"/>
    </xf>
    <xf numFmtId="171" fontId="350" fillId="0" borderId="0" xfId="2" applyFont="1" applyBorder="1" applyAlignment="1"/>
    <xf numFmtId="0" fontId="351" fillId="0" borderId="0" xfId="1" applyFont="1" applyFill="1" applyAlignment="1"/>
    <xf numFmtId="169" fontId="350" fillId="0" borderId="4" xfId="1" applyNumberFormat="1" applyFont="1" applyFill="1" applyBorder="1" applyAlignment="1">
      <alignment horizontal="right"/>
    </xf>
    <xf numFmtId="171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74" fontId="350" fillId="0" borderId="0" xfId="2" applyNumberFormat="1" applyFont="1" applyFill="1" applyAlignment="1"/>
    <xf numFmtId="169" fontId="350" fillId="0" borderId="0" xfId="1" applyNumberFormat="1" applyFont="1" applyFill="1" applyAlignment="1"/>
    <xf numFmtId="171" fontId="350" fillId="0" borderId="0" xfId="2" applyFont="1" applyAlignment="1"/>
    <xf numFmtId="0" fontId="353" fillId="0" borderId="0" xfId="0" applyFont="1"/>
    <xf numFmtId="169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169" fontId="7" fillId="0" borderId="0" xfId="2" applyNumberFormat="1" applyFont="1" applyFill="1" applyBorder="1" applyAlignment="1">
      <alignment vertical="top"/>
    </xf>
    <xf numFmtId="169" fontId="354" fillId="0" borderId="0" xfId="1" applyNumberFormat="1" applyFont="1" applyFill="1" applyBorder="1" applyAlignment="1">
      <alignment vertical="top"/>
    </xf>
    <xf numFmtId="169" fontId="7" fillId="0" borderId="64" xfId="1" applyNumberFormat="1" applyFont="1" applyFill="1" applyBorder="1" applyAlignment="1">
      <alignment horizontal="right" vertical="top"/>
    </xf>
    <xf numFmtId="174" fontId="7" fillId="0" borderId="39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horizontal="right" vertical="top"/>
    </xf>
    <xf numFmtId="169" fontId="350" fillId="0" borderId="39" xfId="1" applyNumberFormat="1" applyFont="1" applyBorder="1" applyAlignment="1">
      <alignment horizontal="right"/>
    </xf>
    <xf numFmtId="174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74" fontId="6" fillId="0" borderId="39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74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74" fontId="6" fillId="0" borderId="0" xfId="1" applyNumberFormat="1" applyFont="1" applyFill="1" applyAlignment="1">
      <alignment horizontal="centerContinuous" vertical="top"/>
    </xf>
    <xf numFmtId="174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169" fontId="7" fillId="0" borderId="63" xfId="0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center" vertical="top"/>
    </xf>
    <xf numFmtId="169" fontId="7" fillId="0" borderId="39" xfId="1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vertical="top"/>
    </xf>
    <xf numFmtId="171" fontId="7" fillId="0" borderId="0" xfId="1" applyNumberFormat="1" applyFont="1" applyFill="1" applyAlignment="1">
      <alignment vertical="top"/>
    </xf>
    <xf numFmtId="43" fontId="7" fillId="0" borderId="0" xfId="1" applyNumberFormat="1" applyFont="1" applyFill="1" applyAlignment="1"/>
    <xf numFmtId="43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169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74" fontId="357" fillId="0" borderId="0" xfId="1" applyNumberFormat="1" applyFont="1" applyFill="1" applyBorder="1" applyAlignment="1">
      <alignment vertical="top"/>
    </xf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60" fontId="6" fillId="0" borderId="0" xfId="0" applyNumberFormat="1" applyFont="1" applyFill="1" applyAlignment="1">
      <alignment horizontal="center" vertical="center"/>
    </xf>
    <xf numFmtId="360" fontId="6" fillId="0" borderId="0" xfId="0" applyNumberFormat="1" applyFont="1" applyFill="1" applyAlignment="1" applyProtection="1">
      <alignment horizontal="center" vertical="center"/>
      <protection locked="0"/>
    </xf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169" fontId="350" fillId="0" borderId="0" xfId="1" applyNumberFormat="1" applyFont="1" applyFill="1" applyBorder="1" applyAlignment="1"/>
    <xf numFmtId="169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174" fontId="7" fillId="0" borderId="0" xfId="1" applyNumberFormat="1" applyFont="1" applyFill="1" applyBorder="1" applyAlignment="1">
      <alignment horizontal="right" vertical="top"/>
    </xf>
    <xf numFmtId="171" fontId="7" fillId="0" borderId="0" xfId="2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center" vertical="top"/>
    </xf>
    <xf numFmtId="169" fontId="7" fillId="0" borderId="3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right" vertical="top"/>
    </xf>
    <xf numFmtId="174" fontId="6" fillId="0" borderId="0" xfId="1" quotePrefix="1" applyNumberFormat="1" applyFont="1" applyFill="1" applyBorder="1" applyAlignment="1">
      <alignment horizontal="center" vertical="top"/>
    </xf>
    <xf numFmtId="169" fontId="350" fillId="0" borderId="64" xfId="1" applyNumberFormat="1" applyFont="1" applyFill="1" applyBorder="1" applyAlignment="1">
      <alignment horizontal="right"/>
    </xf>
    <xf numFmtId="169" fontId="7" fillId="0" borderId="64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4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74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4" fontId="6" fillId="0" borderId="39" xfId="1" applyNumberFormat="1" applyFont="1" applyFill="1" applyBorder="1" applyAlignment="1">
      <alignment horizontal="right" vertical="top"/>
    </xf>
    <xf numFmtId="171" fontId="7" fillId="0" borderId="4" xfId="1" applyNumberFormat="1" applyFont="1" applyFill="1" applyBorder="1" applyAlignment="1">
      <alignment horizontal="center" vertical="top"/>
    </xf>
    <xf numFmtId="361" fontId="7" fillId="0" borderId="0" xfId="0" applyNumberFormat="1" applyFont="1" applyFill="1" applyAlignment="1">
      <alignment vertical="top"/>
    </xf>
    <xf numFmtId="169" fontId="7" fillId="0" borderId="0" xfId="1" applyNumberFormat="1" applyFont="1" applyAlignment="1">
      <alignment horizontal="center" vertical="top"/>
    </xf>
    <xf numFmtId="169" fontId="7" fillId="0" borderId="0" xfId="1" applyNumberFormat="1" applyFont="1" applyAlignment="1">
      <alignment horizontal="right" vertical="top"/>
    </xf>
    <xf numFmtId="169" fontId="7" fillId="0" borderId="39" xfId="1" applyNumberFormat="1" applyFont="1" applyBorder="1" applyAlignment="1">
      <alignment horizontal="right" vertical="top"/>
    </xf>
    <xf numFmtId="174" fontId="7" fillId="0" borderId="0" xfId="0" applyNumberFormat="1" applyFont="1" applyAlignment="1">
      <alignment vertical="top"/>
    </xf>
    <xf numFmtId="169" fontId="7" fillId="0" borderId="39" xfId="1" applyNumberFormat="1" applyFont="1" applyBorder="1" applyAlignment="1">
      <alignment horizontal="center" vertical="top"/>
    </xf>
    <xf numFmtId="169" fontId="7" fillId="0" borderId="0" xfId="1" applyNumberFormat="1" applyFont="1" applyAlignment="1">
      <alignment horizontal="right"/>
    </xf>
    <xf numFmtId="169" fontId="7" fillId="0" borderId="64" xfId="1" applyNumberFormat="1" applyFont="1" applyBorder="1" applyAlignment="1">
      <alignment horizontal="right"/>
    </xf>
    <xf numFmtId="169" fontId="350" fillId="0" borderId="64" xfId="1" applyNumberFormat="1" applyFont="1" applyBorder="1" applyAlignment="1">
      <alignment horizontal="right"/>
    </xf>
    <xf numFmtId="174" fontId="7" fillId="0" borderId="0" xfId="1" applyNumberFormat="1" applyFont="1" applyAlignment="1">
      <alignment vertical="top"/>
    </xf>
    <xf numFmtId="174" fontId="357" fillId="0" borderId="0" xfId="1" applyNumberFormat="1" applyFont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Border="1" applyAlignment="1">
      <alignment horizontal="center" vertical="top"/>
    </xf>
    <xf numFmtId="14" fontId="6" fillId="0" borderId="0" xfId="1" quotePrefix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174" fontId="6" fillId="0" borderId="0" xfId="1" applyNumberFormat="1" applyFont="1" applyAlignment="1">
      <alignment horizontal="center" vertical="top"/>
    </xf>
    <xf numFmtId="174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4" fontId="6" fillId="0" borderId="39" xfId="1" applyNumberFormat="1" applyFont="1" applyBorder="1" applyAlignment="1">
      <alignment horizontal="center" vertical="top"/>
    </xf>
    <xf numFmtId="174" fontId="6" fillId="0" borderId="39" xfId="1" quotePrefix="1" applyNumberFormat="1" applyFont="1" applyBorder="1" applyAlignment="1">
      <alignment horizontal="center" vertical="top"/>
    </xf>
    <xf numFmtId="0" fontId="356" fillId="0" borderId="0" xfId="0" applyFont="1" applyAlignment="1">
      <alignment horizontal="right"/>
    </xf>
    <xf numFmtId="0" fontId="7" fillId="0" borderId="0" xfId="1" applyFont="1"/>
    <xf numFmtId="0" fontId="7" fillId="0" borderId="0" xfId="1" applyFont="1" applyAlignment="1">
      <alignment horizontal="justify"/>
    </xf>
    <xf numFmtId="169" fontId="7" fillId="93" borderId="0" xfId="1" applyNumberFormat="1" applyFont="1" applyFill="1" applyBorder="1" applyAlignment="1">
      <alignment vertical="top"/>
    </xf>
    <xf numFmtId="169" fontId="7" fillId="0" borderId="0" xfId="1" applyNumberFormat="1" applyFont="1" applyBorder="1" applyAlignment="1">
      <alignment horizontal="right"/>
    </xf>
    <xf numFmtId="169" fontId="7" fillId="0" borderId="0" xfId="1" applyNumberFormat="1" applyFont="1" applyFill="1" applyBorder="1" applyAlignment="1"/>
    <xf numFmtId="169" fontId="7" fillId="0" borderId="3" xfId="1" applyNumberFormat="1" applyFont="1" applyBorder="1" applyAlignment="1">
      <alignment horizontal="right"/>
    </xf>
    <xf numFmtId="0" fontId="6" fillId="0" borderId="0" xfId="1" applyFont="1"/>
    <xf numFmtId="169" fontId="350" fillId="0" borderId="3" xfId="1" applyNumberFormat="1" applyFont="1" applyBorder="1" applyAlignment="1">
      <alignment horizontal="right"/>
    </xf>
    <xf numFmtId="0" fontId="350" fillId="0" borderId="0" xfId="1" applyFont="1"/>
    <xf numFmtId="174" fontId="7" fillId="93" borderId="0" xfId="1" applyNumberFormat="1" applyFont="1" applyFill="1" applyBorder="1" applyAlignment="1">
      <alignment vertical="top"/>
    </xf>
    <xf numFmtId="0" fontId="7" fillId="93" borderId="0" xfId="1" applyNumberFormat="1" applyFont="1" applyFill="1" applyBorder="1" applyAlignment="1">
      <alignment vertical="top"/>
    </xf>
    <xf numFmtId="169" fontId="7" fillId="93" borderId="0" xfId="2" applyNumberFormat="1" applyFont="1" applyFill="1" applyBorder="1" applyAlignment="1">
      <alignment vertical="top"/>
    </xf>
    <xf numFmtId="169" fontId="354" fillId="93" borderId="0" xfId="1" applyNumberFormat="1" applyFont="1" applyFill="1" applyBorder="1" applyAlignment="1">
      <alignment vertical="top"/>
    </xf>
    <xf numFmtId="174" fontId="359" fillId="0" borderId="0" xfId="1" applyNumberFormat="1" applyFont="1" applyAlignment="1">
      <alignment vertical="top"/>
    </xf>
    <xf numFmtId="0" fontId="2" fillId="0" borderId="0" xfId="1" applyFont="1" applyFill="1"/>
    <xf numFmtId="0" fontId="6" fillId="0" borderId="0" xfId="1" applyFont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" fontId="6" fillId="0" borderId="39" xfId="1" applyNumberFormat="1" applyFont="1" applyFill="1" applyBorder="1" applyAlignment="1">
      <alignment horizontal="center" vertical="top"/>
    </xf>
    <xf numFmtId="174" fontId="7" fillId="0" borderId="0" xfId="1" applyNumberFormat="1" applyFont="1" applyAlignment="1">
      <alignment horizontal="left" vertical="top"/>
    </xf>
    <xf numFmtId="174" fontId="6" fillId="0" borderId="39" xfId="1" applyNumberFormat="1" applyFont="1" applyFill="1" applyBorder="1" applyAlignment="1">
      <alignment horizontal="right" vertical="top"/>
    </xf>
    <xf numFmtId="313" fontId="7" fillId="0" borderId="0" xfId="0" applyNumberFormat="1" applyFont="1" applyFill="1" applyAlignment="1">
      <alignment vertical="top"/>
    </xf>
    <xf numFmtId="0" fontId="6" fillId="0" borderId="0" xfId="1" applyFont="1" applyFill="1" applyAlignment="1">
      <alignment horizontal="center" vertical="top"/>
    </xf>
    <xf numFmtId="174" fontId="6" fillId="0" borderId="0" xfId="1" applyNumberFormat="1" applyFont="1" applyFill="1" applyAlignment="1">
      <alignment vertical="top"/>
    </xf>
    <xf numFmtId="0" fontId="6" fillId="0" borderId="39" xfId="1" applyFont="1" applyFill="1" applyBorder="1" applyAlignment="1">
      <alignment horizontal="center" vertical="top"/>
    </xf>
    <xf numFmtId="174" fontId="6" fillId="0" borderId="39" xfId="1" quotePrefix="1" applyNumberFormat="1" applyFont="1" applyFill="1" applyBorder="1" applyAlignment="1">
      <alignment horizontal="center" vertical="top"/>
    </xf>
    <xf numFmtId="0" fontId="6" fillId="0" borderId="0" xfId="1" applyFont="1" applyFill="1"/>
    <xf numFmtId="0" fontId="350" fillId="0" borderId="0" xfId="1" applyFont="1" applyFill="1"/>
    <xf numFmtId="169" fontId="7" fillId="0" borderId="39" xfId="1" quotePrefix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69" fontId="7" fillId="93" borderId="0" xfId="1" applyNumberFormat="1" applyFont="1" applyFill="1" applyAlignment="1">
      <alignment horizontal="right" vertical="top"/>
    </xf>
    <xf numFmtId="174" fontId="7" fillId="93" borderId="0" xfId="0" applyNumberFormat="1" applyFont="1" applyFill="1" applyAlignment="1">
      <alignment vertical="top"/>
    </xf>
    <xf numFmtId="3" fontId="350" fillId="93" borderId="0" xfId="0" applyNumberFormat="1" applyFont="1" applyFill="1"/>
    <xf numFmtId="43" fontId="7" fillId="93" borderId="0" xfId="0" applyNumberFormat="1" applyFont="1" applyFill="1" applyAlignment="1">
      <alignment vertical="top"/>
    </xf>
    <xf numFmtId="169" fontId="7" fillId="0" borderId="39" xfId="1" applyNumberFormat="1" applyFont="1" applyFill="1" applyBorder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350" fillId="0" borderId="3" xfId="1" applyNumberFormat="1" applyFont="1" applyFill="1" applyBorder="1" applyAlignment="1">
      <alignment horizontal="right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/>
    </xf>
    <xf numFmtId="0" fontId="7" fillId="0" borderId="0" xfId="1" quotePrefix="1" applyFont="1" applyFill="1" applyAlignment="1">
      <alignment vertical="top"/>
    </xf>
    <xf numFmtId="0" fontId="6" fillId="0" borderId="0" xfId="1" applyFont="1" applyFill="1" applyAlignment="1">
      <alignment horizontal="left" vertical="top"/>
    </xf>
    <xf numFmtId="174" fontId="6" fillId="0" borderId="63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169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69" fontId="351" fillId="0" borderId="64" xfId="1" applyNumberFormat="1" applyFont="1" applyFill="1" applyBorder="1" applyAlignment="1">
      <alignment horizontal="center"/>
    </xf>
    <xf numFmtId="169" fontId="351" fillId="0" borderId="2" xfId="1" applyNumberFormat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Border="1" applyAlignment="1">
      <alignment horizontal="left"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agan/Desktop/&#3629;&#3633;&#3614;%20Eng%20APP%20Q3'64/T2_APP_Q3_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ปี59)"/>
      <sheetName val="PL (3เดือน)"/>
      <sheetName val="PL (9เดือน)"/>
      <sheetName val="CE"/>
      <sheetName val="Separate "/>
      <sheetName val="Separate"/>
      <sheetName val="CF"/>
    </sheetNames>
    <sheetDataSet>
      <sheetData sheetId="0"/>
      <sheetData sheetId="1"/>
      <sheetData sheetId="2"/>
      <sheetData sheetId="3">
        <row r="21">
          <cell r="D21">
            <v>51829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tabSelected="1" view="pageBreakPreview" zoomScale="72" zoomScaleNormal="100" zoomScaleSheetLayoutView="72" workbookViewId="0">
      <selection sqref="A1:E1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36" t="s">
        <v>165</v>
      </c>
      <c r="B1" s="236"/>
      <c r="C1" s="236"/>
      <c r="D1" s="236"/>
      <c r="E1" s="236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230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1"/>
      <c r="B4" s="4"/>
      <c r="C4" s="5"/>
      <c r="D4" s="29"/>
      <c r="E4" s="88"/>
      <c r="F4" s="88"/>
      <c r="G4" s="89"/>
      <c r="H4" s="31"/>
      <c r="I4" s="88"/>
      <c r="J4" s="88"/>
      <c r="K4" s="173" t="s">
        <v>21</v>
      </c>
    </row>
    <row r="5" spans="1:13" s="7" customFormat="1" ht="23.1" customHeight="1">
      <c r="A5" s="4"/>
      <c r="B5" s="4"/>
      <c r="C5" s="92"/>
      <c r="D5" s="93"/>
      <c r="E5" s="237" t="s">
        <v>89</v>
      </c>
      <c r="F5" s="237"/>
      <c r="G5" s="237"/>
      <c r="H5" s="94"/>
      <c r="I5" s="237" t="s">
        <v>23</v>
      </c>
      <c r="J5" s="237"/>
      <c r="K5" s="237"/>
    </row>
    <row r="6" spans="1:13" s="7" customFormat="1" ht="23.1" customHeight="1">
      <c r="A6" s="4"/>
      <c r="B6" s="4"/>
      <c r="C6" s="92"/>
      <c r="D6" s="93"/>
      <c r="E6" s="95" t="s">
        <v>24</v>
      </c>
      <c r="F6" s="95"/>
      <c r="G6" s="95" t="s">
        <v>24</v>
      </c>
      <c r="H6" s="94"/>
      <c r="I6" s="95" t="s">
        <v>24</v>
      </c>
      <c r="J6" s="95"/>
      <c r="K6" s="95" t="s">
        <v>24</v>
      </c>
    </row>
    <row r="7" spans="1:13" s="7" customFormat="1" ht="23.1" customHeight="1">
      <c r="A7" s="4"/>
      <c r="B7" s="4"/>
      <c r="C7" s="187"/>
      <c r="D7" s="95"/>
      <c r="E7" s="188" t="s">
        <v>231</v>
      </c>
      <c r="F7" s="95"/>
      <c r="G7" s="158" t="s">
        <v>238</v>
      </c>
      <c r="H7" s="94"/>
      <c r="I7" s="95" t="str">
        <f>+E7</f>
        <v>30 September 2021</v>
      </c>
      <c r="J7" s="95"/>
      <c r="K7" s="95" t="str">
        <f>+G7</f>
        <v>31 December 2020</v>
      </c>
    </row>
    <row r="8" spans="1:13" s="184" customFormat="1" ht="23.1" customHeight="1">
      <c r="A8" s="189"/>
      <c r="B8" s="189"/>
      <c r="C8" s="190"/>
      <c r="D8" s="191"/>
      <c r="E8" s="191" t="s">
        <v>25</v>
      </c>
      <c r="F8" s="191"/>
      <c r="G8" s="191" t="s">
        <v>212</v>
      </c>
      <c r="H8" s="192"/>
      <c r="I8" s="191" t="s">
        <v>25</v>
      </c>
      <c r="J8" s="191"/>
      <c r="K8" s="191" t="s">
        <v>212</v>
      </c>
    </row>
    <row r="9" spans="1:13" s="184" customFormat="1" ht="23.1" customHeight="1">
      <c r="A9" s="189"/>
      <c r="B9" s="189"/>
      <c r="C9" s="193" t="s">
        <v>28</v>
      </c>
      <c r="D9" s="191"/>
      <c r="E9" s="194" t="s">
        <v>26</v>
      </c>
      <c r="F9" s="191"/>
      <c r="G9" s="195"/>
      <c r="H9" s="192"/>
      <c r="I9" s="194" t="s">
        <v>26</v>
      </c>
      <c r="J9" s="191"/>
      <c r="K9" s="195"/>
    </row>
    <row r="10" spans="1:13" s="7" customFormat="1" ht="22.95" customHeight="1">
      <c r="A10" s="4"/>
      <c r="B10" s="4"/>
      <c r="D10" s="95"/>
      <c r="E10" s="95"/>
      <c r="F10" s="95"/>
      <c r="G10" s="158"/>
      <c r="H10" s="94"/>
      <c r="I10" s="95"/>
      <c r="J10" s="95"/>
      <c r="K10" s="158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133">
        <v>4</v>
      </c>
      <c r="D13" s="13"/>
      <c r="E13" s="17">
        <v>306262</v>
      </c>
      <c r="F13" s="14"/>
      <c r="G13" s="17">
        <v>362336</v>
      </c>
      <c r="H13" s="15"/>
      <c r="I13" s="17">
        <v>297662</v>
      </c>
      <c r="J13" s="14"/>
      <c r="K13" s="17">
        <v>349981</v>
      </c>
      <c r="M13" s="116"/>
    </row>
    <row r="14" spans="1:13" s="227" customFormat="1" ht="23.1" customHeight="1">
      <c r="A14" s="8" t="s">
        <v>32</v>
      </c>
      <c r="B14" s="8"/>
      <c r="C14" s="14" t="s">
        <v>239</v>
      </c>
      <c r="D14" s="16"/>
      <c r="E14" s="17">
        <v>106777</v>
      </c>
      <c r="F14" s="18"/>
      <c r="G14" s="17">
        <v>69689</v>
      </c>
      <c r="H14" s="18"/>
      <c r="I14" s="17">
        <v>89506</v>
      </c>
      <c r="J14" s="17"/>
      <c r="K14" s="17">
        <v>63859</v>
      </c>
      <c r="L14" s="228"/>
      <c r="M14" s="229"/>
    </row>
    <row r="15" spans="1:13" s="227" customFormat="1" ht="23.1" customHeight="1">
      <c r="A15" s="8" t="s">
        <v>242</v>
      </c>
      <c r="B15" s="8"/>
      <c r="C15" s="133">
        <v>6</v>
      </c>
      <c r="D15" s="16"/>
      <c r="E15" s="10">
        <v>76779</v>
      </c>
      <c r="F15" s="18"/>
      <c r="G15" s="17">
        <v>59937</v>
      </c>
      <c r="H15" s="18"/>
      <c r="I15" s="17">
        <v>72210</v>
      </c>
      <c r="J15" s="17"/>
      <c r="K15" s="17">
        <v>58441</v>
      </c>
      <c r="L15" s="228"/>
      <c r="M15" s="229"/>
    </row>
    <row r="16" spans="1:13" ht="23.1" customHeight="1">
      <c r="A16" s="8" t="s">
        <v>33</v>
      </c>
      <c r="B16" s="8"/>
      <c r="C16" s="133">
        <v>16</v>
      </c>
      <c r="D16" s="16"/>
      <c r="E16" s="17">
        <v>0</v>
      </c>
      <c r="F16" s="18"/>
      <c r="G16" s="17">
        <v>0</v>
      </c>
      <c r="H16" s="18"/>
      <c r="I16" s="17">
        <v>16369</v>
      </c>
      <c r="J16" s="17"/>
      <c r="K16" s="17">
        <v>15432</v>
      </c>
      <c r="M16" s="116"/>
    </row>
    <row r="17" spans="1:13" ht="23.1" customHeight="1">
      <c r="A17" s="8" t="s">
        <v>34</v>
      </c>
      <c r="B17" s="8"/>
      <c r="C17" s="133">
        <v>7</v>
      </c>
      <c r="D17" s="13"/>
      <c r="E17" s="17">
        <v>68205</v>
      </c>
      <c r="F17" s="14"/>
      <c r="G17" s="17">
        <v>33778</v>
      </c>
      <c r="H17" s="18"/>
      <c r="I17" s="18">
        <v>60763</v>
      </c>
      <c r="J17" s="15"/>
      <c r="K17" s="17">
        <v>29021</v>
      </c>
      <c r="M17" s="116"/>
    </row>
    <row r="18" spans="1:13" ht="23.1" customHeight="1">
      <c r="A18" s="8" t="s">
        <v>204</v>
      </c>
      <c r="B18" s="8"/>
      <c r="C18" s="5"/>
      <c r="D18" s="13"/>
      <c r="E18" s="17">
        <v>850</v>
      </c>
      <c r="F18" s="14"/>
      <c r="G18" s="17">
        <v>1995</v>
      </c>
      <c r="H18" s="18"/>
      <c r="I18" s="17">
        <v>0</v>
      </c>
      <c r="J18" s="14"/>
      <c r="K18" s="17">
        <v>0</v>
      </c>
      <c r="M18" s="116"/>
    </row>
    <row r="19" spans="1:13" ht="23.1" customHeight="1">
      <c r="A19" s="8" t="s">
        <v>35</v>
      </c>
      <c r="B19" s="8"/>
      <c r="C19" s="5"/>
      <c r="D19" s="13"/>
      <c r="E19" s="17">
        <v>857</v>
      </c>
      <c r="F19" s="15"/>
      <c r="G19" s="17">
        <v>735</v>
      </c>
      <c r="H19" s="18"/>
      <c r="I19" s="18">
        <v>622</v>
      </c>
      <c r="J19" s="15"/>
      <c r="K19" s="17">
        <v>662</v>
      </c>
      <c r="M19" s="116"/>
    </row>
    <row r="20" spans="1:13" ht="23.1" customHeight="1">
      <c r="A20" s="1" t="s">
        <v>36</v>
      </c>
      <c r="B20" s="8"/>
      <c r="C20" s="5"/>
      <c r="D20" s="13"/>
      <c r="E20" s="19">
        <f t="shared" ref="E20:J20" si="0">SUM(E13:E19)</f>
        <v>559730</v>
      </c>
      <c r="F20" s="21">
        <f t="shared" si="0"/>
        <v>0</v>
      </c>
      <c r="G20" s="19">
        <f t="shared" si="0"/>
        <v>528470</v>
      </c>
      <c r="H20" s="21">
        <f t="shared" si="0"/>
        <v>0</v>
      </c>
      <c r="I20" s="19">
        <f t="shared" si="0"/>
        <v>537132</v>
      </c>
      <c r="J20" s="21">
        <f t="shared" si="0"/>
        <v>0</v>
      </c>
      <c r="K20" s="19">
        <f>SUM(K13:K19)</f>
        <v>517396</v>
      </c>
    </row>
    <row r="21" spans="1:13" ht="23.1" customHeight="1">
      <c r="A21" s="1"/>
      <c r="B21" s="8"/>
      <c r="C21" s="5"/>
      <c r="D21" s="13"/>
      <c r="E21" s="21"/>
      <c r="F21" s="21"/>
      <c r="G21" s="21"/>
      <c r="H21" s="21"/>
      <c r="I21" s="21"/>
      <c r="J21" s="21"/>
      <c r="K21" s="21"/>
    </row>
    <row r="22" spans="1:13" ht="23.1" customHeight="1">
      <c r="A22" s="1" t="s">
        <v>37</v>
      </c>
      <c r="B22" s="8"/>
      <c r="C22" s="5"/>
      <c r="D22" s="13"/>
      <c r="E22" s="20"/>
      <c r="F22" s="20"/>
      <c r="G22" s="20"/>
      <c r="H22" s="21"/>
      <c r="I22" s="20"/>
      <c r="J22" s="21"/>
      <c r="K22" s="20"/>
    </row>
    <row r="23" spans="1:13" ht="23.1" customHeight="1">
      <c r="A23" s="8" t="s">
        <v>38</v>
      </c>
      <c r="B23" s="8"/>
      <c r="C23" s="133">
        <v>8</v>
      </c>
      <c r="D23" s="16"/>
      <c r="E23" s="18">
        <v>0</v>
      </c>
      <c r="F23" s="15"/>
      <c r="G23" s="17">
        <v>0</v>
      </c>
      <c r="H23" s="18"/>
      <c r="I23" s="18">
        <v>5000</v>
      </c>
      <c r="J23" s="15"/>
      <c r="K23" s="17">
        <v>6124</v>
      </c>
      <c r="M23" s="116"/>
    </row>
    <row r="24" spans="1:13" s="227" customFormat="1" ht="23.1" customHeight="1">
      <c r="A24" s="8" t="s">
        <v>245</v>
      </c>
      <c r="B24" s="8"/>
      <c r="C24" s="133">
        <v>6</v>
      </c>
      <c r="D24" s="16"/>
      <c r="E24" s="18">
        <v>15501</v>
      </c>
      <c r="F24" s="15"/>
      <c r="G24" s="17">
        <v>13021</v>
      </c>
      <c r="H24" s="18"/>
      <c r="I24" s="18">
        <v>15209</v>
      </c>
      <c r="J24" s="15"/>
      <c r="K24" s="17">
        <v>13021</v>
      </c>
      <c r="M24" s="229"/>
    </row>
    <row r="25" spans="1:13" ht="23.1" customHeight="1">
      <c r="A25" s="8" t="s">
        <v>39</v>
      </c>
      <c r="B25" s="8"/>
      <c r="C25" s="133">
        <v>9</v>
      </c>
      <c r="D25" s="16"/>
      <c r="E25" s="18">
        <v>95050</v>
      </c>
      <c r="F25" s="15"/>
      <c r="G25" s="17">
        <v>92645</v>
      </c>
      <c r="H25" s="15"/>
      <c r="I25" s="217">
        <v>83482</v>
      </c>
      <c r="J25" s="15"/>
      <c r="K25" s="217">
        <v>81700</v>
      </c>
      <c r="M25" s="116"/>
    </row>
    <row r="26" spans="1:13" ht="23.1" customHeight="1">
      <c r="A26" s="168" t="s">
        <v>197</v>
      </c>
      <c r="B26" s="8"/>
      <c r="C26" s="133">
        <v>10</v>
      </c>
      <c r="D26" s="16"/>
      <c r="E26" s="18">
        <v>4424</v>
      </c>
      <c r="F26" s="15"/>
      <c r="G26" s="17">
        <v>3613</v>
      </c>
      <c r="H26" s="15"/>
      <c r="I26" s="217">
        <v>2317</v>
      </c>
      <c r="J26" s="15"/>
      <c r="K26" s="217">
        <v>1809</v>
      </c>
      <c r="M26" s="116"/>
    </row>
    <row r="27" spans="1:13" ht="23.1" customHeight="1">
      <c r="A27" s="8" t="s">
        <v>40</v>
      </c>
      <c r="B27" s="8"/>
      <c r="C27" s="133">
        <v>11</v>
      </c>
      <c r="D27" s="16"/>
      <c r="E27" s="18">
        <v>14477</v>
      </c>
      <c r="F27" s="15"/>
      <c r="G27" s="17">
        <v>5335</v>
      </c>
      <c r="H27" s="15"/>
      <c r="I27" s="217">
        <v>14448</v>
      </c>
      <c r="J27" s="15"/>
      <c r="K27" s="217">
        <v>5305</v>
      </c>
      <c r="M27" s="116"/>
    </row>
    <row r="28" spans="1:13" ht="23.1" customHeight="1">
      <c r="A28" s="8" t="s">
        <v>41</v>
      </c>
      <c r="B28" s="8"/>
      <c r="C28" s="5"/>
      <c r="D28" s="16"/>
      <c r="E28" s="18">
        <v>15219</v>
      </c>
      <c r="F28" s="15"/>
      <c r="G28" s="17">
        <v>16289</v>
      </c>
      <c r="H28" s="15"/>
      <c r="I28" s="217">
        <v>18539</v>
      </c>
      <c r="J28" s="15"/>
      <c r="K28" s="217">
        <v>19419</v>
      </c>
      <c r="M28" s="116"/>
    </row>
    <row r="29" spans="1:13" ht="23.1" customHeight="1">
      <c r="A29" s="8" t="s">
        <v>42</v>
      </c>
      <c r="B29" s="8"/>
      <c r="C29" s="12"/>
      <c r="D29" s="13"/>
      <c r="E29" s="17">
        <v>1026</v>
      </c>
      <c r="F29" s="14"/>
      <c r="G29" s="17">
        <v>1069</v>
      </c>
      <c r="H29" s="15"/>
      <c r="I29" s="217">
        <v>523</v>
      </c>
      <c r="J29" s="14"/>
      <c r="K29" s="217">
        <v>541</v>
      </c>
      <c r="M29" s="116"/>
    </row>
    <row r="30" spans="1:13" ht="23.1" customHeight="1">
      <c r="A30" s="1" t="s">
        <v>43</v>
      </c>
      <c r="B30" s="22"/>
      <c r="C30" s="22"/>
      <c r="D30" s="13"/>
      <c r="E30" s="109">
        <f>SUM(E23:E29)</f>
        <v>145697</v>
      </c>
      <c r="F30" s="20"/>
      <c r="G30" s="19">
        <f>SUM(G23:G29)</f>
        <v>131972</v>
      </c>
      <c r="H30" s="21"/>
      <c r="I30" s="109">
        <f>SUM(I23:I29)</f>
        <v>139518</v>
      </c>
      <c r="J30" s="21"/>
      <c r="K30" s="19">
        <f>SUM(K23:K29)</f>
        <v>127919</v>
      </c>
    </row>
    <row r="31" spans="1:13" ht="23.1" customHeight="1" thickBot="1">
      <c r="A31" s="1" t="s">
        <v>44</v>
      </c>
      <c r="B31" s="8"/>
      <c r="C31" s="12"/>
      <c r="D31" s="13"/>
      <c r="E31" s="23">
        <f>SUM(E20,E30)</f>
        <v>705427</v>
      </c>
      <c r="F31" s="20"/>
      <c r="G31" s="23">
        <f>SUM(G20,G30)</f>
        <v>660442</v>
      </c>
      <c r="H31" s="21"/>
      <c r="I31" s="23">
        <f>SUM(I20,I30)</f>
        <v>676650</v>
      </c>
      <c r="J31" s="21"/>
      <c r="K31" s="23">
        <f>SUM(K20,K30)</f>
        <v>645315</v>
      </c>
    </row>
    <row r="32" spans="1:13" ht="23.1" customHeight="1" thickTop="1">
      <c r="A32" s="8"/>
      <c r="B32" s="8"/>
      <c r="C32" s="12"/>
    </row>
    <row r="33" spans="1:13" ht="23.1" customHeight="1">
      <c r="A33" s="8"/>
      <c r="C33" s="12"/>
      <c r="E33" s="11"/>
      <c r="G33" s="11"/>
      <c r="I33" s="11"/>
      <c r="J33" s="11"/>
      <c r="K33" s="11"/>
    </row>
    <row r="34" spans="1:13" ht="23.1" customHeight="1">
      <c r="A34" s="1" t="str">
        <f>+A1</f>
        <v>APPLICAD PUBLIC COMPANY LIMITED AND SUBSIDIARIES</v>
      </c>
      <c r="B34" s="1"/>
      <c r="C34" s="1"/>
      <c r="D34" s="1"/>
      <c r="E34" s="1"/>
      <c r="F34" s="1"/>
      <c r="G34" s="1"/>
      <c r="H34" s="2"/>
      <c r="I34" s="1"/>
      <c r="J34" s="1"/>
      <c r="K34" s="1"/>
    </row>
    <row r="35" spans="1:13" ht="23.1" customHeight="1">
      <c r="A35" s="1" t="s">
        <v>45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ht="23.1" customHeight="1">
      <c r="A36" s="1" t="str">
        <f>+A3</f>
        <v>AS AT 30 SEPTEMBER 2021</v>
      </c>
      <c r="B36" s="1"/>
      <c r="C36" s="1"/>
      <c r="D36" s="1"/>
      <c r="E36" s="1"/>
      <c r="F36" s="1"/>
      <c r="G36" s="1"/>
      <c r="H36" s="2"/>
      <c r="I36" s="1"/>
      <c r="J36" s="1"/>
      <c r="K36" s="1"/>
    </row>
    <row r="37" spans="1:13" s="7" customFormat="1" ht="23.1" customHeight="1">
      <c r="A37" s="4"/>
      <c r="B37" s="4"/>
      <c r="C37" s="92"/>
      <c r="D37" s="93"/>
      <c r="E37" s="171"/>
      <c r="F37" s="171"/>
      <c r="G37" s="216"/>
      <c r="H37" s="97"/>
      <c r="I37" s="171"/>
      <c r="J37" s="171"/>
      <c r="K37" s="216" t="str">
        <f>+K4</f>
        <v>(Unit : Thousand Baht)</v>
      </c>
      <c r="M37" s="10"/>
    </row>
    <row r="38" spans="1:13" s="7" customFormat="1" ht="23.1" customHeight="1">
      <c r="A38" s="4"/>
      <c r="B38" s="4"/>
      <c r="C38" s="92"/>
      <c r="D38" s="93"/>
      <c r="E38" s="237" t="s">
        <v>22</v>
      </c>
      <c r="F38" s="237"/>
      <c r="G38" s="237"/>
      <c r="H38" s="94"/>
      <c r="I38" s="237" t="s">
        <v>23</v>
      </c>
      <c r="J38" s="237"/>
      <c r="K38" s="237"/>
      <c r="M38" s="10"/>
    </row>
    <row r="39" spans="1:13" s="7" customFormat="1" ht="23.1" customHeight="1">
      <c r="A39" s="4"/>
      <c r="B39" s="4"/>
      <c r="C39" s="92"/>
      <c r="D39" s="93"/>
      <c r="E39" s="95" t="s">
        <v>24</v>
      </c>
      <c r="F39" s="95"/>
      <c r="G39" s="95" t="s">
        <v>24</v>
      </c>
      <c r="H39" s="94"/>
      <c r="I39" s="95" t="s">
        <v>24</v>
      </c>
      <c r="J39" s="95"/>
      <c r="K39" s="95" t="s">
        <v>24</v>
      </c>
      <c r="M39" s="10"/>
    </row>
    <row r="40" spans="1:13" s="7" customFormat="1" ht="23.1" customHeight="1">
      <c r="A40" s="4"/>
      <c r="B40" s="4"/>
      <c r="C40" s="187"/>
      <c r="D40" s="95"/>
      <c r="E40" s="95" t="str">
        <f>E7</f>
        <v>30 September 2021</v>
      </c>
      <c r="F40" s="95"/>
      <c r="G40" s="95" t="str">
        <f>+G7</f>
        <v>31 December 2020</v>
      </c>
      <c r="H40" s="94"/>
      <c r="I40" s="95" t="str">
        <f>I7</f>
        <v>30 September 2021</v>
      </c>
      <c r="J40" s="95"/>
      <c r="K40" s="95" t="str">
        <f>+K7</f>
        <v>31 December 2020</v>
      </c>
      <c r="M40" s="10"/>
    </row>
    <row r="41" spans="1:13" s="184" customFormat="1" ht="23.1" customHeight="1">
      <c r="A41" s="189"/>
      <c r="B41" s="189"/>
      <c r="C41" s="218"/>
      <c r="D41" s="93"/>
      <c r="E41" s="93" t="s">
        <v>25</v>
      </c>
      <c r="F41" s="93"/>
      <c r="G41" s="93" t="s">
        <v>212</v>
      </c>
      <c r="H41" s="219"/>
      <c r="I41" s="93" t="s">
        <v>25</v>
      </c>
      <c r="J41" s="93"/>
      <c r="K41" s="93" t="s">
        <v>212</v>
      </c>
    </row>
    <row r="42" spans="1:13" s="184" customFormat="1" ht="23.1" customHeight="1">
      <c r="A42" s="189"/>
      <c r="B42" s="189"/>
      <c r="C42" s="220" t="s">
        <v>28</v>
      </c>
      <c r="D42" s="93"/>
      <c r="E42" s="171" t="s">
        <v>26</v>
      </c>
      <c r="F42" s="93"/>
      <c r="G42" s="221"/>
      <c r="H42" s="219"/>
      <c r="I42" s="171" t="s">
        <v>26</v>
      </c>
      <c r="J42" s="93"/>
      <c r="K42" s="221"/>
    </row>
    <row r="43" spans="1:13" s="7" customFormat="1" ht="23.1" customHeight="1">
      <c r="A43" s="4"/>
      <c r="B43" s="4"/>
      <c r="D43" s="95"/>
      <c r="E43" s="95"/>
      <c r="F43" s="95"/>
      <c r="G43" s="158"/>
      <c r="H43" s="94"/>
      <c r="I43" s="95"/>
      <c r="J43" s="95"/>
      <c r="K43" s="158"/>
    </row>
    <row r="44" spans="1:13" ht="23.1" customHeight="1">
      <c r="A44" s="1" t="s">
        <v>46</v>
      </c>
      <c r="B44" s="8"/>
      <c r="C44" s="12"/>
      <c r="E44" s="13"/>
      <c r="G44" s="13"/>
      <c r="H44" s="16"/>
      <c r="I44" s="13"/>
      <c r="J44" s="13"/>
      <c r="K44" s="13"/>
    </row>
    <row r="45" spans="1:13" ht="23.1" customHeight="1">
      <c r="A45" s="1" t="s">
        <v>47</v>
      </c>
      <c r="B45" s="8"/>
      <c r="C45" s="12"/>
    </row>
    <row r="46" spans="1:13" ht="23.1" customHeight="1">
      <c r="A46" s="8" t="s">
        <v>48</v>
      </c>
      <c r="B46" s="8"/>
      <c r="C46" s="133">
        <v>12</v>
      </c>
      <c r="D46" s="13"/>
      <c r="E46" s="17">
        <v>106853</v>
      </c>
      <c r="F46" s="17"/>
      <c r="G46" s="17">
        <v>91819</v>
      </c>
      <c r="H46" s="18"/>
      <c r="I46" s="17">
        <v>91815</v>
      </c>
      <c r="J46" s="17"/>
      <c r="K46" s="17">
        <v>82991</v>
      </c>
      <c r="M46" s="116"/>
    </row>
    <row r="47" spans="1:13" ht="23.1" customHeight="1">
      <c r="A47" s="8" t="s">
        <v>243</v>
      </c>
      <c r="B47" s="8"/>
      <c r="C47" s="133">
        <v>6</v>
      </c>
      <c r="D47" s="13"/>
      <c r="E47" s="17">
        <v>179906</v>
      </c>
      <c r="F47" s="17"/>
      <c r="G47" s="17">
        <v>151545</v>
      </c>
      <c r="H47" s="18"/>
      <c r="I47" s="17">
        <v>173304</v>
      </c>
      <c r="J47" s="17"/>
      <c r="K47" s="17">
        <v>147869</v>
      </c>
      <c r="M47" s="116"/>
    </row>
    <row r="48" spans="1:13" ht="23.1" customHeight="1">
      <c r="A48" s="8" t="s">
        <v>203</v>
      </c>
      <c r="B48" s="8"/>
      <c r="C48" s="133">
        <v>13</v>
      </c>
      <c r="D48" s="13"/>
      <c r="E48" s="17">
        <v>2622</v>
      </c>
      <c r="F48" s="17"/>
      <c r="G48" s="17">
        <v>2075</v>
      </c>
      <c r="H48" s="18"/>
      <c r="I48" s="17">
        <v>1435</v>
      </c>
      <c r="J48" s="17"/>
      <c r="K48" s="177">
        <v>1461</v>
      </c>
      <c r="M48" s="116"/>
    </row>
    <row r="49" spans="1:19" ht="23.1" customHeight="1">
      <c r="A49" s="8" t="s">
        <v>157</v>
      </c>
      <c r="B49" s="8"/>
      <c r="C49" s="5"/>
      <c r="D49" s="13"/>
      <c r="E49" s="17">
        <v>0</v>
      </c>
      <c r="F49" s="17"/>
      <c r="G49" s="17">
        <v>3857</v>
      </c>
      <c r="H49" s="18"/>
      <c r="I49" s="17">
        <v>0</v>
      </c>
      <c r="J49" s="17"/>
      <c r="K49" s="177">
        <v>3857</v>
      </c>
      <c r="M49" s="116"/>
    </row>
    <row r="50" spans="1:19" ht="22.5" customHeight="1">
      <c r="A50" s="8" t="s">
        <v>82</v>
      </c>
      <c r="B50" s="8"/>
      <c r="C50" s="5"/>
      <c r="D50" s="167"/>
      <c r="E50" s="17">
        <v>2048</v>
      </c>
      <c r="F50" s="167"/>
      <c r="G50" s="17">
        <v>1755</v>
      </c>
      <c r="H50" s="10"/>
      <c r="I50" s="17">
        <v>1849</v>
      </c>
      <c r="K50" s="177">
        <v>1578</v>
      </c>
      <c r="M50" s="116"/>
    </row>
    <row r="51" spans="1:19" ht="23.1" hidden="1" customHeight="1">
      <c r="A51" s="8" t="s">
        <v>49</v>
      </c>
      <c r="B51" s="8"/>
      <c r="C51" s="5"/>
      <c r="D51" s="13"/>
      <c r="F51" s="17"/>
      <c r="G51" s="18"/>
      <c r="H51" s="18"/>
      <c r="J51" s="18"/>
      <c r="K51" s="18"/>
      <c r="M51" s="116"/>
    </row>
    <row r="52" spans="1:19" ht="23.1" hidden="1" customHeight="1">
      <c r="A52" s="8" t="s">
        <v>50</v>
      </c>
      <c r="B52" s="8"/>
      <c r="C52" s="5"/>
      <c r="D52" s="13"/>
      <c r="E52" s="18"/>
      <c r="F52" s="17"/>
      <c r="G52" s="18"/>
      <c r="H52" s="18"/>
      <c r="I52" s="18"/>
      <c r="J52" s="18"/>
      <c r="K52" s="18"/>
      <c r="M52" s="116"/>
      <c r="S52" s="10" t="e">
        <f>S48+#REF!+#REF!+S51</f>
        <v>#REF!</v>
      </c>
    </row>
    <row r="53" spans="1:19" ht="23.1" customHeight="1">
      <c r="A53" s="1" t="s">
        <v>51</v>
      </c>
      <c r="B53" s="8"/>
      <c r="C53" s="5"/>
      <c r="D53" s="13"/>
      <c r="E53" s="109">
        <f>SUM(E46:E52)</f>
        <v>291429</v>
      </c>
      <c r="F53" s="20"/>
      <c r="G53" s="109">
        <f>SUM(G46:G52)</f>
        <v>251051</v>
      </c>
      <c r="H53" s="21"/>
      <c r="I53" s="109">
        <f>SUM(I46:I52)</f>
        <v>268403</v>
      </c>
      <c r="J53" s="21"/>
      <c r="K53" s="109">
        <f>SUM(K46:K52)</f>
        <v>237756</v>
      </c>
    </row>
    <row r="54" spans="1:19" ht="23.1" customHeight="1">
      <c r="A54" s="8"/>
      <c r="B54" s="8"/>
      <c r="C54" s="5"/>
      <c r="D54" s="13"/>
      <c r="E54" s="21"/>
      <c r="F54" s="20"/>
      <c r="G54" s="21"/>
      <c r="H54" s="21"/>
      <c r="I54" s="21"/>
      <c r="J54" s="21"/>
      <c r="K54" s="21"/>
    </row>
    <row r="55" spans="1:19" ht="23.1" customHeight="1">
      <c r="A55" s="1" t="s">
        <v>52</v>
      </c>
      <c r="B55" s="8"/>
      <c r="C55" s="5"/>
      <c r="D55" s="13"/>
      <c r="E55" s="18"/>
      <c r="F55" s="18"/>
      <c r="G55" s="18"/>
      <c r="H55" s="18"/>
      <c r="I55" s="18"/>
      <c r="J55" s="18"/>
      <c r="K55" s="18"/>
    </row>
    <row r="56" spans="1:19" s="11" customFormat="1" ht="23.1" hidden="1" customHeight="1">
      <c r="A56" s="26" t="s">
        <v>125</v>
      </c>
      <c r="B56" s="26"/>
      <c r="C56" s="5"/>
      <c r="D56" s="16"/>
      <c r="E56" s="18"/>
      <c r="F56" s="18"/>
      <c r="G56" s="18"/>
      <c r="H56" s="18"/>
      <c r="I56" s="18"/>
      <c r="J56" s="18"/>
      <c r="K56" s="18"/>
      <c r="M56" s="116"/>
    </row>
    <row r="57" spans="1:19" ht="22.95" customHeight="1">
      <c r="A57" s="26" t="s">
        <v>198</v>
      </c>
      <c r="B57" s="26"/>
      <c r="C57" s="5">
        <v>13</v>
      </c>
      <c r="D57" s="16"/>
      <c r="E57" s="17">
        <v>1962</v>
      </c>
      <c r="F57" s="18"/>
      <c r="G57" s="18">
        <v>1649</v>
      </c>
      <c r="H57" s="18"/>
      <c r="I57" s="17">
        <v>955</v>
      </c>
      <c r="J57" s="18"/>
      <c r="K57" s="18">
        <v>404</v>
      </c>
      <c r="M57" s="116"/>
    </row>
    <row r="58" spans="1:19" ht="22.95" customHeight="1">
      <c r="A58" s="8" t="s">
        <v>246</v>
      </c>
      <c r="B58" s="26"/>
      <c r="C58" s="5">
        <v>6</v>
      </c>
      <c r="D58" s="16"/>
      <c r="E58" s="17">
        <v>29194</v>
      </c>
      <c r="F58" s="18"/>
      <c r="G58" s="18">
        <v>27476</v>
      </c>
      <c r="H58" s="18"/>
      <c r="I58" s="17">
        <v>28893</v>
      </c>
      <c r="J58" s="18"/>
      <c r="K58" s="18">
        <v>27476</v>
      </c>
      <c r="M58" s="116"/>
    </row>
    <row r="59" spans="1:19" s="11" customFormat="1" ht="23.1" customHeight="1">
      <c r="A59" s="26" t="s">
        <v>81</v>
      </c>
      <c r="B59" s="26"/>
      <c r="C59" s="5"/>
      <c r="D59" s="16"/>
      <c r="E59" s="17">
        <v>44098</v>
      </c>
      <c r="F59" s="18"/>
      <c r="G59" s="17">
        <v>39896</v>
      </c>
      <c r="H59" s="18"/>
      <c r="I59" s="17">
        <v>35907</v>
      </c>
      <c r="J59" s="18"/>
      <c r="K59" s="177">
        <v>33087</v>
      </c>
      <c r="M59" s="116"/>
    </row>
    <row r="60" spans="1:19" ht="23.1" customHeight="1">
      <c r="A60" s="26" t="s">
        <v>53</v>
      </c>
      <c r="B60" s="26"/>
      <c r="C60" s="5"/>
      <c r="D60" s="16"/>
      <c r="E60" s="17">
        <v>210</v>
      </c>
      <c r="F60" s="18"/>
      <c r="G60" s="17">
        <v>210</v>
      </c>
      <c r="H60" s="18"/>
      <c r="I60" s="17">
        <v>0</v>
      </c>
      <c r="J60" s="18"/>
      <c r="K60" s="18">
        <v>0</v>
      </c>
      <c r="M60" s="116"/>
    </row>
    <row r="61" spans="1:19" ht="23.1" customHeight="1">
      <c r="A61" s="1" t="s">
        <v>54</v>
      </c>
      <c r="B61" s="8"/>
      <c r="C61" s="5"/>
      <c r="D61" s="13"/>
      <c r="E61" s="112">
        <f>SUM(E56:E60)</f>
        <v>75464</v>
      </c>
      <c r="F61" s="18"/>
      <c r="G61" s="112">
        <f>SUM(G56:G60)</f>
        <v>69231</v>
      </c>
      <c r="H61" s="18"/>
      <c r="I61" s="112">
        <f>SUM(I56:I60)</f>
        <v>65755</v>
      </c>
      <c r="J61" s="18"/>
      <c r="K61" s="112">
        <f>SUM(K56:K60)</f>
        <v>60967</v>
      </c>
    </row>
    <row r="62" spans="1:19" ht="23.1" customHeight="1">
      <c r="A62" s="1" t="s">
        <v>55</v>
      </c>
      <c r="B62" s="8"/>
      <c r="C62" s="5"/>
      <c r="D62" s="13"/>
      <c r="E62" s="33">
        <f>SUM(E53,E61)</f>
        <v>366893</v>
      </c>
      <c r="F62" s="18"/>
      <c r="G62" s="27">
        <f>SUM(G53,G61)</f>
        <v>320282</v>
      </c>
      <c r="H62" s="18"/>
      <c r="I62" s="33">
        <f>SUM(I53,I61)</f>
        <v>334158</v>
      </c>
      <c r="J62" s="18"/>
      <c r="K62" s="27">
        <f>SUM(K53,K61)</f>
        <v>298723</v>
      </c>
      <c r="N62" s="22"/>
      <c r="O62" s="22"/>
      <c r="P62" s="22"/>
      <c r="Q62" s="22"/>
      <c r="R62" s="22"/>
      <c r="S62" s="22"/>
    </row>
    <row r="63" spans="1:19" ht="23.1" customHeight="1">
      <c r="A63" s="1"/>
      <c r="B63" s="8"/>
      <c r="C63" s="5"/>
      <c r="D63" s="13"/>
      <c r="E63" s="18"/>
      <c r="F63" s="18"/>
      <c r="G63" s="18"/>
      <c r="H63" s="18"/>
      <c r="I63" s="18"/>
      <c r="J63" s="18"/>
      <c r="K63" s="18"/>
    </row>
    <row r="64" spans="1:19" ht="23.1" customHeight="1">
      <c r="A64" s="8"/>
      <c r="B64" s="8"/>
      <c r="C64" s="5"/>
      <c r="D64" s="13"/>
      <c r="E64" s="18"/>
      <c r="F64" s="18"/>
      <c r="G64" s="18"/>
      <c r="H64" s="18"/>
      <c r="I64" s="18"/>
      <c r="J64" s="18"/>
      <c r="K64" s="18"/>
    </row>
    <row r="65" spans="1:11" ht="23.1" customHeight="1">
      <c r="A65" s="1" t="str">
        <f>+A1</f>
        <v>APPLICAD PUBLIC COMPANY LIMITED AND SUBSIDIARIES</v>
      </c>
      <c r="B65" s="1"/>
      <c r="C65" s="5"/>
      <c r="D65" s="1"/>
      <c r="E65" s="1"/>
      <c r="F65" s="1"/>
      <c r="G65" s="1"/>
      <c r="H65" s="2"/>
      <c r="I65" s="1"/>
      <c r="J65" s="1"/>
      <c r="K65" s="1"/>
    </row>
    <row r="66" spans="1:11" ht="23.1" customHeight="1">
      <c r="A66" s="1" t="str">
        <f>+A35</f>
        <v>STATEMENTS OF FINANCIAL POSITION (CONT.)</v>
      </c>
      <c r="B66" s="1"/>
      <c r="C66" s="5"/>
      <c r="D66" s="1"/>
      <c r="E66" s="1"/>
      <c r="F66" s="1"/>
      <c r="G66" s="1"/>
      <c r="H66" s="2"/>
      <c r="I66" s="1"/>
      <c r="J66" s="1"/>
      <c r="K66" s="1"/>
    </row>
    <row r="67" spans="1:11" ht="23.1" customHeight="1">
      <c r="A67" s="1" t="str">
        <f>+A36</f>
        <v>AS AT 30 SEPTEMBER 2021</v>
      </c>
      <c r="B67" s="1"/>
      <c r="C67" s="5"/>
      <c r="D67" s="1"/>
      <c r="E67" s="1"/>
      <c r="F67" s="1"/>
      <c r="G67" s="1"/>
      <c r="H67" s="2"/>
      <c r="I67" s="1"/>
      <c r="J67" s="1"/>
      <c r="K67" s="1"/>
    </row>
    <row r="68" spans="1:11" s="7" customFormat="1" ht="23.1" customHeight="1">
      <c r="A68" s="4"/>
      <c r="B68" s="4"/>
      <c r="C68" s="92"/>
      <c r="D68" s="93"/>
      <c r="E68" s="171"/>
      <c r="F68" s="171"/>
      <c r="G68" s="173"/>
      <c r="H68" s="97"/>
      <c r="I68" s="171"/>
      <c r="J68" s="171"/>
      <c r="K68" s="173" t="str">
        <f>+K4</f>
        <v>(Unit : Thousand Baht)</v>
      </c>
    </row>
    <row r="69" spans="1:11" s="7" customFormat="1" ht="23.1" customHeight="1">
      <c r="A69" s="4"/>
      <c r="B69" s="4"/>
      <c r="C69" s="92"/>
      <c r="D69" s="93"/>
      <c r="E69" s="237" t="s">
        <v>22</v>
      </c>
      <c r="F69" s="237"/>
      <c r="G69" s="237"/>
      <c r="H69" s="94"/>
      <c r="I69" s="237" t="s">
        <v>23</v>
      </c>
      <c r="J69" s="237"/>
      <c r="K69" s="237"/>
    </row>
    <row r="70" spans="1:11" s="7" customFormat="1" ht="23.1" customHeight="1">
      <c r="A70" s="4"/>
      <c r="B70" s="4"/>
      <c r="C70" s="92"/>
      <c r="D70" s="93"/>
      <c r="E70" s="95" t="s">
        <v>24</v>
      </c>
      <c r="F70" s="95"/>
      <c r="G70" s="95" t="s">
        <v>24</v>
      </c>
      <c r="H70" s="94"/>
      <c r="I70" s="95" t="s">
        <v>24</v>
      </c>
      <c r="J70" s="95"/>
      <c r="K70" s="95" t="s">
        <v>24</v>
      </c>
    </row>
    <row r="71" spans="1:11" s="7" customFormat="1" ht="23.1" customHeight="1">
      <c r="A71" s="4"/>
      <c r="B71" s="4"/>
      <c r="C71" s="187"/>
      <c r="D71" s="95"/>
      <c r="E71" s="95" t="str">
        <f>E7</f>
        <v>30 September 2021</v>
      </c>
      <c r="F71" s="95"/>
      <c r="G71" s="95" t="str">
        <f>+G7</f>
        <v>31 December 2020</v>
      </c>
      <c r="H71" s="94"/>
      <c r="I71" s="95" t="str">
        <f>I7</f>
        <v>30 September 2021</v>
      </c>
      <c r="J71" s="95"/>
      <c r="K71" s="95" t="str">
        <f>+K7</f>
        <v>31 December 2020</v>
      </c>
    </row>
    <row r="72" spans="1:11" s="184" customFormat="1" ht="23.1" customHeight="1">
      <c r="A72" s="189"/>
      <c r="B72" s="189"/>
      <c r="C72" s="190"/>
      <c r="D72" s="191"/>
      <c r="E72" s="191" t="s">
        <v>25</v>
      </c>
      <c r="F72" s="191"/>
      <c r="G72" s="191" t="s">
        <v>212</v>
      </c>
      <c r="H72" s="192"/>
      <c r="I72" s="191" t="s">
        <v>25</v>
      </c>
      <c r="J72" s="191"/>
      <c r="K72" s="191" t="s">
        <v>212</v>
      </c>
    </row>
    <row r="73" spans="1:11" s="184" customFormat="1" ht="23.1" customHeight="1">
      <c r="A73" s="189"/>
      <c r="B73" s="189"/>
      <c r="C73" s="212"/>
      <c r="D73" s="191"/>
      <c r="E73" s="194" t="s">
        <v>26</v>
      </c>
      <c r="F73" s="191"/>
      <c r="G73" s="195"/>
      <c r="H73" s="192"/>
      <c r="I73" s="194" t="s">
        <v>26</v>
      </c>
      <c r="J73" s="191"/>
      <c r="K73" s="195"/>
    </row>
    <row r="74" spans="1:11" s="7" customFormat="1" ht="23.1" customHeight="1">
      <c r="A74" s="4"/>
      <c r="B74" s="4"/>
      <c r="D74" s="93"/>
      <c r="E74" s="95"/>
      <c r="F74" s="95"/>
      <c r="G74" s="158"/>
      <c r="H74" s="94"/>
      <c r="I74" s="95"/>
      <c r="J74" s="95"/>
      <c r="K74" s="158"/>
    </row>
    <row r="75" spans="1:11" ht="23.1" customHeight="1">
      <c r="A75" s="1" t="s">
        <v>56</v>
      </c>
      <c r="B75" s="8"/>
      <c r="C75" s="92"/>
    </row>
    <row r="76" spans="1:11" ht="23.1" customHeight="1">
      <c r="A76" s="8" t="s">
        <v>57</v>
      </c>
      <c r="B76" s="8"/>
      <c r="C76" s="92"/>
    </row>
    <row r="77" spans="1:11" ht="23.1" customHeight="1">
      <c r="A77" s="8" t="s">
        <v>58</v>
      </c>
      <c r="B77" s="8"/>
      <c r="C77" s="5"/>
    </row>
    <row r="78" spans="1:11" s="3" customFormat="1" ht="23.1" customHeight="1" thickBot="1">
      <c r="A78" s="9" t="s">
        <v>183</v>
      </c>
      <c r="B78" s="8"/>
      <c r="C78" s="5"/>
      <c r="D78" s="13"/>
      <c r="E78" s="28">
        <v>140000</v>
      </c>
      <c r="F78" s="17"/>
      <c r="G78" s="28">
        <v>140000</v>
      </c>
      <c r="H78" s="18"/>
      <c r="I78" s="28">
        <v>140000</v>
      </c>
      <c r="J78" s="18"/>
      <c r="K78" s="28">
        <v>140000</v>
      </c>
    </row>
    <row r="79" spans="1:11" s="3" customFormat="1" ht="23.1" customHeight="1" thickTop="1">
      <c r="A79" s="9" t="s">
        <v>59</v>
      </c>
      <c r="B79" s="8"/>
      <c r="C79" s="5"/>
      <c r="D79" s="13"/>
      <c r="E79" s="20"/>
      <c r="F79" s="20"/>
      <c r="G79" s="20"/>
      <c r="H79" s="21"/>
      <c r="I79" s="20"/>
      <c r="J79" s="20"/>
      <c r="K79" s="20"/>
    </row>
    <row r="80" spans="1:11" s="3" customFormat="1" ht="23.1" customHeight="1">
      <c r="A80" s="9" t="s">
        <v>183</v>
      </c>
      <c r="B80" s="8"/>
      <c r="C80" s="5"/>
      <c r="D80" s="13"/>
      <c r="E80" s="17">
        <v>140000</v>
      </c>
      <c r="F80" s="17"/>
      <c r="G80" s="17">
        <v>140000</v>
      </c>
      <c r="H80" s="18"/>
      <c r="I80" s="17">
        <v>140000</v>
      </c>
      <c r="J80" s="17"/>
      <c r="K80" s="177">
        <v>140000</v>
      </c>
    </row>
    <row r="81" spans="1:11" s="3" customFormat="1" ht="23.1" customHeight="1">
      <c r="A81" s="9" t="s">
        <v>195</v>
      </c>
      <c r="B81" s="8"/>
      <c r="C81" s="5"/>
      <c r="D81" s="13"/>
      <c r="E81" s="17">
        <v>146725</v>
      </c>
      <c r="F81" s="17"/>
      <c r="G81" s="17">
        <v>146725</v>
      </c>
      <c r="H81" s="18"/>
      <c r="I81" s="17">
        <v>146725</v>
      </c>
      <c r="J81" s="17"/>
      <c r="K81" s="177">
        <v>146725</v>
      </c>
    </row>
    <row r="82" spans="1:11" s="3" customFormat="1" ht="23.1" customHeight="1">
      <c r="A82" s="9" t="s">
        <v>143</v>
      </c>
      <c r="B82" s="8"/>
      <c r="C82" s="5"/>
      <c r="D82" s="13"/>
      <c r="E82" s="17"/>
      <c r="F82" s="17"/>
      <c r="G82" s="17"/>
      <c r="H82" s="18"/>
      <c r="I82" s="17"/>
      <c r="J82" s="17"/>
      <c r="K82" s="17"/>
    </row>
    <row r="83" spans="1:11" s="3" customFormat="1" ht="23.1" customHeight="1">
      <c r="A83" s="9" t="s">
        <v>144</v>
      </c>
      <c r="B83" s="8"/>
      <c r="C83" s="5"/>
      <c r="D83" s="13"/>
      <c r="E83" s="17">
        <f>CE!I17</f>
        <v>955</v>
      </c>
      <c r="F83" s="17"/>
      <c r="G83" s="17">
        <v>955</v>
      </c>
      <c r="H83" s="18"/>
      <c r="I83" s="18">
        <v>0</v>
      </c>
      <c r="J83" s="17"/>
      <c r="K83" s="18">
        <v>0</v>
      </c>
    </row>
    <row r="84" spans="1:11" ht="23.1" customHeight="1">
      <c r="A84" s="8" t="s">
        <v>60</v>
      </c>
      <c r="B84" s="8"/>
      <c r="C84" s="5"/>
      <c r="D84" s="13"/>
      <c r="E84" s="20"/>
      <c r="F84" s="20"/>
      <c r="G84" s="20"/>
      <c r="H84" s="21"/>
      <c r="I84" s="20"/>
      <c r="J84" s="20"/>
      <c r="K84" s="20"/>
    </row>
    <row r="85" spans="1:11" ht="23.1" customHeight="1">
      <c r="A85" s="8" t="s">
        <v>163</v>
      </c>
      <c r="B85" s="8"/>
      <c r="C85" s="5"/>
      <c r="D85" s="16"/>
      <c r="E85" s="18">
        <f>CE!K17</f>
        <v>10943</v>
      </c>
      <c r="F85" s="18"/>
      <c r="G85" s="17">
        <v>10943</v>
      </c>
      <c r="H85" s="18"/>
      <c r="I85" s="18">
        <f>'Separate '!J16</f>
        <v>10943</v>
      </c>
      <c r="J85" s="18"/>
      <c r="K85" s="177">
        <v>10943</v>
      </c>
    </row>
    <row r="86" spans="1:11" ht="23.1" customHeight="1">
      <c r="A86" s="8" t="s">
        <v>61</v>
      </c>
      <c r="B86" s="8"/>
      <c r="C86" s="5"/>
      <c r="D86" s="16"/>
      <c r="E86" s="18">
        <v>38398</v>
      </c>
      <c r="F86" s="18"/>
      <c r="G86" s="17">
        <v>40365</v>
      </c>
      <c r="H86" s="18"/>
      <c r="I86" s="18">
        <v>44824</v>
      </c>
      <c r="J86" s="18"/>
      <c r="K86" s="177">
        <v>48924</v>
      </c>
    </row>
    <row r="87" spans="1:11" ht="23.1" customHeight="1">
      <c r="A87" s="8" t="s">
        <v>62</v>
      </c>
      <c r="B87" s="8"/>
      <c r="C87" s="5"/>
      <c r="D87" s="16"/>
      <c r="E87" s="33">
        <v>2199</v>
      </c>
      <c r="F87" s="18"/>
      <c r="G87" s="33">
        <v>1689</v>
      </c>
      <c r="H87" s="18"/>
      <c r="I87" s="33">
        <f>'Separate '!P16</f>
        <v>0</v>
      </c>
      <c r="J87" s="18"/>
      <c r="K87" s="178">
        <v>0</v>
      </c>
    </row>
    <row r="88" spans="1:11" ht="23.1" customHeight="1">
      <c r="A88" s="1" t="s">
        <v>145</v>
      </c>
      <c r="B88" s="8"/>
      <c r="C88" s="5"/>
      <c r="D88" s="16"/>
      <c r="E88" s="21">
        <f>SUM(E80:E87)</f>
        <v>339220</v>
      </c>
      <c r="F88" s="21"/>
      <c r="G88" s="21">
        <f>SUM(G80:G87)</f>
        <v>340677</v>
      </c>
      <c r="H88" s="21"/>
      <c r="I88" s="21">
        <f>SUM(I80:I87)</f>
        <v>342492</v>
      </c>
      <c r="J88" s="21"/>
      <c r="K88" s="21">
        <f>SUM(K80:K87)</f>
        <v>346592</v>
      </c>
    </row>
    <row r="89" spans="1:11" ht="23.1" customHeight="1">
      <c r="A89" s="8" t="s">
        <v>65</v>
      </c>
      <c r="B89" s="8"/>
      <c r="C89" s="5"/>
      <c r="D89" s="16"/>
      <c r="E89" s="33">
        <v>-686</v>
      </c>
      <c r="F89" s="18"/>
      <c r="G89" s="33">
        <v>-517</v>
      </c>
      <c r="H89" s="18"/>
      <c r="I89" s="33">
        <v>0</v>
      </c>
      <c r="J89" s="18"/>
      <c r="K89" s="27">
        <v>0</v>
      </c>
    </row>
    <row r="90" spans="1:11" ht="23.1" customHeight="1">
      <c r="A90" s="1" t="s">
        <v>63</v>
      </c>
      <c r="B90" s="8"/>
      <c r="C90" s="5"/>
      <c r="D90" s="13"/>
      <c r="E90" s="109">
        <f>SUM(E88:E89)</f>
        <v>338534</v>
      </c>
      <c r="F90" s="20"/>
      <c r="G90" s="19">
        <f>SUM(G88:G89)</f>
        <v>340160</v>
      </c>
      <c r="H90" s="21"/>
      <c r="I90" s="109">
        <f>SUM(I88:I89)</f>
        <v>342492</v>
      </c>
      <c r="J90" s="21"/>
      <c r="K90" s="19">
        <f>SUM(K88:K89)</f>
        <v>346592</v>
      </c>
    </row>
    <row r="91" spans="1:11" ht="23.1" customHeight="1" thickBot="1">
      <c r="A91" s="1" t="s">
        <v>64</v>
      </c>
      <c r="B91" s="8"/>
      <c r="C91" s="5"/>
      <c r="D91" s="13"/>
      <c r="E91" s="23">
        <f>E90+E62</f>
        <v>705427</v>
      </c>
      <c r="F91" s="20"/>
      <c r="G91" s="23">
        <f>G90+G62</f>
        <v>660442</v>
      </c>
      <c r="H91" s="21"/>
      <c r="I91" s="23">
        <f>I90+I62</f>
        <v>676650</v>
      </c>
      <c r="J91" s="21"/>
      <c r="K91" s="23">
        <f>K90+K62</f>
        <v>645315</v>
      </c>
    </row>
    <row r="92" spans="1:11" ht="23.1" customHeight="1" thickTop="1">
      <c r="B92" s="8"/>
      <c r="C92" s="5"/>
      <c r="E92" s="24"/>
      <c r="F92" s="24"/>
      <c r="G92" s="24"/>
      <c r="H92" s="25"/>
      <c r="I92" s="24"/>
      <c r="J92" s="24"/>
      <c r="K92" s="24"/>
    </row>
    <row r="93" spans="1:11" ht="23.1" customHeight="1">
      <c r="A93" s="9"/>
      <c r="B93" s="9"/>
      <c r="C93" s="5"/>
    </row>
    <row r="94" spans="1:11" ht="23.1" customHeight="1">
      <c r="C94" s="5"/>
      <c r="H94" s="10"/>
    </row>
    <row r="95" spans="1:11" ht="23.1" customHeight="1">
      <c r="C95" s="10"/>
      <c r="E95" s="179"/>
      <c r="F95" s="175"/>
      <c r="G95" s="179"/>
      <c r="H95" s="175"/>
      <c r="I95" s="179"/>
      <c r="J95" s="175"/>
      <c r="K95" s="179"/>
    </row>
    <row r="96" spans="1:11" ht="23.1" customHeight="1">
      <c r="C96" s="10"/>
      <c r="E96" s="32"/>
      <c r="F96" s="32"/>
      <c r="G96" s="32"/>
      <c r="H96" s="32"/>
      <c r="I96" s="32"/>
      <c r="J96" s="32"/>
      <c r="K96" s="32"/>
    </row>
    <row r="97" spans="3:11" ht="23.1" customHeight="1">
      <c r="C97" s="10"/>
    </row>
    <row r="98" spans="3:11" ht="23.1" customHeight="1">
      <c r="C98" s="10"/>
    </row>
    <row r="99" spans="3:11" ht="23.1" customHeight="1">
      <c r="C99" s="10"/>
    </row>
    <row r="100" spans="3:11" ht="23.1" customHeight="1">
      <c r="E100" s="32"/>
    </row>
    <row r="101" spans="3:11" ht="23.1" customHeight="1">
      <c r="E101" s="22"/>
      <c r="G101" s="22"/>
      <c r="I101" s="22"/>
      <c r="K101" s="22"/>
    </row>
  </sheetData>
  <mergeCells count="7">
    <mergeCell ref="A1:E1"/>
    <mergeCell ref="E69:G69"/>
    <mergeCell ref="I69:K69"/>
    <mergeCell ref="I5:K5"/>
    <mergeCell ref="E5:G5"/>
    <mergeCell ref="E38:G38"/>
    <mergeCell ref="I38:K38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view="pageBreakPreview" zoomScale="64" zoomScaleNormal="100" zoomScaleSheetLayoutView="64" workbookViewId="0">
      <selection activeCell="F13" sqref="F13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s="184" customFormat="1" ht="21" customHeight="1">
      <c r="A1" s="189"/>
      <c r="B1" s="189"/>
      <c r="J1" s="196" t="s">
        <v>25</v>
      </c>
    </row>
    <row r="2" spans="1:13" s="184" customFormat="1" ht="21" customHeight="1">
      <c r="A2" s="189"/>
      <c r="B2" s="189"/>
      <c r="J2" s="196" t="s">
        <v>26</v>
      </c>
    </row>
    <row r="3" spans="1:13" s="35" customFormat="1" ht="21" customHeight="1">
      <c r="A3" s="238" t="s">
        <v>165</v>
      </c>
      <c r="B3" s="238"/>
      <c r="C3" s="238"/>
      <c r="D3" s="238"/>
      <c r="E3" s="238"/>
      <c r="F3" s="238"/>
      <c r="G3" s="238"/>
    </row>
    <row r="4" spans="1:13" s="35" customFormat="1" ht="21" customHeight="1">
      <c r="A4" s="36" t="s">
        <v>30</v>
      </c>
      <c r="B4" s="170"/>
      <c r="C4" s="170"/>
      <c r="D4" s="170"/>
      <c r="E4" s="172"/>
      <c r="F4" s="170"/>
      <c r="G4" s="172"/>
      <c r="H4" s="170"/>
      <c r="I4" s="161"/>
      <c r="J4" s="161"/>
    </row>
    <row r="5" spans="1:13" s="35" customFormat="1" ht="21" customHeight="1">
      <c r="A5" s="166" t="s">
        <v>232</v>
      </c>
      <c r="B5" s="170"/>
      <c r="C5" s="170"/>
      <c r="D5" s="170"/>
      <c r="E5" s="172"/>
      <c r="F5" s="170"/>
      <c r="G5" s="172"/>
      <c r="H5" s="170"/>
      <c r="I5" s="161"/>
      <c r="J5" s="161"/>
    </row>
    <row r="6" spans="1:13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65" t="s">
        <v>21</v>
      </c>
    </row>
    <row r="7" spans="1:13" ht="21" customHeight="1">
      <c r="B7" s="105"/>
      <c r="C7" s="106"/>
      <c r="D7" s="237" t="s">
        <v>22</v>
      </c>
      <c r="E7" s="237"/>
      <c r="F7" s="237"/>
      <c r="G7" s="98"/>
      <c r="H7" s="237" t="s">
        <v>23</v>
      </c>
      <c r="I7" s="237"/>
      <c r="J7" s="237"/>
      <c r="K7" s="35"/>
      <c r="L7" s="35"/>
      <c r="M7" s="35"/>
    </row>
    <row r="8" spans="1:13" ht="21" customHeight="1">
      <c r="B8" s="96" t="s">
        <v>28</v>
      </c>
      <c r="C8" s="108"/>
      <c r="D8" s="214">
        <v>2021</v>
      </c>
      <c r="E8" s="99"/>
      <c r="F8" s="214">
        <v>2020</v>
      </c>
      <c r="G8" s="99"/>
      <c r="H8" s="214">
        <f>+D8</f>
        <v>2021</v>
      </c>
      <c r="I8" s="99"/>
      <c r="J8" s="214">
        <f>+F8</f>
        <v>2020</v>
      </c>
      <c r="K8" s="35"/>
      <c r="L8" s="35"/>
      <c r="M8" s="35"/>
    </row>
    <row r="9" spans="1:13" ht="21" customHeight="1">
      <c r="A9" s="40" t="s">
        <v>69</v>
      </c>
      <c r="J9" s="41"/>
      <c r="K9" s="35"/>
      <c r="L9" s="35"/>
      <c r="M9" s="35"/>
    </row>
    <row r="10" spans="1:13" ht="21" customHeight="1">
      <c r="A10" s="4" t="s">
        <v>70</v>
      </c>
      <c r="B10" s="133">
        <v>17</v>
      </c>
      <c r="C10" s="30"/>
      <c r="D10" s="18">
        <v>102365</v>
      </c>
      <c r="E10" s="15"/>
      <c r="F10" s="17">
        <v>100093</v>
      </c>
      <c r="G10" s="15"/>
      <c r="H10" s="15">
        <v>88203</v>
      </c>
      <c r="I10" s="15"/>
      <c r="J10" s="176">
        <v>94589</v>
      </c>
      <c r="K10" s="35"/>
      <c r="L10" s="35"/>
      <c r="M10" s="35"/>
    </row>
    <row r="11" spans="1:13" ht="21" customHeight="1">
      <c r="A11" s="4" t="s">
        <v>71</v>
      </c>
      <c r="B11" s="133">
        <v>17</v>
      </c>
      <c r="C11" s="30"/>
      <c r="D11" s="18">
        <v>80463</v>
      </c>
      <c r="E11" s="15"/>
      <c r="F11" s="17">
        <v>68751</v>
      </c>
      <c r="G11" s="15"/>
      <c r="H11" s="15">
        <v>70092</v>
      </c>
      <c r="I11" s="15"/>
      <c r="J11" s="176">
        <v>60745</v>
      </c>
      <c r="K11" s="35"/>
      <c r="L11" s="35"/>
      <c r="M11" s="35"/>
    </row>
    <row r="12" spans="1:13" ht="21" customHeight="1">
      <c r="A12" s="4" t="s">
        <v>66</v>
      </c>
      <c r="B12" s="133">
        <v>17</v>
      </c>
      <c r="C12" s="30"/>
      <c r="D12" s="18">
        <v>1643</v>
      </c>
      <c r="E12" s="15"/>
      <c r="F12" s="17">
        <v>552</v>
      </c>
      <c r="G12" s="15"/>
      <c r="H12" s="15">
        <v>2043</v>
      </c>
      <c r="I12" s="15"/>
      <c r="J12" s="176">
        <v>1680</v>
      </c>
      <c r="K12" s="35"/>
      <c r="L12" s="35"/>
      <c r="M12" s="35"/>
    </row>
    <row r="13" spans="1:13" ht="21" customHeight="1">
      <c r="A13" s="40" t="s">
        <v>67</v>
      </c>
      <c r="B13" s="5"/>
      <c r="C13" s="30"/>
      <c r="D13" s="110">
        <f>SUM(D10:D12)</f>
        <v>184471</v>
      </c>
      <c r="E13" s="15"/>
      <c r="F13" s="110">
        <f>SUM(F10:F12)</f>
        <v>169396</v>
      </c>
      <c r="G13" s="15"/>
      <c r="H13" s="110">
        <f>SUM(H10:H12)</f>
        <v>160338</v>
      </c>
      <c r="I13" s="15"/>
      <c r="J13" s="110">
        <f>SUM(J10:J12)</f>
        <v>157014</v>
      </c>
      <c r="K13" s="35"/>
      <c r="L13" s="35"/>
      <c r="M13" s="35"/>
    </row>
    <row r="14" spans="1:13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</row>
    <row r="15" spans="1:13" ht="21" customHeight="1">
      <c r="A15" s="125" t="s">
        <v>72</v>
      </c>
      <c r="B15" s="133">
        <v>17</v>
      </c>
      <c r="C15" s="30"/>
      <c r="D15" s="18">
        <v>-63387</v>
      </c>
      <c r="E15" s="15"/>
      <c r="F15" s="17">
        <v>-57929</v>
      </c>
      <c r="G15" s="15"/>
      <c r="H15" s="35">
        <v>-56185</v>
      </c>
      <c r="I15" s="15"/>
      <c r="J15" s="176">
        <v>-55714</v>
      </c>
      <c r="K15" s="35"/>
      <c r="L15" s="35"/>
      <c r="M15" s="35"/>
    </row>
    <row r="16" spans="1:13" ht="21" customHeight="1">
      <c r="A16" s="125" t="s">
        <v>168</v>
      </c>
      <c r="B16" s="133">
        <v>17</v>
      </c>
      <c r="C16" s="30"/>
      <c r="D16" s="35">
        <v>-39127</v>
      </c>
      <c r="E16" s="15"/>
      <c r="F16" s="17">
        <v>-31997</v>
      </c>
      <c r="G16" s="15"/>
      <c r="H16" s="35">
        <v>-33390</v>
      </c>
      <c r="I16" s="15"/>
      <c r="J16" s="176">
        <v>-27457</v>
      </c>
      <c r="K16" s="35"/>
      <c r="L16" s="35"/>
      <c r="M16" s="35"/>
    </row>
    <row r="17" spans="1:13" ht="21" customHeight="1">
      <c r="A17" s="125" t="s">
        <v>169</v>
      </c>
      <c r="B17" s="133">
        <v>17</v>
      </c>
      <c r="C17" s="30"/>
      <c r="D17" s="35">
        <v>-43136</v>
      </c>
      <c r="E17" s="15"/>
      <c r="F17" s="17">
        <v>-38983</v>
      </c>
      <c r="G17" s="15"/>
      <c r="H17" s="35">
        <v>-39141</v>
      </c>
      <c r="I17" s="15"/>
      <c r="J17" s="176">
        <v>-35925</v>
      </c>
      <c r="K17" s="35"/>
      <c r="L17" s="35"/>
      <c r="M17" s="35"/>
    </row>
    <row r="18" spans="1:13" ht="21" customHeight="1">
      <c r="A18" s="125" t="s">
        <v>73</v>
      </c>
      <c r="B18" s="133">
        <v>17</v>
      </c>
      <c r="C18" s="30"/>
      <c r="D18" s="18">
        <v>-23307</v>
      </c>
      <c r="E18" s="15"/>
      <c r="F18" s="17">
        <v>-23639</v>
      </c>
      <c r="G18" s="15"/>
      <c r="H18" s="35">
        <v>-22563</v>
      </c>
      <c r="I18" s="15"/>
      <c r="J18" s="176">
        <v>-19439</v>
      </c>
      <c r="K18" s="35"/>
      <c r="L18" s="35"/>
      <c r="M18" s="35"/>
    </row>
    <row r="19" spans="1:13" ht="21" customHeight="1">
      <c r="A19" s="4" t="s">
        <v>74</v>
      </c>
      <c r="B19" s="133">
        <v>17</v>
      </c>
      <c r="C19" s="30"/>
      <c r="D19" s="35">
        <v>-80</v>
      </c>
      <c r="E19" s="15"/>
      <c r="F19" s="17">
        <v>-79</v>
      </c>
      <c r="G19" s="15"/>
      <c r="H19" s="35">
        <v>-43</v>
      </c>
      <c r="I19" s="15"/>
      <c r="J19" s="176">
        <v>-42</v>
      </c>
      <c r="K19" s="35"/>
      <c r="L19" s="35"/>
      <c r="M19" s="35"/>
    </row>
    <row r="20" spans="1:13" ht="21" customHeight="1">
      <c r="A20" s="40" t="s">
        <v>75</v>
      </c>
      <c r="C20" s="30"/>
      <c r="D20" s="110">
        <f>SUM(D15:D19)</f>
        <v>-169037</v>
      </c>
      <c r="E20" s="15"/>
      <c r="F20" s="110">
        <f>SUM(F15:F19)</f>
        <v>-152627</v>
      </c>
      <c r="G20" s="15"/>
      <c r="H20" s="110">
        <f>SUM(H15:H19)</f>
        <v>-151322</v>
      </c>
      <c r="I20" s="15"/>
      <c r="J20" s="110">
        <f>SUM(J15:J19)</f>
        <v>-138577</v>
      </c>
      <c r="K20" s="35"/>
      <c r="L20" s="35"/>
      <c r="M20" s="35"/>
    </row>
    <row r="21" spans="1:13" ht="21" customHeight="1">
      <c r="A21" s="40" t="s">
        <v>76</v>
      </c>
      <c r="D21" s="34">
        <v>15434</v>
      </c>
      <c r="E21" s="42"/>
      <c r="F21" s="34">
        <v>16769</v>
      </c>
      <c r="G21" s="42"/>
      <c r="H21" s="34">
        <v>9016</v>
      </c>
      <c r="I21" s="34"/>
      <c r="J21" s="34">
        <v>18437</v>
      </c>
      <c r="K21" s="35"/>
      <c r="L21" s="35"/>
      <c r="M21" s="35"/>
    </row>
    <row r="22" spans="1:13" ht="21" customHeight="1">
      <c r="A22" s="4" t="s">
        <v>77</v>
      </c>
      <c r="B22" s="5">
        <v>17</v>
      </c>
      <c r="C22" s="30"/>
      <c r="D22" s="33">
        <v>-2074</v>
      </c>
      <c r="E22" s="15"/>
      <c r="F22" s="33">
        <v>-3305</v>
      </c>
      <c r="G22" s="15"/>
      <c r="H22" s="111">
        <v>-1602</v>
      </c>
      <c r="I22" s="15"/>
      <c r="J22" s="180">
        <v>-3531</v>
      </c>
      <c r="K22" s="35"/>
      <c r="L22" s="35"/>
      <c r="M22" s="35"/>
    </row>
    <row r="23" spans="1:13" ht="21" customHeight="1">
      <c r="A23" s="40" t="s">
        <v>78</v>
      </c>
      <c r="C23" s="30"/>
      <c r="D23" s="110">
        <f>SUM(D21:D22)</f>
        <v>13360</v>
      </c>
      <c r="E23" s="15"/>
      <c r="F23" s="110">
        <f>SUM(F21:F22)</f>
        <v>13464</v>
      </c>
      <c r="G23" s="15"/>
      <c r="H23" s="110">
        <f>SUM(H21:H22)</f>
        <v>7414</v>
      </c>
      <c r="I23" s="15"/>
      <c r="J23" s="110">
        <f>SUM(J21:J22)</f>
        <v>14906</v>
      </c>
      <c r="K23" s="35"/>
      <c r="L23" s="35"/>
      <c r="M23" s="35"/>
    </row>
    <row r="24" spans="1:13" ht="4.9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17.399999999999999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s="6" customFormat="1" ht="21" customHeight="1">
      <c r="A26" s="81" t="s">
        <v>126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</row>
    <row r="27" spans="1:13" s="6" customFormat="1" ht="21" customHeight="1">
      <c r="A27" s="81" t="s">
        <v>127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</row>
    <row r="28" spans="1:13" ht="21" customHeight="1">
      <c r="A28" s="43" t="s">
        <v>80</v>
      </c>
      <c r="B28" s="44"/>
      <c r="C28" s="29"/>
      <c r="D28" s="33">
        <v>183</v>
      </c>
      <c r="E28" s="15"/>
      <c r="F28" s="33">
        <v>119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3" ht="21" customHeight="1">
      <c r="A29" s="81" t="s">
        <v>128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3" ht="21" customHeight="1">
      <c r="A30" s="81" t="s">
        <v>129</v>
      </c>
      <c r="B30" s="44"/>
      <c r="C30" s="29"/>
      <c r="D30" s="33">
        <f>SUM(D28)</f>
        <v>183</v>
      </c>
      <c r="E30" s="15"/>
      <c r="F30" s="33">
        <f>SUM(F28)</f>
        <v>119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3" ht="2.4" customHeight="1">
      <c r="A31" s="40"/>
      <c r="B31" s="44"/>
      <c r="C31" s="29"/>
      <c r="D31" s="18"/>
      <c r="E31" s="15"/>
      <c r="F31" s="18"/>
      <c r="G31" s="15"/>
      <c r="H31" s="18"/>
      <c r="I31" s="14"/>
      <c r="J31" s="18"/>
      <c r="K31" s="35"/>
      <c r="L31" s="35"/>
      <c r="M31" s="35"/>
    </row>
    <row r="32" spans="1:13" ht="21" customHeight="1">
      <c r="A32" s="130" t="s">
        <v>217</v>
      </c>
      <c r="B32" s="131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0" t="s">
        <v>219</v>
      </c>
      <c r="B33" s="131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2" t="s">
        <v>220</v>
      </c>
      <c r="B34" s="5"/>
      <c r="C34" s="131"/>
      <c r="D34" s="33">
        <v>0</v>
      </c>
      <c r="E34" s="14"/>
      <c r="F34" s="111">
        <v>0</v>
      </c>
      <c r="G34" s="14"/>
      <c r="H34" s="33">
        <v>0</v>
      </c>
      <c r="I34" s="14"/>
      <c r="J34" s="180">
        <v>0</v>
      </c>
      <c r="K34" s="35"/>
      <c r="L34" s="35"/>
      <c r="M34" s="35"/>
    </row>
    <row r="35" spans="1:13" ht="21" customHeight="1">
      <c r="A35" s="130" t="s">
        <v>174</v>
      </c>
      <c r="B35" s="133"/>
      <c r="C35" s="131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0" t="s">
        <v>172</v>
      </c>
      <c r="B36" s="131"/>
      <c r="C36" s="131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7.2" customHeight="1">
      <c r="A37" s="130"/>
      <c r="B37" s="131"/>
      <c r="C37" s="131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4">
        <f>SUM(+D30+D23+D36)</f>
        <v>13543</v>
      </c>
      <c r="E38" s="15"/>
      <c r="F38" s="154">
        <f>SUM(F30+F23+F36)</f>
        <v>13583</v>
      </c>
      <c r="G38" s="15"/>
      <c r="H38" s="154">
        <f>SUM(H30+H23+H36)</f>
        <v>7414</v>
      </c>
      <c r="I38" s="15"/>
      <c r="J38" s="154">
        <f>SUM(J30+J23+J36)</f>
        <v>14906</v>
      </c>
      <c r="K38" s="35"/>
      <c r="L38" s="35"/>
      <c r="M38" s="35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17.399999999999999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2" t="s">
        <v>170</v>
      </c>
      <c r="B41" s="5"/>
      <c r="C41" s="29"/>
      <c r="D41" s="42">
        <v>13528</v>
      </c>
      <c r="E41" s="42"/>
      <c r="F41" s="42">
        <f>SUM(F23-F42)</f>
        <v>13462</v>
      </c>
      <c r="G41" s="42"/>
      <c r="H41" s="156">
        <f>SUM(H23)</f>
        <v>7414</v>
      </c>
      <c r="I41" s="14"/>
      <c r="J41" s="156">
        <f>SUM(J23)</f>
        <v>14906</v>
      </c>
      <c r="K41" s="35"/>
      <c r="L41" s="35"/>
      <c r="M41" s="35"/>
    </row>
    <row r="42" spans="1:13" ht="21" customHeight="1" thickTop="1">
      <c r="A42" s="4" t="s">
        <v>85</v>
      </c>
      <c r="B42" s="29"/>
      <c r="D42" s="111">
        <v>-168</v>
      </c>
      <c r="E42" s="15"/>
      <c r="F42" s="111">
        <v>2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4">
        <f>SUM(D41:D42)</f>
        <v>13360</v>
      </c>
      <c r="E43" s="15"/>
      <c r="F43" s="154">
        <f>SUM(F41:F42)</f>
        <v>13464</v>
      </c>
      <c r="G43" s="15"/>
      <c r="H43" s="14"/>
      <c r="I43" s="14"/>
      <c r="J43" s="14"/>
      <c r="K43" s="35"/>
      <c r="L43" s="35"/>
      <c r="M43" s="35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18.60000000000000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2" t="s">
        <v>170</v>
      </c>
      <c r="C46" s="29"/>
      <c r="D46" s="15">
        <f>SUM(D38-D47)</f>
        <v>13711</v>
      </c>
      <c r="E46" s="15"/>
      <c r="F46" s="15">
        <f>SUM(F38-F47)</f>
        <v>13581</v>
      </c>
      <c r="G46" s="15"/>
      <c r="H46" s="154">
        <f>SUM(H38)</f>
        <v>7414</v>
      </c>
      <c r="I46" s="14"/>
      <c r="J46" s="154">
        <f>SUM(J38)</f>
        <v>14906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-168</v>
      </c>
      <c r="E47" s="15"/>
      <c r="F47" s="111">
        <v>2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5">
        <f>SUM(D46:D47)</f>
        <v>13543</v>
      </c>
      <c r="E48" s="15"/>
      <c r="F48" s="155">
        <f>SUM(F46:F47)</f>
        <v>13583</v>
      </c>
      <c r="G48" s="15"/>
      <c r="H48" s="14"/>
      <c r="I48" s="14"/>
      <c r="J48" s="14"/>
      <c r="K48" s="35"/>
      <c r="L48" s="35"/>
      <c r="M48" s="35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18" customHeight="1">
      <c r="A50" s="161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130</v>
      </c>
      <c r="B51" s="5">
        <v>15</v>
      </c>
      <c r="C51" s="46"/>
      <c r="D51" s="174">
        <f>SUM(D41/280000)</f>
        <v>4.8314285714285712E-2</v>
      </c>
      <c r="E51" s="45"/>
      <c r="F51" s="174">
        <f>F41/280000</f>
        <v>4.8078571428571429E-2</v>
      </c>
      <c r="G51" s="45"/>
      <c r="H51" s="174">
        <f>SUM(H41/280000)</f>
        <v>2.6478571428571428E-2</v>
      </c>
      <c r="I51" s="45"/>
      <c r="J51" s="174">
        <f>J41/280000</f>
        <v>5.3235714285714289E-2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1" t="s">
        <v>25</v>
      </c>
    </row>
    <row r="2" spans="1:19" ht="21" customHeight="1">
      <c r="J2" s="121" t="s">
        <v>26</v>
      </c>
    </row>
    <row r="3" spans="1:19" s="35" customFormat="1" ht="21" customHeight="1">
      <c r="A3" s="238" t="s">
        <v>165</v>
      </c>
      <c r="B3" s="238"/>
      <c r="C3" s="238"/>
      <c r="D3" s="238"/>
      <c r="E3" s="238"/>
      <c r="F3" s="238"/>
      <c r="G3" s="238"/>
    </row>
    <row r="4" spans="1:19" s="35" customFormat="1" ht="21" customHeight="1">
      <c r="A4" s="36" t="s">
        <v>30</v>
      </c>
      <c r="B4" s="170"/>
      <c r="C4" s="170"/>
      <c r="D4" s="170"/>
      <c r="E4" s="172"/>
      <c r="F4" s="170"/>
      <c r="G4" s="172"/>
      <c r="H4" s="170"/>
      <c r="I4" s="170"/>
      <c r="J4" s="170"/>
    </row>
    <row r="5" spans="1:19" s="35" customFormat="1" ht="21" customHeight="1">
      <c r="A5" s="213" t="s">
        <v>233</v>
      </c>
      <c r="B5" s="170"/>
      <c r="C5" s="170"/>
      <c r="D5" s="170"/>
      <c r="E5" s="172"/>
      <c r="F5" s="170"/>
      <c r="G5" s="172"/>
      <c r="H5" s="170"/>
      <c r="I5" s="170"/>
      <c r="J5" s="170"/>
    </row>
    <row r="6" spans="1:19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73" t="s">
        <v>21</v>
      </c>
    </row>
    <row r="7" spans="1:19" ht="21" customHeight="1">
      <c r="B7" s="105"/>
      <c r="C7" s="106"/>
      <c r="D7" s="237" t="s">
        <v>22</v>
      </c>
      <c r="E7" s="237"/>
      <c r="F7" s="237"/>
      <c r="G7" s="98"/>
      <c r="H7" s="237" t="s">
        <v>23</v>
      </c>
      <c r="I7" s="237"/>
      <c r="J7" s="237"/>
      <c r="K7" s="35"/>
      <c r="L7" s="35"/>
      <c r="M7" s="35"/>
    </row>
    <row r="8" spans="1:19" ht="21" customHeight="1">
      <c r="B8" s="96" t="s">
        <v>28</v>
      </c>
      <c r="C8" s="108"/>
      <c r="D8" s="214">
        <v>2021</v>
      </c>
      <c r="E8" s="99"/>
      <c r="F8" s="214">
        <v>2020</v>
      </c>
      <c r="G8" s="99"/>
      <c r="H8" s="214">
        <f>+D8</f>
        <v>2021</v>
      </c>
      <c r="I8" s="99"/>
      <c r="J8" s="214">
        <f>+F8</f>
        <v>2020</v>
      </c>
      <c r="K8" s="35"/>
      <c r="L8" s="35"/>
      <c r="M8" s="35"/>
    </row>
    <row r="9" spans="1:19" ht="21" customHeight="1">
      <c r="A9" s="40" t="s">
        <v>69</v>
      </c>
      <c r="J9" s="41"/>
      <c r="K9" s="35"/>
      <c r="L9" s="35"/>
      <c r="M9" s="35"/>
    </row>
    <row r="10" spans="1:19" ht="21" customHeight="1">
      <c r="A10" s="4" t="s">
        <v>70</v>
      </c>
      <c r="B10" s="133">
        <v>17</v>
      </c>
      <c r="C10" s="30"/>
      <c r="D10" s="18">
        <v>320841</v>
      </c>
      <c r="E10" s="15"/>
      <c r="F10" s="35">
        <v>282005</v>
      </c>
      <c r="G10" s="15"/>
      <c r="H10" s="15">
        <v>294274</v>
      </c>
      <c r="I10" s="15"/>
      <c r="J10" s="215">
        <v>260789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21" customHeight="1">
      <c r="A11" s="4" t="s">
        <v>71</v>
      </c>
      <c r="B11" s="133">
        <v>17</v>
      </c>
      <c r="C11" s="30"/>
      <c r="D11" s="18">
        <v>236599</v>
      </c>
      <c r="E11" s="15"/>
      <c r="F11" s="35">
        <v>212109</v>
      </c>
      <c r="G11" s="15"/>
      <c r="H11" s="15">
        <v>205026</v>
      </c>
      <c r="I11" s="15"/>
      <c r="J11" s="215">
        <v>183032</v>
      </c>
      <c r="K11" s="35"/>
      <c r="L11" s="35"/>
      <c r="M11" s="35"/>
      <c r="N11" s="35"/>
      <c r="O11" s="35"/>
      <c r="P11" s="35"/>
      <c r="Q11" s="35"/>
      <c r="R11" s="35"/>
    </row>
    <row r="12" spans="1:19" ht="21" customHeight="1">
      <c r="A12" s="4" t="s">
        <v>66</v>
      </c>
      <c r="B12" s="133">
        <v>17</v>
      </c>
      <c r="C12" s="30"/>
      <c r="D12" s="18">
        <v>9328</v>
      </c>
      <c r="E12" s="15"/>
      <c r="F12" s="35">
        <v>5988</v>
      </c>
      <c r="G12" s="15"/>
      <c r="H12" s="15">
        <v>10268</v>
      </c>
      <c r="I12" s="15"/>
      <c r="J12" s="215">
        <v>9741</v>
      </c>
      <c r="K12" s="35"/>
      <c r="L12" s="35"/>
      <c r="M12" s="35"/>
      <c r="N12" s="35"/>
      <c r="O12" s="35"/>
      <c r="P12" s="35"/>
      <c r="Q12" s="35"/>
      <c r="R12" s="35"/>
    </row>
    <row r="13" spans="1:19" ht="21" customHeight="1">
      <c r="A13" s="40" t="s">
        <v>67</v>
      </c>
      <c r="B13" s="5"/>
      <c r="C13" s="30"/>
      <c r="D13" s="110">
        <f>SUM(D10:D12)</f>
        <v>566768</v>
      </c>
      <c r="E13" s="15"/>
      <c r="F13" s="110">
        <f>SUM(F10:F12)</f>
        <v>500102</v>
      </c>
      <c r="G13" s="15"/>
      <c r="H13" s="110">
        <f>SUM(H10:H12)</f>
        <v>509568</v>
      </c>
      <c r="I13" s="15"/>
      <c r="J13" s="110">
        <f>SUM(J10:J12)</f>
        <v>453562</v>
      </c>
      <c r="K13" s="35"/>
      <c r="L13" s="35"/>
      <c r="M13" s="35"/>
      <c r="N13" s="35"/>
      <c r="O13" s="35"/>
      <c r="P13" s="35"/>
      <c r="Q13" s="35"/>
      <c r="R13" s="35"/>
    </row>
    <row r="14" spans="1:19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  <c r="N14" s="35"/>
      <c r="O14" s="35"/>
      <c r="P14" s="35"/>
      <c r="Q14" s="35"/>
      <c r="R14" s="35"/>
    </row>
    <row r="15" spans="1:19" ht="21" customHeight="1">
      <c r="A15" s="125" t="s">
        <v>72</v>
      </c>
      <c r="B15" s="133">
        <v>17</v>
      </c>
      <c r="C15" s="30"/>
      <c r="D15" s="18">
        <v>-201639</v>
      </c>
      <c r="E15" s="15"/>
      <c r="F15" s="215">
        <v>-155393</v>
      </c>
      <c r="G15" s="15"/>
      <c r="H15" s="15">
        <v>-187867</v>
      </c>
      <c r="I15" s="15"/>
      <c r="J15" s="215">
        <v>-145800</v>
      </c>
      <c r="K15" s="35"/>
      <c r="L15" s="35"/>
      <c r="M15" s="35"/>
      <c r="N15" s="35"/>
      <c r="O15" s="35"/>
      <c r="P15" s="35"/>
      <c r="Q15" s="35"/>
      <c r="R15" s="35"/>
    </row>
    <row r="16" spans="1:19" ht="21" customHeight="1">
      <c r="A16" s="125" t="s">
        <v>168</v>
      </c>
      <c r="B16" s="133">
        <v>17</v>
      </c>
      <c r="C16" s="30"/>
      <c r="D16" s="18">
        <v>-113418</v>
      </c>
      <c r="E16" s="15"/>
      <c r="F16" s="215">
        <v>-98332</v>
      </c>
      <c r="G16" s="15"/>
      <c r="H16" s="15">
        <v>-93648</v>
      </c>
      <c r="I16" s="15"/>
      <c r="J16" s="215">
        <v>-81195</v>
      </c>
      <c r="K16" s="35"/>
      <c r="L16" s="35"/>
      <c r="M16" s="35"/>
      <c r="N16" s="35"/>
      <c r="O16" s="35"/>
      <c r="P16" s="35"/>
      <c r="Q16" s="35"/>
      <c r="R16" s="35"/>
    </row>
    <row r="17" spans="1:18" ht="21" customHeight="1">
      <c r="A17" s="125" t="s">
        <v>169</v>
      </c>
      <c r="B17" s="133">
        <v>17</v>
      </c>
      <c r="C17" s="30"/>
      <c r="D17" s="18">
        <v>-127192</v>
      </c>
      <c r="E17" s="15"/>
      <c r="F17" s="215">
        <v>-120412</v>
      </c>
      <c r="G17" s="15"/>
      <c r="H17" s="15">
        <v>-114044</v>
      </c>
      <c r="I17" s="15"/>
      <c r="J17" s="215">
        <v>-112473</v>
      </c>
      <c r="K17" s="35"/>
      <c r="L17" s="35"/>
      <c r="M17" s="35"/>
      <c r="N17" s="35"/>
      <c r="O17" s="35"/>
      <c r="P17" s="35"/>
      <c r="Q17" s="35"/>
      <c r="R17" s="35"/>
    </row>
    <row r="18" spans="1:18" ht="21" customHeight="1">
      <c r="A18" s="125" t="s">
        <v>73</v>
      </c>
      <c r="B18" s="133">
        <v>17</v>
      </c>
      <c r="C18" s="30"/>
      <c r="D18" s="18">
        <v>-72428</v>
      </c>
      <c r="E18" s="15"/>
      <c r="F18" s="215">
        <v>-71081</v>
      </c>
      <c r="G18" s="15"/>
      <c r="H18" s="15">
        <v>-64229</v>
      </c>
      <c r="I18" s="15"/>
      <c r="J18" s="215">
        <v>-58994</v>
      </c>
      <c r="K18" s="35"/>
      <c r="L18" s="35"/>
      <c r="M18" s="35"/>
      <c r="N18" s="35"/>
      <c r="O18" s="35"/>
      <c r="P18" s="35"/>
      <c r="Q18" s="35"/>
      <c r="R18" s="35"/>
    </row>
    <row r="19" spans="1:18" ht="21" customHeight="1">
      <c r="A19" s="4" t="s">
        <v>74</v>
      </c>
      <c r="B19" s="133">
        <v>17</v>
      </c>
      <c r="C19" s="30"/>
      <c r="D19" s="18">
        <v>-262</v>
      </c>
      <c r="E19" s="15"/>
      <c r="F19" s="215">
        <v>-274</v>
      </c>
      <c r="G19" s="15"/>
      <c r="H19" s="15">
        <v>-143</v>
      </c>
      <c r="I19" s="15"/>
      <c r="J19" s="215">
        <v>-150</v>
      </c>
      <c r="K19" s="35"/>
      <c r="L19" s="35"/>
      <c r="M19" s="35"/>
      <c r="N19" s="35"/>
      <c r="O19" s="35"/>
      <c r="P19" s="35"/>
      <c r="Q19" s="35"/>
      <c r="R19" s="35"/>
    </row>
    <row r="20" spans="1:18" ht="21" customHeight="1">
      <c r="A20" s="40" t="s">
        <v>75</v>
      </c>
      <c r="C20" s="30"/>
      <c r="D20" s="110">
        <f>SUM(D15:D19)</f>
        <v>-514939</v>
      </c>
      <c r="E20" s="15"/>
      <c r="F20" s="110">
        <f>SUM(F15:F19)</f>
        <v>-445492</v>
      </c>
      <c r="G20" s="15"/>
      <c r="H20" s="110">
        <f>SUM(H15:H19)</f>
        <v>-459931</v>
      </c>
      <c r="I20" s="15"/>
      <c r="J20" s="110">
        <f>SUM(J15:J19)</f>
        <v>-398612</v>
      </c>
      <c r="K20" s="35"/>
      <c r="L20" s="35"/>
      <c r="M20" s="35"/>
      <c r="N20" s="35"/>
      <c r="O20" s="35"/>
      <c r="P20" s="35"/>
      <c r="Q20" s="35"/>
      <c r="R20" s="35"/>
    </row>
    <row r="21" spans="1:18" ht="21" customHeight="1">
      <c r="A21" s="40" t="s">
        <v>76</v>
      </c>
      <c r="D21" s="34">
        <f>+D13+D20</f>
        <v>51829</v>
      </c>
      <c r="E21" s="42"/>
      <c r="F21" s="34">
        <f>+F13+F20</f>
        <v>54610</v>
      </c>
      <c r="G21" s="42"/>
      <c r="H21" s="34">
        <f>+H13+H20</f>
        <v>49637</v>
      </c>
      <c r="I21" s="34"/>
      <c r="J21" s="34">
        <f>+J13+J20</f>
        <v>54950</v>
      </c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A22" s="4" t="s">
        <v>77</v>
      </c>
      <c r="B22" s="133">
        <v>17</v>
      </c>
      <c r="C22" s="30"/>
      <c r="D22" s="33">
        <v>-11965</v>
      </c>
      <c r="E22" s="15"/>
      <c r="F22" s="33">
        <v>-10193</v>
      </c>
      <c r="G22" s="15"/>
      <c r="H22" s="111">
        <v>-11737</v>
      </c>
      <c r="I22" s="15"/>
      <c r="J22" s="178">
        <v>-10035</v>
      </c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40" t="s">
        <v>78</v>
      </c>
      <c r="C23" s="30"/>
      <c r="D23" s="110">
        <f>SUM(D21:D22)</f>
        <v>39864</v>
      </c>
      <c r="E23" s="15"/>
      <c r="F23" s="110">
        <f>SUM(F21:F22)</f>
        <v>44417</v>
      </c>
      <c r="G23" s="15"/>
      <c r="H23" s="110">
        <f>SUM(H21:H22)</f>
        <v>37900</v>
      </c>
      <c r="I23" s="15"/>
      <c r="J23" s="110">
        <f>SUM(J21:J22)</f>
        <v>44915</v>
      </c>
      <c r="K23" s="35"/>
      <c r="L23" s="35"/>
      <c r="M23" s="35"/>
      <c r="N23" s="35"/>
      <c r="O23" s="35"/>
      <c r="P23" s="35"/>
      <c r="Q23" s="35"/>
      <c r="R23" s="35"/>
    </row>
    <row r="24" spans="1:18" ht="5.2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8" s="6" customFormat="1" ht="21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  <c r="N25" s="7"/>
      <c r="O25" s="7"/>
      <c r="P25" s="7"/>
      <c r="Q25" s="7"/>
      <c r="R25" s="7"/>
    </row>
    <row r="26" spans="1:18" s="6" customFormat="1" ht="21" customHeight="1">
      <c r="A26" s="81" t="s">
        <v>126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  <c r="N26" s="7"/>
      <c r="O26" s="7"/>
      <c r="P26" s="7"/>
      <c r="Q26" s="7"/>
      <c r="R26" s="7"/>
    </row>
    <row r="27" spans="1:18" s="6" customFormat="1" ht="21" customHeight="1">
      <c r="A27" s="81" t="s">
        <v>127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  <c r="N27" s="7"/>
      <c r="O27" s="7"/>
      <c r="P27" s="7"/>
      <c r="Q27" s="7"/>
      <c r="R27" s="7"/>
    </row>
    <row r="28" spans="1:18" ht="21" customHeight="1">
      <c r="A28" s="43" t="s">
        <v>80</v>
      </c>
      <c r="B28" s="44"/>
      <c r="C28" s="29"/>
      <c r="D28" s="33">
        <v>510</v>
      </c>
      <c r="E28" s="15"/>
      <c r="F28" s="111">
        <v>-47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8" ht="21" customHeight="1">
      <c r="A29" s="81" t="s">
        <v>128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8" ht="21" customHeight="1">
      <c r="A30" s="81" t="s">
        <v>129</v>
      </c>
      <c r="B30" s="44"/>
      <c r="C30" s="29"/>
      <c r="D30" s="33">
        <f>SUM(D28)</f>
        <v>510</v>
      </c>
      <c r="E30" s="15"/>
      <c r="F30" s="33">
        <f>SUM(F28)</f>
        <v>-47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8" ht="6" customHeight="1">
      <c r="A31" s="40"/>
      <c r="C31" s="29"/>
      <c r="D31" s="15"/>
      <c r="E31" s="15"/>
      <c r="F31" s="15"/>
      <c r="G31" s="15"/>
      <c r="H31" s="15"/>
      <c r="I31" s="14"/>
      <c r="J31" s="15"/>
      <c r="K31" s="35"/>
      <c r="L31" s="35"/>
      <c r="M31" s="35"/>
    </row>
    <row r="32" spans="1:18" ht="21" customHeight="1">
      <c r="A32" s="130" t="s">
        <v>171</v>
      </c>
      <c r="B32" s="131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0" t="s">
        <v>172</v>
      </c>
      <c r="B33" s="131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2" t="s">
        <v>173</v>
      </c>
      <c r="B34" s="133"/>
      <c r="C34" s="131"/>
      <c r="D34" s="33" t="s">
        <v>223</v>
      </c>
      <c r="E34" s="14"/>
      <c r="F34" s="224" t="s">
        <v>223</v>
      </c>
      <c r="G34" s="14"/>
      <c r="H34" s="224" t="s">
        <v>223</v>
      </c>
      <c r="I34" s="14"/>
      <c r="J34" s="224" t="s">
        <v>223</v>
      </c>
      <c r="K34" s="35"/>
      <c r="L34" s="35"/>
      <c r="M34" s="35"/>
    </row>
    <row r="35" spans="1:13" ht="21" customHeight="1">
      <c r="A35" s="130" t="s">
        <v>174</v>
      </c>
      <c r="B35" s="133"/>
      <c r="C35" s="131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0" t="s">
        <v>172</v>
      </c>
      <c r="B36" s="131"/>
      <c r="C36" s="131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9" customHeight="1">
      <c r="A37" s="130"/>
      <c r="B37" s="131"/>
      <c r="C37" s="131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4">
        <f>SUM(D30+D23+D36)</f>
        <v>40374</v>
      </c>
      <c r="E38" s="15"/>
      <c r="F38" s="154">
        <f>SUM(F30+F23+F36)</f>
        <v>44370</v>
      </c>
      <c r="G38" s="15"/>
      <c r="H38" s="154">
        <f>SUM(H30+H23+H36)</f>
        <v>37900</v>
      </c>
      <c r="I38" s="15"/>
      <c r="J38" s="154">
        <f>SUM(J30+J23+J36)</f>
        <v>44915</v>
      </c>
      <c r="K38" s="35"/>
      <c r="L38" s="35"/>
      <c r="M38" s="35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21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2" t="s">
        <v>170</v>
      </c>
      <c r="B41" s="5"/>
      <c r="C41" s="29"/>
      <c r="D41" s="42">
        <v>40033</v>
      </c>
      <c r="E41" s="42"/>
      <c r="F41" s="42">
        <v>44489</v>
      </c>
      <c r="G41" s="42"/>
      <c r="H41" s="156">
        <f>SUM(H23)</f>
        <v>37900</v>
      </c>
      <c r="I41" s="14"/>
      <c r="J41" s="156">
        <f>SUM(J23)</f>
        <v>44915</v>
      </c>
      <c r="K41" s="35"/>
      <c r="L41" s="35"/>
      <c r="M41" s="35"/>
    </row>
    <row r="42" spans="1:13" ht="21" customHeight="1" thickTop="1">
      <c r="A42" s="4" t="s">
        <v>85</v>
      </c>
      <c r="B42" s="119"/>
      <c r="C42" s="29"/>
      <c r="D42" s="111">
        <v>-169</v>
      </c>
      <c r="E42" s="15"/>
      <c r="F42" s="111">
        <v>-72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4">
        <f>SUM(D41:D42)</f>
        <v>39864</v>
      </c>
      <c r="E43" s="15"/>
      <c r="F43" s="154">
        <f>SUM(F41:F42)</f>
        <v>44417</v>
      </c>
      <c r="G43" s="15"/>
      <c r="H43" s="14"/>
      <c r="I43" s="14"/>
      <c r="J43" s="14"/>
      <c r="K43" s="35"/>
      <c r="L43" s="35"/>
      <c r="M43" s="35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2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2" t="s">
        <v>170</v>
      </c>
      <c r="C46" s="29"/>
      <c r="D46" s="15">
        <f>SUM(D38-D47)</f>
        <v>40543</v>
      </c>
      <c r="E46" s="15"/>
      <c r="F46" s="15">
        <f>SUM(F38-F47)</f>
        <v>44442</v>
      </c>
      <c r="G46" s="15"/>
      <c r="H46" s="154">
        <f>SUM(H38)</f>
        <v>37900</v>
      </c>
      <c r="I46" s="14"/>
      <c r="J46" s="154">
        <f>SUM(J38)</f>
        <v>44915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-169</v>
      </c>
      <c r="E47" s="15"/>
      <c r="F47" s="111">
        <v>-72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5">
        <f>SUM(D46:D47)</f>
        <v>40374</v>
      </c>
      <c r="E48" s="15"/>
      <c r="F48" s="155">
        <f>SUM(F46:F47)</f>
        <v>44370</v>
      </c>
      <c r="G48" s="15"/>
      <c r="H48" s="14"/>
      <c r="I48" s="14"/>
      <c r="J48" s="14"/>
      <c r="K48" s="35"/>
      <c r="L48" s="35"/>
      <c r="M48" s="35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21" customHeight="1">
      <c r="A50" s="169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130</v>
      </c>
      <c r="B51" s="133">
        <v>15</v>
      </c>
      <c r="C51" s="46"/>
      <c r="D51" s="174">
        <f>SUM(D41/280000)</f>
        <v>0.14297499999999999</v>
      </c>
      <c r="E51" s="45"/>
      <c r="F51" s="174">
        <f>F41/280000</f>
        <v>0.15888928571428571</v>
      </c>
      <c r="G51" s="45"/>
      <c r="H51" s="174">
        <f>SUM(H41/280000)</f>
        <v>0.13535714285714287</v>
      </c>
      <c r="I51" s="45"/>
      <c r="J51" s="174">
        <f>J41/280000</f>
        <v>0.1604107142857143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view="pageBreakPreview" zoomScale="61" zoomScaleNormal="85" zoomScaleSheetLayoutView="61" workbookViewId="0">
      <selection activeCell="U15" sqref="U15"/>
    </sheetView>
  </sheetViews>
  <sheetFormatPr defaultColWidth="9.33203125" defaultRowHeight="23.1" customHeight="1"/>
  <cols>
    <col min="1" max="1" width="46.33203125" style="49" customWidth="1"/>
    <col min="2" max="2" width="4.109375" style="49" customWidth="1"/>
    <col min="3" max="3" width="6.44140625" style="49" customWidth="1"/>
    <col min="4" max="4" width="1.5546875" style="49" customWidth="1"/>
    <col min="5" max="5" width="11.109375" style="49" customWidth="1"/>
    <col min="6" max="6" width="1.33203125" style="49" customWidth="1"/>
    <col min="7" max="7" width="15.44140625" style="49" customWidth="1"/>
    <col min="8" max="8" width="1.33203125" style="49" customWidth="1"/>
    <col min="9" max="9" width="15.44140625" style="49" customWidth="1"/>
    <col min="10" max="10" width="1.33203125" style="134" customWidth="1"/>
    <col min="11" max="11" width="13.33203125" style="49" customWidth="1"/>
    <col min="12" max="12" width="1.33203125" style="135" customWidth="1"/>
    <col min="13" max="13" width="12.5546875" style="49" customWidth="1"/>
    <col min="14" max="14" width="1.6640625" style="49" customWidth="1"/>
    <col min="15" max="15" width="11.109375" style="49" customWidth="1"/>
    <col min="16" max="16" width="1.6640625" style="49" customWidth="1"/>
    <col min="17" max="17" width="15.109375" style="49" customWidth="1"/>
    <col min="18" max="18" width="1.6640625" style="49" customWidth="1"/>
    <col min="19" max="19" width="19.6640625" style="49" customWidth="1"/>
    <col min="20" max="20" width="1.6640625" style="49" customWidth="1"/>
    <col min="21" max="21" width="16.88671875" style="49" customWidth="1"/>
    <col min="22" max="22" width="1.5546875" style="49" customWidth="1"/>
    <col min="23" max="23" width="13.88671875" style="49" customWidth="1"/>
    <col min="24" max="24" width="1.44140625" style="49" customWidth="1"/>
    <col min="25" max="25" width="12" style="49" customWidth="1"/>
    <col min="26" max="26" width="1.33203125" style="49" customWidth="1"/>
    <col min="27" max="27" width="11.44140625" style="49" customWidth="1"/>
    <col min="28" max="28" width="0.5546875" style="49" hidden="1" customWidth="1"/>
    <col min="29" max="29" width="11.33203125" style="49" customWidth="1"/>
    <col min="30" max="30" width="9.33203125" style="49"/>
    <col min="31" max="31" width="12.44140625" style="49" bestFit="1" customWidth="1"/>
    <col min="32" max="16384" width="9.33203125" style="49"/>
  </cols>
  <sheetData>
    <row r="1" spans="1:31" s="197" customFormat="1" ht="23.1" customHeight="1">
      <c r="J1" s="198"/>
      <c r="AA1" s="196" t="s">
        <v>25</v>
      </c>
    </row>
    <row r="2" spans="1:31" s="197" customFormat="1" ht="23.1" customHeight="1">
      <c r="J2" s="198"/>
      <c r="AA2" s="196" t="s">
        <v>26</v>
      </c>
    </row>
    <row r="3" spans="1:31" ht="23.1" customHeight="1">
      <c r="A3" s="40" t="s">
        <v>165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136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31" ht="22.5" customHeight="1">
      <c r="A4" s="137" t="s">
        <v>88</v>
      </c>
      <c r="B4" s="137"/>
      <c r="C4" s="137"/>
      <c r="D4" s="137"/>
      <c r="E4" s="115"/>
      <c r="F4" s="115"/>
      <c r="G4" s="115"/>
      <c r="H4" s="115"/>
      <c r="I4" s="115"/>
      <c r="J4" s="115"/>
      <c r="K4" s="115"/>
      <c r="L4" s="136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31" ht="22.5" customHeight="1">
      <c r="A5" s="186" t="s">
        <v>233</v>
      </c>
      <c r="B5" s="137"/>
      <c r="C5" s="137"/>
      <c r="D5" s="137"/>
      <c r="E5" s="115"/>
      <c r="F5" s="115"/>
      <c r="G5" s="115"/>
      <c r="H5" s="115"/>
      <c r="I5" s="115"/>
      <c r="J5" s="115"/>
      <c r="K5" s="115"/>
      <c r="L5" s="136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31" ht="23.1" customHeight="1"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5" t="s">
        <v>21</v>
      </c>
    </row>
    <row r="7" spans="1:31" ht="23.1" customHeight="1">
      <c r="A7" s="115"/>
      <c r="B7" s="115"/>
      <c r="C7" s="115"/>
      <c r="D7" s="115"/>
      <c r="E7" s="239" t="s">
        <v>89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</row>
    <row r="8" spans="1:31" s="115" customFormat="1" ht="23.1" customHeight="1">
      <c r="E8" s="239" t="s">
        <v>146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123"/>
      <c r="Y8" s="138"/>
      <c r="Z8" s="123"/>
      <c r="AA8" s="138"/>
    </row>
    <row r="9" spans="1:31" s="115" customFormat="1" ht="23.1" customHeight="1"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241" t="s">
        <v>62</v>
      </c>
      <c r="P9" s="241"/>
      <c r="Q9" s="241"/>
      <c r="R9" s="241"/>
      <c r="S9" s="241"/>
      <c r="T9" s="241"/>
      <c r="U9" s="241"/>
      <c r="V9" s="139"/>
      <c r="W9" s="123"/>
      <c r="X9" s="123"/>
      <c r="Y9" s="123"/>
      <c r="Z9" s="123"/>
      <c r="AA9" s="138"/>
    </row>
    <row r="10" spans="1:31" s="115" customFormat="1" ht="23.1" customHeight="1">
      <c r="E10" s="123"/>
      <c r="F10" s="123"/>
      <c r="G10" s="123"/>
      <c r="H10" s="123"/>
      <c r="I10" s="123" t="s">
        <v>207</v>
      </c>
      <c r="J10" s="123"/>
      <c r="K10" s="123"/>
      <c r="L10" s="123"/>
      <c r="M10" s="123"/>
      <c r="N10" s="123"/>
      <c r="O10" s="128"/>
      <c r="P10" s="128"/>
      <c r="Q10" s="123" t="s">
        <v>179</v>
      </c>
      <c r="R10" s="128"/>
      <c r="T10" s="128"/>
      <c r="U10" s="128"/>
      <c r="V10" s="139"/>
      <c r="W10" s="123"/>
      <c r="X10" s="123"/>
      <c r="Y10" s="123"/>
      <c r="Z10" s="123"/>
    </row>
    <row r="11" spans="1:31" s="115" customFormat="1" ht="23.1" customHeight="1">
      <c r="E11" s="138" t="s">
        <v>132</v>
      </c>
      <c r="F11" s="138"/>
      <c r="G11" s="123" t="s">
        <v>192</v>
      </c>
      <c r="H11" s="138"/>
      <c r="I11" s="138" t="s">
        <v>140</v>
      </c>
      <c r="J11" s="138"/>
      <c r="K11" s="138"/>
      <c r="L11" s="123"/>
      <c r="M11" s="123"/>
      <c r="N11" s="123"/>
      <c r="O11" s="123" t="s">
        <v>131</v>
      </c>
      <c r="P11" s="123"/>
      <c r="Q11" s="123" t="s">
        <v>180</v>
      </c>
      <c r="R11" s="123"/>
      <c r="S11" s="140" t="s">
        <v>208</v>
      </c>
      <c r="T11" s="123"/>
      <c r="U11" s="123" t="s">
        <v>103</v>
      </c>
      <c r="V11" s="139"/>
      <c r="W11" s="123" t="s">
        <v>136</v>
      </c>
      <c r="X11" s="123"/>
      <c r="Z11" s="123"/>
      <c r="AA11" s="123" t="s">
        <v>96</v>
      </c>
      <c r="AC11" s="49"/>
    </row>
    <row r="12" spans="1:31" s="115" customFormat="1" ht="23.1" customHeight="1">
      <c r="E12" s="138" t="s">
        <v>134</v>
      </c>
      <c r="F12" s="138"/>
      <c r="G12" s="138" t="s">
        <v>193</v>
      </c>
      <c r="H12" s="138"/>
      <c r="I12" s="138" t="s">
        <v>141</v>
      </c>
      <c r="J12" s="138"/>
      <c r="K12" s="240" t="s">
        <v>92</v>
      </c>
      <c r="L12" s="240"/>
      <c r="M12" s="240"/>
      <c r="N12" s="123"/>
      <c r="O12" s="123" t="s">
        <v>138</v>
      </c>
      <c r="P12" s="139"/>
      <c r="Q12" s="123" t="s">
        <v>221</v>
      </c>
      <c r="R12" s="139"/>
      <c r="S12" s="140" t="s">
        <v>209</v>
      </c>
      <c r="T12" s="139"/>
      <c r="U12" s="123" t="s">
        <v>105</v>
      </c>
      <c r="V12" s="139"/>
      <c r="W12" s="123" t="s">
        <v>135</v>
      </c>
      <c r="X12" s="123"/>
      <c r="Y12" s="123" t="s">
        <v>101</v>
      </c>
      <c r="Z12" s="123"/>
      <c r="AA12" s="138" t="s">
        <v>97</v>
      </c>
      <c r="AC12" s="49"/>
    </row>
    <row r="13" spans="1:31" s="115" customFormat="1" ht="23.1" customHeight="1">
      <c r="C13" s="96" t="s">
        <v>28</v>
      </c>
      <c r="E13" s="162" t="s">
        <v>133</v>
      </c>
      <c r="F13" s="123"/>
      <c r="G13" s="163" t="s">
        <v>194</v>
      </c>
      <c r="H13" s="123"/>
      <c r="I13" s="162" t="s">
        <v>142</v>
      </c>
      <c r="J13" s="126"/>
      <c r="K13" s="162" t="s">
        <v>90</v>
      </c>
      <c r="L13" s="123"/>
      <c r="M13" s="162" t="s">
        <v>91</v>
      </c>
      <c r="N13" s="123"/>
      <c r="O13" s="162" t="s">
        <v>139</v>
      </c>
      <c r="P13" s="123"/>
      <c r="Q13" s="163" t="s">
        <v>181</v>
      </c>
      <c r="R13" s="123"/>
      <c r="S13" s="141" t="s">
        <v>210</v>
      </c>
      <c r="T13" s="123"/>
      <c r="U13" s="162" t="s">
        <v>104</v>
      </c>
      <c r="V13" s="123"/>
      <c r="W13" s="162" t="s">
        <v>137</v>
      </c>
      <c r="X13" s="123"/>
      <c r="Y13" s="163" t="s">
        <v>102</v>
      </c>
      <c r="Z13" s="123"/>
      <c r="AA13" s="163" t="s">
        <v>205</v>
      </c>
      <c r="AC13" s="49"/>
    </row>
    <row r="14" spans="1:31" ht="23.1" customHeight="1">
      <c r="A14" s="139" t="s">
        <v>234</v>
      </c>
      <c r="B14" s="50"/>
      <c r="C14" s="203"/>
      <c r="D14" s="203"/>
      <c r="E14" s="182">
        <v>140000</v>
      </c>
      <c r="F14" s="181"/>
      <c r="G14" s="182">
        <v>146725</v>
      </c>
      <c r="H14" s="181"/>
      <c r="I14" s="182">
        <v>955</v>
      </c>
      <c r="J14" s="181"/>
      <c r="K14" s="182">
        <v>10943</v>
      </c>
      <c r="L14" s="181"/>
      <c r="M14" s="182">
        <v>40365</v>
      </c>
      <c r="N14" s="181"/>
      <c r="O14" s="182">
        <v>329</v>
      </c>
      <c r="P14" s="181"/>
      <c r="Q14" s="182">
        <v>0</v>
      </c>
      <c r="R14" s="181"/>
      <c r="S14" s="182">
        <v>1360</v>
      </c>
      <c r="T14" s="181"/>
      <c r="U14" s="182">
        <v>1689</v>
      </c>
      <c r="V14" s="181"/>
      <c r="W14" s="182">
        <v>340677</v>
      </c>
      <c r="X14" s="181"/>
      <c r="Y14" s="182">
        <v>-517</v>
      </c>
      <c r="Z14" s="181"/>
      <c r="AA14" s="182">
        <v>340160</v>
      </c>
      <c r="AC14" s="114"/>
      <c r="AE14" s="129"/>
    </row>
    <row r="15" spans="1:31" ht="23.1" customHeight="1">
      <c r="A15" s="4" t="s">
        <v>156</v>
      </c>
      <c r="B15" s="50"/>
      <c r="C15" s="115">
        <v>14</v>
      </c>
      <c r="D15" s="222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v>-42000</v>
      </c>
      <c r="N15" s="113"/>
      <c r="O15" s="113">
        <v>0</v>
      </c>
      <c r="P15" s="113"/>
      <c r="Q15" s="113">
        <v>0</v>
      </c>
      <c r="R15" s="113"/>
      <c r="S15" s="113">
        <v>0</v>
      </c>
      <c r="T15" s="113"/>
      <c r="U15" s="113">
        <f>O15+Q15+S15</f>
        <v>0</v>
      </c>
      <c r="V15" s="113"/>
      <c r="W15" s="113">
        <f>SUM(U15,E15:M15)</f>
        <v>-42000</v>
      </c>
      <c r="X15" s="113"/>
      <c r="Y15" s="113">
        <v>0</v>
      </c>
      <c r="Z15" s="113"/>
      <c r="AA15" s="113">
        <f>SUM(W15:Y15)</f>
        <v>-42000</v>
      </c>
      <c r="AB15" s="135"/>
      <c r="AC15" s="135"/>
    </row>
    <row r="16" spans="1:31" ht="23.1" customHeight="1">
      <c r="A16" s="4" t="s">
        <v>83</v>
      </c>
      <c r="B16" s="120"/>
      <c r="C16" s="211"/>
      <c r="D16" s="211"/>
      <c r="E16" s="113">
        <v>0</v>
      </c>
      <c r="F16" s="113"/>
      <c r="G16" s="113">
        <v>0</v>
      </c>
      <c r="H16" s="113"/>
      <c r="I16" s="113">
        <v>0</v>
      </c>
      <c r="J16" s="113"/>
      <c r="K16" s="113">
        <v>0</v>
      </c>
      <c r="L16" s="113"/>
      <c r="M16" s="230">
        <f>'PL (9Month)'!D41</f>
        <v>40033</v>
      </c>
      <c r="N16" s="113"/>
      <c r="O16" s="113">
        <f>'PL (9Month)'!D28</f>
        <v>510</v>
      </c>
      <c r="P16" s="113"/>
      <c r="Q16" s="113">
        <v>0</v>
      </c>
      <c r="R16" s="113"/>
      <c r="S16" s="113">
        <v>0</v>
      </c>
      <c r="T16" s="113"/>
      <c r="U16" s="230">
        <f>O16+Q16+S16</f>
        <v>510</v>
      </c>
      <c r="V16" s="113"/>
      <c r="W16" s="230">
        <f>+U16+M16+K16+E16+I16+G16</f>
        <v>40543</v>
      </c>
      <c r="X16" s="113"/>
      <c r="Y16" s="113">
        <f>'PL (9Month)'!D42</f>
        <v>-169</v>
      </c>
      <c r="Z16" s="113"/>
      <c r="AA16" s="230">
        <f>SUM(W16:Y16)</f>
        <v>40374</v>
      </c>
    </row>
    <row r="17" spans="1:31" ht="23.1" customHeight="1" thickBot="1">
      <c r="A17" s="50" t="s">
        <v>235</v>
      </c>
      <c r="B17" s="50"/>
      <c r="C17" s="50"/>
      <c r="D17" s="50"/>
      <c r="E17" s="231">
        <f>SUM(E14:E16)</f>
        <v>140000</v>
      </c>
      <c r="F17" s="51"/>
      <c r="G17" s="231">
        <f>SUM(G14:G16)</f>
        <v>146725</v>
      </c>
      <c r="H17" s="51"/>
      <c r="I17" s="231">
        <f>SUM(I14:I16)</f>
        <v>955</v>
      </c>
      <c r="J17" s="51"/>
      <c r="K17" s="231">
        <f>SUM(K14:K16)</f>
        <v>10943</v>
      </c>
      <c r="L17" s="51"/>
      <c r="M17" s="231">
        <f>SUM(M14:M16)</f>
        <v>38398</v>
      </c>
      <c r="N17" s="51"/>
      <c r="O17" s="231">
        <f>SUM(O14:O16)</f>
        <v>839</v>
      </c>
      <c r="P17" s="51"/>
      <c r="Q17" s="231">
        <f>SUM(Q14:Q16)</f>
        <v>0</v>
      </c>
      <c r="R17" s="51"/>
      <c r="S17" s="231">
        <f>SUM(S14:S16)</f>
        <v>1360</v>
      </c>
      <c r="T17" s="51"/>
      <c r="U17" s="231">
        <f>SUM(U14:U16)</f>
        <v>2199</v>
      </c>
      <c r="V17" s="51"/>
      <c r="W17" s="231">
        <f>SUM(W14:W16)</f>
        <v>339220</v>
      </c>
      <c r="X17" s="51"/>
      <c r="Y17" s="231">
        <f>SUM(Y14:Y16)</f>
        <v>-686</v>
      </c>
      <c r="Z17" s="113"/>
      <c r="AA17" s="231">
        <f>SUM(AA14:AA16)</f>
        <v>338534</v>
      </c>
      <c r="AC17" s="114"/>
    </row>
    <row r="18" spans="1:31" ht="23.1" customHeight="1" thickTop="1">
      <c r="A18" s="50"/>
      <c r="B18" s="50"/>
      <c r="C18" s="50"/>
      <c r="D18" s="50"/>
      <c r="E18" s="160"/>
      <c r="F18" s="51"/>
      <c r="G18" s="51"/>
      <c r="H18" s="51"/>
      <c r="I18" s="160"/>
      <c r="J18" s="51"/>
      <c r="K18" s="160"/>
      <c r="L18" s="51"/>
      <c r="M18" s="160"/>
      <c r="N18" s="51"/>
      <c r="O18" s="160"/>
      <c r="P18" s="51"/>
      <c r="Q18" s="160"/>
      <c r="R18" s="51"/>
      <c r="S18" s="160"/>
      <c r="T18" s="51"/>
      <c r="U18" s="51"/>
      <c r="V18" s="51"/>
      <c r="W18" s="160"/>
      <c r="X18" s="51"/>
      <c r="Y18" s="160"/>
      <c r="Z18" s="113"/>
      <c r="AA18" s="51"/>
      <c r="AC18" s="114"/>
    </row>
    <row r="19" spans="1:31" s="135" customFormat="1" ht="23.1" customHeight="1">
      <c r="A19" s="139" t="s">
        <v>236</v>
      </c>
      <c r="B19" s="139"/>
      <c r="C19" s="139"/>
      <c r="D19" s="139"/>
      <c r="E19" s="181">
        <v>140000</v>
      </c>
      <c r="F19" s="181"/>
      <c r="G19" s="181">
        <v>146725</v>
      </c>
      <c r="H19" s="181"/>
      <c r="I19" s="181">
        <v>954</v>
      </c>
      <c r="J19" s="181"/>
      <c r="K19" s="181">
        <v>8443</v>
      </c>
      <c r="L19" s="181"/>
      <c r="M19" s="181">
        <v>25868</v>
      </c>
      <c r="N19" s="181"/>
      <c r="O19" s="181">
        <v>583</v>
      </c>
      <c r="P19" s="181"/>
      <c r="Q19" s="181">
        <v>0</v>
      </c>
      <c r="R19" s="181"/>
      <c r="S19" s="181">
        <v>1360</v>
      </c>
      <c r="T19" s="181"/>
      <c r="U19" s="181">
        <f>O19+Q19+S19</f>
        <v>1943</v>
      </c>
      <c r="V19" s="181"/>
      <c r="W19" s="181">
        <f>SUM(U19,E19:M19)</f>
        <v>323933</v>
      </c>
      <c r="X19" s="181"/>
      <c r="Y19" s="181">
        <v>-502</v>
      </c>
      <c r="Z19" s="181"/>
      <c r="AA19" s="181">
        <f t="shared" ref="AA19:AA20" si="0">SUM(W19:Y19)</f>
        <v>323431</v>
      </c>
      <c r="AC19" s="201"/>
    </row>
    <row r="20" spans="1:31" s="135" customFormat="1" ht="23.1" customHeight="1">
      <c r="A20" s="4" t="s">
        <v>156</v>
      </c>
      <c r="B20" s="139"/>
      <c r="C20" s="115">
        <v>14</v>
      </c>
      <c r="D20" s="139"/>
      <c r="E20" s="181">
        <v>0</v>
      </c>
      <c r="F20" s="181"/>
      <c r="G20" s="181">
        <v>0</v>
      </c>
      <c r="H20" s="181"/>
      <c r="I20" s="181">
        <v>0</v>
      </c>
      <c r="J20" s="181"/>
      <c r="K20" s="181">
        <v>0</v>
      </c>
      <c r="L20" s="181"/>
      <c r="M20" s="181">
        <v>-28000</v>
      </c>
      <c r="N20" s="181"/>
      <c r="O20" s="181">
        <v>0</v>
      </c>
      <c r="P20" s="181"/>
      <c r="Q20" s="181">
        <v>0</v>
      </c>
      <c r="R20" s="181"/>
      <c r="S20" s="181">
        <v>0</v>
      </c>
      <c r="T20" s="181"/>
      <c r="U20" s="181">
        <v>0</v>
      </c>
      <c r="V20" s="181"/>
      <c r="W20" s="181">
        <v>-28000</v>
      </c>
      <c r="X20" s="181"/>
      <c r="Y20" s="181">
        <v>0</v>
      </c>
      <c r="Z20" s="181"/>
      <c r="AA20" s="181">
        <f t="shared" si="0"/>
        <v>-28000</v>
      </c>
      <c r="AC20" s="201"/>
    </row>
    <row r="21" spans="1:31" ht="22.5" customHeight="1">
      <c r="A21" s="4" t="s">
        <v>83</v>
      </c>
      <c r="C21" s="115"/>
      <c r="E21" s="181">
        <v>0</v>
      </c>
      <c r="F21" s="181"/>
      <c r="G21" s="181">
        <v>0</v>
      </c>
      <c r="H21" s="181"/>
      <c r="I21" s="181">
        <v>0</v>
      </c>
      <c r="J21" s="181"/>
      <c r="K21" s="181">
        <v>0</v>
      </c>
      <c r="L21" s="181"/>
      <c r="M21" s="181">
        <f>'PL (9Month)'!F41</f>
        <v>44489</v>
      </c>
      <c r="N21" s="181"/>
      <c r="O21" s="181">
        <f>'PL (9Month)'!F28</f>
        <v>-47</v>
      </c>
      <c r="P21" s="181"/>
      <c r="Q21" s="181">
        <v>0</v>
      </c>
      <c r="R21" s="181"/>
      <c r="S21" s="181">
        <v>0</v>
      </c>
      <c r="T21" s="181"/>
      <c r="U21" s="181">
        <f>O21+Q21+S21</f>
        <v>-47</v>
      </c>
      <c r="V21" s="181"/>
      <c r="W21" s="181">
        <f>+U21+M21+K21+E21+I21</f>
        <v>44442</v>
      </c>
      <c r="X21" s="181"/>
      <c r="Y21" s="181">
        <f>'PL (9Month)'!F42</f>
        <v>-72</v>
      </c>
      <c r="Z21" s="181"/>
      <c r="AA21" s="181">
        <f>SUM(W21:Y21)</f>
        <v>44370</v>
      </c>
      <c r="AE21" s="118"/>
    </row>
    <row r="22" spans="1:31" ht="22.5" customHeight="1" thickBot="1">
      <c r="A22" s="50" t="s">
        <v>237</v>
      </c>
      <c r="C22" s="115"/>
      <c r="E22" s="202">
        <f>SUM(E19:E21)</f>
        <v>140000</v>
      </c>
      <c r="F22" s="181"/>
      <c r="G22" s="202">
        <f>SUM(G19:G21)</f>
        <v>146725</v>
      </c>
      <c r="H22" s="181"/>
      <c r="I22" s="202">
        <f>SUM(I19:I21)</f>
        <v>954</v>
      </c>
      <c r="J22" s="181" t="e">
        <f>SUM(#REF!,#REF!)</f>
        <v>#REF!</v>
      </c>
      <c r="K22" s="202">
        <f>SUM(K19:K21)</f>
        <v>8443</v>
      </c>
      <c r="L22" s="181"/>
      <c r="M22" s="202">
        <f>SUM(M19:M21)</f>
        <v>42357</v>
      </c>
      <c r="N22" s="181"/>
      <c r="O22" s="202">
        <f>SUM(O19:O21)</f>
        <v>536</v>
      </c>
      <c r="P22" s="181"/>
      <c r="Q22" s="202">
        <f>SUM(Q19:Q21)</f>
        <v>0</v>
      </c>
      <c r="R22" s="181"/>
      <c r="S22" s="202">
        <f>SUM(S19:S21)</f>
        <v>1360</v>
      </c>
      <c r="T22" s="181"/>
      <c r="U22" s="202">
        <f>SUM(U19:U21)</f>
        <v>1896</v>
      </c>
      <c r="V22" s="181"/>
      <c r="W22" s="202">
        <f>SUM(W19:W21)</f>
        <v>340375</v>
      </c>
      <c r="X22" s="181"/>
      <c r="Y22" s="202">
        <f>SUM(Y19:Y21)</f>
        <v>-574</v>
      </c>
      <c r="Z22" s="181"/>
      <c r="AA22" s="202">
        <f>SUM(AA19:AA21)</f>
        <v>339801</v>
      </c>
      <c r="AE22" s="118"/>
    </row>
    <row r="23" spans="1:31" ht="22.5" customHeight="1" thickTop="1">
      <c r="C23" s="115"/>
      <c r="E23" s="51"/>
      <c r="F23" s="51"/>
      <c r="G23" s="51"/>
      <c r="H23" s="51"/>
      <c r="I23" s="51"/>
      <c r="J23" s="51"/>
      <c r="K23" s="51"/>
      <c r="L23" s="51"/>
      <c r="M23" s="181"/>
      <c r="N23" s="51"/>
      <c r="O23" s="51"/>
      <c r="P23" s="51"/>
      <c r="Q23" s="181"/>
      <c r="R23" s="51"/>
      <c r="S23" s="181"/>
      <c r="T23" s="51"/>
      <c r="U23" s="51"/>
      <c r="V23" s="51"/>
      <c r="W23" s="51"/>
      <c r="X23" s="51"/>
      <c r="Y23" s="181"/>
      <c r="Z23" s="51"/>
      <c r="AA23" s="51"/>
      <c r="AE23" s="118"/>
    </row>
    <row r="24" spans="1:31" ht="22.5" customHeight="1">
      <c r="A24" s="4"/>
      <c r="C24" s="115"/>
      <c r="E24" s="51"/>
      <c r="F24" s="51"/>
      <c r="G24" s="51"/>
      <c r="H24" s="51"/>
      <c r="I24" s="51"/>
      <c r="J24" s="51"/>
      <c r="K24" s="51"/>
      <c r="L24" s="51"/>
      <c r="M24" s="181"/>
      <c r="N24" s="51"/>
      <c r="O24" s="51"/>
      <c r="P24" s="51"/>
      <c r="Q24" s="113"/>
      <c r="R24" s="51"/>
      <c r="S24" s="181"/>
      <c r="T24" s="51"/>
      <c r="U24" s="51"/>
      <c r="V24" s="51"/>
      <c r="W24" s="51"/>
      <c r="X24" s="51"/>
      <c r="Y24" s="181"/>
      <c r="Z24" s="51"/>
      <c r="AA24" s="51"/>
      <c r="AE24" s="118"/>
    </row>
    <row r="25" spans="1:31" ht="22.5" customHeight="1">
      <c r="A25" s="135"/>
      <c r="C25" s="115"/>
      <c r="E25" s="51"/>
      <c r="F25" s="51"/>
      <c r="G25" s="51"/>
      <c r="H25" s="51"/>
      <c r="I25" s="51"/>
      <c r="J25" s="51"/>
      <c r="K25" s="181"/>
      <c r="L25" s="51"/>
      <c r="M25" s="181"/>
      <c r="N25" s="51"/>
      <c r="O25" s="51"/>
      <c r="P25" s="51"/>
      <c r="Q25" s="181"/>
      <c r="R25" s="51"/>
      <c r="S25" s="181"/>
      <c r="T25" s="51"/>
      <c r="U25" s="51"/>
      <c r="V25" s="51"/>
      <c r="W25" s="51"/>
      <c r="X25" s="51"/>
      <c r="Y25" s="200"/>
      <c r="Z25" s="51"/>
      <c r="AA25" s="51"/>
      <c r="AE25" s="118"/>
    </row>
    <row r="26" spans="1:31" ht="23.1" customHeight="1">
      <c r="A26" s="50"/>
      <c r="B26" s="50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113"/>
      <c r="AA26" s="51"/>
    </row>
    <row r="27" spans="1:31" ht="23.1" customHeight="1">
      <c r="E27" s="114"/>
      <c r="F27" s="114"/>
      <c r="G27" s="114"/>
      <c r="H27" s="114"/>
      <c r="I27" s="114"/>
      <c r="J27" s="49"/>
      <c r="K27" s="114"/>
      <c r="L27" s="49"/>
      <c r="M27" s="114"/>
      <c r="U27" s="114"/>
      <c r="W27" s="114"/>
      <c r="Y27" s="114"/>
      <c r="AA27" s="114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9" customWidth="1"/>
    <col min="2" max="2" width="5.6640625" style="79" customWidth="1"/>
    <col min="3" max="3" width="16.33203125" style="79" customWidth="1"/>
    <col min="4" max="4" width="6.6640625" style="79" hidden="1" customWidth="1"/>
    <col min="5" max="5" width="16.6640625" style="79" customWidth="1"/>
    <col min="6" max="6" width="1.5546875" style="79" customWidth="1"/>
    <col min="7" max="7" width="16.6640625" style="79" customWidth="1"/>
    <col min="8" max="8" width="1.5546875" style="79" customWidth="1"/>
    <col min="9" max="9" width="16.6640625" style="79" customWidth="1"/>
    <col min="10" max="10" width="1.5546875" style="79" customWidth="1"/>
    <col min="11" max="11" width="16.6640625" style="79" customWidth="1"/>
    <col min="12" max="12" width="1.5546875" style="79" customWidth="1"/>
    <col min="13" max="13" width="14.5546875" style="79" bestFit="1" customWidth="1"/>
    <col min="14" max="16384" width="9.33203125" style="79"/>
  </cols>
  <sheetData>
    <row r="1" spans="1:13" ht="23.1" customHeight="1">
      <c r="K1" s="91" t="s">
        <v>10</v>
      </c>
    </row>
    <row r="2" spans="1:13" ht="23.1" customHeight="1">
      <c r="K2" s="91" t="s">
        <v>11</v>
      </c>
    </row>
    <row r="3" spans="1:13" s="55" customFormat="1" ht="23.1" customHeight="1">
      <c r="A3" s="52" t="s">
        <v>9</v>
      </c>
      <c r="B3" s="53"/>
      <c r="C3" s="53"/>
      <c r="D3" s="54"/>
      <c r="E3" s="53"/>
      <c r="F3" s="53"/>
      <c r="G3" s="53"/>
      <c r="H3" s="53"/>
      <c r="I3" s="53"/>
      <c r="J3" s="53"/>
      <c r="K3" s="53"/>
    </row>
    <row r="4" spans="1:13" s="55" customFormat="1" ht="23.1" customHeight="1">
      <c r="A4" s="56" t="s">
        <v>7</v>
      </c>
      <c r="B4" s="53"/>
      <c r="C4" s="53"/>
      <c r="D4" s="54"/>
      <c r="E4" s="53"/>
      <c r="F4" s="53"/>
      <c r="G4" s="53"/>
      <c r="H4" s="53"/>
      <c r="I4" s="53"/>
      <c r="J4" s="53"/>
      <c r="K4" s="53"/>
    </row>
    <row r="5" spans="1:13" s="55" customFormat="1" ht="23.1" customHeight="1">
      <c r="A5" s="56" t="s">
        <v>19</v>
      </c>
      <c r="B5" s="57"/>
      <c r="C5" s="57"/>
      <c r="D5" s="58"/>
      <c r="E5" s="57"/>
      <c r="F5" s="57"/>
      <c r="G5" s="57"/>
      <c r="H5" s="57"/>
      <c r="I5" s="57"/>
      <c r="J5" s="57"/>
      <c r="K5" s="57"/>
    </row>
    <row r="6" spans="1:13" s="55" customFormat="1" ht="23.1" customHeight="1">
      <c r="B6" s="53"/>
      <c r="C6" s="53"/>
      <c r="D6" s="54"/>
      <c r="E6" s="100"/>
      <c r="F6" s="100"/>
      <c r="G6" s="100"/>
      <c r="H6" s="100"/>
      <c r="I6" s="100"/>
      <c r="J6" s="100"/>
      <c r="K6" s="101" t="s">
        <v>12</v>
      </c>
    </row>
    <row r="7" spans="1:13" s="55" customFormat="1" ht="23.1" customHeight="1">
      <c r="A7" s="59"/>
      <c r="B7" s="60"/>
      <c r="D7" s="61"/>
      <c r="E7" s="243" t="s">
        <v>0</v>
      </c>
      <c r="F7" s="243"/>
      <c r="G7" s="243"/>
      <c r="H7" s="243"/>
      <c r="I7" s="243"/>
      <c r="J7" s="243"/>
      <c r="K7" s="243"/>
    </row>
    <row r="8" spans="1:13" s="57" customFormat="1" ht="23.1" customHeight="1">
      <c r="E8" s="102" t="s">
        <v>8</v>
      </c>
      <c r="F8" s="103"/>
      <c r="G8" s="242" t="s">
        <v>2</v>
      </c>
      <c r="H8" s="242"/>
      <c r="I8" s="242"/>
      <c r="J8" s="103"/>
      <c r="K8" s="103" t="s">
        <v>5</v>
      </c>
    </row>
    <row r="9" spans="1:13" s="57" customFormat="1" ht="23.1" customHeight="1">
      <c r="D9" s="62"/>
      <c r="E9" s="104" t="s">
        <v>3</v>
      </c>
      <c r="F9" s="103"/>
      <c r="G9" s="104" t="s">
        <v>6</v>
      </c>
      <c r="H9" s="103"/>
      <c r="I9" s="104" t="s">
        <v>4</v>
      </c>
      <c r="J9" s="103"/>
      <c r="K9" s="104" t="s">
        <v>1</v>
      </c>
    </row>
    <row r="10" spans="1:13" s="55" customFormat="1" ht="23.1" customHeight="1">
      <c r="A10" s="59" t="s">
        <v>15</v>
      </c>
      <c r="D10" s="63"/>
      <c r="E10" s="66">
        <v>9000</v>
      </c>
      <c r="F10" s="66"/>
      <c r="G10" s="66">
        <v>900</v>
      </c>
      <c r="H10" s="66"/>
      <c r="I10" s="66">
        <v>37246</v>
      </c>
      <c r="J10" s="66"/>
      <c r="K10" s="66">
        <f>+E10+G10+I10</f>
        <v>47146</v>
      </c>
      <c r="M10" s="70">
        <f>BS!K88-K10</f>
        <v>299446</v>
      </c>
    </row>
    <row r="11" spans="1:13" s="65" customFormat="1" ht="23.1" customHeight="1">
      <c r="A11" s="49" t="s">
        <v>17</v>
      </c>
      <c r="D11" s="66"/>
      <c r="E11" s="67">
        <v>0</v>
      </c>
      <c r="F11" s="66"/>
      <c r="G11" s="67">
        <v>0</v>
      </c>
      <c r="H11" s="66"/>
      <c r="I11" s="67" t="e">
        <f>#REF!</f>
        <v>#REF!</v>
      </c>
      <c r="J11" s="66"/>
      <c r="K11" s="67" t="e">
        <f>SUM(E11:I11)</f>
        <v>#REF!</v>
      </c>
    </row>
    <row r="12" spans="1:13" s="65" customFormat="1" ht="23.1" customHeight="1" thickBot="1">
      <c r="A12" s="71" t="s">
        <v>14</v>
      </c>
      <c r="D12" s="66"/>
      <c r="E12" s="72">
        <f>SUM(E10:E11)</f>
        <v>9000</v>
      </c>
      <c r="F12" s="66"/>
      <c r="G12" s="72">
        <f>SUM(G10:G11)</f>
        <v>900</v>
      </c>
      <c r="H12" s="66">
        <f>SUM(,H11:H11,H10)</f>
        <v>0</v>
      </c>
      <c r="I12" s="72" t="e">
        <f>SUM(I10:I11)</f>
        <v>#REF!</v>
      </c>
      <c r="J12" s="66">
        <f>SUM(,J11:J11,J10)</f>
        <v>0</v>
      </c>
      <c r="K12" s="72" t="e">
        <f>SUM(K10:K11)</f>
        <v>#REF!</v>
      </c>
      <c r="M12" s="73" t="e">
        <f>K12-BS!I90</f>
        <v>#REF!</v>
      </c>
    </row>
    <row r="13" spans="1:13" s="65" customFormat="1" ht="23.1" customHeight="1" thickTop="1">
      <c r="A13" s="71"/>
      <c r="D13" s="66"/>
      <c r="E13" s="66"/>
      <c r="F13" s="66"/>
      <c r="G13" s="66"/>
      <c r="H13" s="66"/>
      <c r="I13" s="66"/>
      <c r="J13" s="66"/>
      <c r="K13" s="66"/>
      <c r="M13" s="73"/>
    </row>
    <row r="14" spans="1:13" s="55" customFormat="1" ht="23.1" customHeight="1">
      <c r="A14" s="59" t="s">
        <v>13</v>
      </c>
      <c r="D14" s="63"/>
      <c r="E14" s="63">
        <v>9000</v>
      </c>
      <c r="F14" s="63"/>
      <c r="G14" s="63">
        <v>900</v>
      </c>
      <c r="H14" s="64"/>
      <c r="I14" s="63">
        <v>20248</v>
      </c>
      <c r="J14" s="63"/>
      <c r="K14" s="63">
        <f>SUM(E14:J14)</f>
        <v>30148</v>
      </c>
      <c r="L14" s="64"/>
      <c r="M14" s="63"/>
    </row>
    <row r="15" spans="1:13" s="55" customFormat="1" ht="23.1" customHeight="1">
      <c r="A15" s="49" t="s">
        <v>18</v>
      </c>
      <c r="D15" s="63"/>
      <c r="E15" s="66">
        <v>0</v>
      </c>
      <c r="F15" s="66"/>
      <c r="G15" s="66">
        <v>0</v>
      </c>
      <c r="H15" s="66"/>
      <c r="I15" s="66">
        <v>-6500</v>
      </c>
      <c r="J15" s="66"/>
      <c r="K15" s="63">
        <f t="shared" ref="K15:K16" si="0">SUM(E15:J15)</f>
        <v>-6500</v>
      </c>
      <c r="M15" s="70"/>
    </row>
    <row r="16" spans="1:13" s="65" customFormat="1" ht="23.1" customHeight="1">
      <c r="A16" s="49" t="s">
        <v>17</v>
      </c>
      <c r="D16" s="66"/>
      <c r="E16" s="69">
        <v>0</v>
      </c>
      <c r="F16" s="66"/>
      <c r="G16" s="69">
        <v>0</v>
      </c>
      <c r="H16" s="66"/>
      <c r="I16" s="69">
        <v>6623</v>
      </c>
      <c r="J16" s="66"/>
      <c r="K16" s="90">
        <f t="shared" si="0"/>
        <v>6623</v>
      </c>
    </row>
    <row r="17" spans="1:13" s="55" customFormat="1" ht="23.1" customHeight="1" thickBot="1">
      <c r="A17" s="59" t="s">
        <v>16</v>
      </c>
      <c r="C17" s="65"/>
      <c r="D17" s="66"/>
      <c r="E17" s="72">
        <f>SUM(E14:E16)</f>
        <v>9000</v>
      </c>
      <c r="F17" s="66"/>
      <c r="G17" s="72">
        <f>SUM(G14:G16)</f>
        <v>900</v>
      </c>
      <c r="H17" s="66"/>
      <c r="I17" s="72">
        <f>SUM(I14:I16)</f>
        <v>20371</v>
      </c>
      <c r="J17" s="66"/>
      <c r="K17" s="72">
        <f>SUM(K14:K16)</f>
        <v>30271</v>
      </c>
      <c r="L17" s="64"/>
      <c r="M17" s="63"/>
    </row>
    <row r="18" spans="1:13" s="55" customFormat="1" ht="23.1" customHeight="1" thickTop="1">
      <c r="A18" s="48"/>
      <c r="C18" s="65"/>
      <c r="D18" s="66"/>
      <c r="E18" s="66"/>
      <c r="F18" s="66"/>
      <c r="G18" s="66"/>
      <c r="H18" s="68"/>
      <c r="I18" s="66"/>
      <c r="J18" s="66"/>
      <c r="K18" s="66"/>
      <c r="L18" s="64"/>
      <c r="M18" s="63"/>
    </row>
    <row r="19" spans="1:13" s="65" customFormat="1" ht="23.1" customHeight="1">
      <c r="D19" s="74"/>
      <c r="F19" s="75"/>
      <c r="I19" s="76"/>
      <c r="K19" s="77"/>
    </row>
    <row r="20" spans="1:13" s="55" customFormat="1" ht="23.1" customHeight="1">
      <c r="D20" s="60"/>
      <c r="K20" s="78"/>
    </row>
    <row r="21" spans="1:13" ht="23.1" customHeight="1">
      <c r="I21" s="80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5"/>
  <sheetViews>
    <sheetView view="pageBreakPreview" zoomScale="60" zoomScaleNormal="93" workbookViewId="0">
      <selection activeCell="P17" sqref="P17"/>
    </sheetView>
  </sheetViews>
  <sheetFormatPr defaultColWidth="9.33203125" defaultRowHeight="23.1" customHeight="1"/>
  <cols>
    <col min="1" max="1" width="44.5546875" style="142" customWidth="1"/>
    <col min="2" max="2" width="5.109375" style="142" customWidth="1"/>
    <col min="3" max="3" width="5.6640625" style="142" customWidth="1"/>
    <col min="4" max="4" width="6.6640625" style="142" hidden="1" customWidth="1"/>
    <col min="5" max="5" width="1.44140625" style="142" customWidth="1"/>
    <col min="6" max="6" width="17" style="142" customWidth="1"/>
    <col min="7" max="7" width="1.5546875" style="142" customWidth="1"/>
    <col min="8" max="8" width="16" style="142" customWidth="1"/>
    <col min="9" max="9" width="1.5546875" style="142" customWidth="1"/>
    <col min="10" max="10" width="16" style="142" customWidth="1"/>
    <col min="11" max="11" width="1.5546875" style="142" customWidth="1"/>
    <col min="12" max="12" width="16" style="142" customWidth="1"/>
    <col min="13" max="13" width="1.5546875" style="142" customWidth="1"/>
    <col min="14" max="14" width="25" style="142" customWidth="1"/>
    <col min="15" max="15" width="1.5546875" style="142" customWidth="1"/>
    <col min="16" max="16" width="18.44140625" style="142" customWidth="1"/>
    <col min="17" max="17" width="1.5546875" style="142" customWidth="1"/>
    <col min="18" max="18" width="16" style="142" customWidth="1"/>
    <col min="19" max="19" width="11.44140625" style="142" bestFit="1" customWidth="1"/>
    <col min="20" max="20" width="14.5546875" style="142" bestFit="1" customWidth="1"/>
    <col min="21" max="16384" width="9.33203125" style="142"/>
  </cols>
  <sheetData>
    <row r="1" spans="1:22" s="79" customFormat="1" ht="23.1" customHeight="1">
      <c r="R1" s="196" t="s">
        <v>25</v>
      </c>
    </row>
    <row r="2" spans="1:22" s="79" customFormat="1" ht="23.1" customHeight="1">
      <c r="R2" s="196" t="s">
        <v>26</v>
      </c>
    </row>
    <row r="3" spans="1:22" s="65" customFormat="1" ht="23.1" customHeight="1">
      <c r="A3" s="40" t="s">
        <v>165</v>
      </c>
      <c r="B3" s="143"/>
      <c r="C3" s="143"/>
      <c r="D3" s="145"/>
      <c r="E3" s="145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22" s="65" customFormat="1" ht="22.95" customHeight="1">
      <c r="A4" s="137" t="s">
        <v>95</v>
      </c>
      <c r="B4" s="143"/>
      <c r="C4" s="143"/>
      <c r="D4" s="145"/>
      <c r="E4" s="145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22" s="65" customFormat="1" ht="23.1" customHeight="1">
      <c r="A5" s="225" t="s">
        <v>229</v>
      </c>
      <c r="B5" s="127"/>
      <c r="C5" s="127"/>
      <c r="D5" s="146"/>
      <c r="E5" s="146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22" s="65" customFormat="1" ht="23.1" customHeight="1">
      <c r="B6" s="143"/>
      <c r="C6" s="143"/>
      <c r="D6" s="145"/>
      <c r="E6" s="145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65" t="s">
        <v>21</v>
      </c>
    </row>
    <row r="7" spans="1:22" s="65" customFormat="1" ht="23.1" customHeight="1">
      <c r="A7" s="71"/>
      <c r="B7" s="75"/>
      <c r="D7" s="147"/>
      <c r="E7" s="147"/>
      <c r="F7" s="247" t="s">
        <v>23</v>
      </c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</row>
    <row r="8" spans="1:22" s="65" customFormat="1" ht="23.1" customHeight="1">
      <c r="A8" s="71"/>
      <c r="B8" s="75"/>
      <c r="D8" s="147"/>
      <c r="E8" s="147"/>
      <c r="F8" s="148"/>
      <c r="G8" s="148"/>
      <c r="H8" s="148"/>
      <c r="I8" s="148"/>
      <c r="J8" s="148"/>
      <c r="K8" s="148"/>
      <c r="L8" s="148"/>
      <c r="M8" s="148"/>
      <c r="N8" s="246" t="s">
        <v>176</v>
      </c>
      <c r="O8" s="246"/>
      <c r="P8" s="246"/>
      <c r="Q8" s="148"/>
      <c r="R8" s="148"/>
    </row>
    <row r="9" spans="1:22" s="127" customFormat="1" ht="23.1" customHeight="1">
      <c r="G9" s="128"/>
      <c r="H9" s="146"/>
      <c r="I9" s="128"/>
      <c r="J9" s="146"/>
      <c r="K9" s="146"/>
      <c r="L9" s="146"/>
      <c r="M9" s="128"/>
      <c r="N9" s="245" t="s">
        <v>175</v>
      </c>
      <c r="O9" s="245"/>
      <c r="P9" s="245"/>
      <c r="Q9" s="128"/>
      <c r="S9" s="65"/>
      <c r="T9" s="65"/>
      <c r="U9" s="65"/>
    </row>
    <row r="10" spans="1:22" s="127" customFormat="1" ht="23.1" customHeight="1">
      <c r="F10" s="149"/>
      <c r="G10" s="128"/>
      <c r="H10" s="123" t="s">
        <v>192</v>
      </c>
      <c r="I10" s="128"/>
      <c r="J10" s="123"/>
      <c r="K10" s="123"/>
      <c r="L10" s="123"/>
      <c r="M10" s="128"/>
      <c r="N10" s="148" t="s">
        <v>182</v>
      </c>
      <c r="O10" s="128"/>
      <c r="P10" s="128" t="s">
        <v>177</v>
      </c>
      <c r="Q10" s="128"/>
      <c r="R10" s="128"/>
      <c r="S10" s="65"/>
      <c r="T10" s="65"/>
      <c r="U10" s="65"/>
    </row>
    <row r="11" spans="1:22" s="127" customFormat="1" ht="23.1" customHeight="1">
      <c r="F11" s="149" t="s">
        <v>93</v>
      </c>
      <c r="G11" s="128"/>
      <c r="H11" s="138" t="s">
        <v>193</v>
      </c>
      <c r="I11" s="128"/>
      <c r="J11" s="244" t="s">
        <v>92</v>
      </c>
      <c r="K11" s="244"/>
      <c r="L11" s="244"/>
      <c r="M11" s="128"/>
      <c r="N11" s="128" t="s">
        <v>180</v>
      </c>
      <c r="O11" s="128"/>
      <c r="P11" s="128" t="s">
        <v>178</v>
      </c>
      <c r="Q11" s="128"/>
      <c r="R11" s="128" t="s">
        <v>96</v>
      </c>
      <c r="S11" s="65"/>
      <c r="T11" s="65"/>
      <c r="U11" s="65"/>
    </row>
    <row r="12" spans="1:22" s="127" customFormat="1" ht="23.1" customHeight="1">
      <c r="C12" s="96" t="s">
        <v>28</v>
      </c>
      <c r="D12" s="150"/>
      <c r="E12" s="150"/>
      <c r="F12" s="164" t="s">
        <v>94</v>
      </c>
      <c r="G12" s="128"/>
      <c r="H12" s="163" t="s">
        <v>194</v>
      </c>
      <c r="I12" s="128"/>
      <c r="J12" s="162" t="s">
        <v>90</v>
      </c>
      <c r="K12" s="128"/>
      <c r="L12" s="162" t="s">
        <v>91</v>
      </c>
      <c r="M12" s="128"/>
      <c r="N12" s="164" t="s">
        <v>199</v>
      </c>
      <c r="O12" s="128"/>
      <c r="P12" s="164" t="s">
        <v>175</v>
      </c>
      <c r="Q12" s="128"/>
      <c r="R12" s="164" t="s">
        <v>100</v>
      </c>
    </row>
    <row r="13" spans="1:22" s="65" customFormat="1" ht="22.95" customHeight="1">
      <c r="A13" s="139" t="s">
        <v>234</v>
      </c>
      <c r="C13" s="205"/>
      <c r="D13" s="64"/>
      <c r="E13" s="64"/>
      <c r="F13" s="183">
        <v>140000</v>
      </c>
      <c r="G13" s="64"/>
      <c r="H13" s="183">
        <v>146725</v>
      </c>
      <c r="I13" s="64"/>
      <c r="J13" s="183">
        <v>10943</v>
      </c>
      <c r="K13" s="64"/>
      <c r="L13" s="183">
        <v>48924</v>
      </c>
      <c r="M13" s="64"/>
      <c r="N13" s="183">
        <v>0</v>
      </c>
      <c r="O13" s="64"/>
      <c r="P13" s="183">
        <f>N13</f>
        <v>0</v>
      </c>
      <c r="Q13" s="64"/>
      <c r="R13" s="64">
        <f>F13+H13+J13+L13+P13</f>
        <v>346592</v>
      </c>
      <c r="S13" s="77"/>
      <c r="T13" s="73"/>
      <c r="V13" s="129"/>
    </row>
    <row r="14" spans="1:22" s="65" customFormat="1" ht="23.1" customHeight="1">
      <c r="A14" s="4" t="s">
        <v>156</v>
      </c>
      <c r="C14" s="127">
        <v>14</v>
      </c>
      <c r="D14" s="68"/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-42000</v>
      </c>
      <c r="M14" s="68"/>
      <c r="N14" s="68">
        <v>0</v>
      </c>
      <c r="O14" s="68"/>
      <c r="P14" s="68">
        <f>N14</f>
        <v>0</v>
      </c>
      <c r="Q14" s="68"/>
      <c r="R14" s="68">
        <f>F14+H14+J14+L14+P14</f>
        <v>-42000</v>
      </c>
      <c r="S14" s="68"/>
      <c r="T14" s="66"/>
    </row>
    <row r="15" spans="1:22" s="65" customFormat="1" ht="23.1" customHeight="1">
      <c r="A15" s="4" t="s">
        <v>83</v>
      </c>
      <c r="C15" s="127"/>
      <c r="D15" s="68"/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f>'PL (9Month)'!H41</f>
        <v>37900</v>
      </c>
      <c r="M15" s="68"/>
      <c r="N15" s="68">
        <v>0</v>
      </c>
      <c r="O15" s="68"/>
      <c r="P15" s="68">
        <f>N15</f>
        <v>0</v>
      </c>
      <c r="Q15" s="68"/>
      <c r="R15" s="69">
        <f t="shared" ref="R15" si="0">F15+H15+J15+L15+P15</f>
        <v>37900</v>
      </c>
      <c r="T15" s="73"/>
    </row>
    <row r="16" spans="1:22" s="65" customFormat="1" ht="23.1" customHeight="1" thickBot="1">
      <c r="A16" s="50" t="s">
        <v>235</v>
      </c>
      <c r="C16" s="223"/>
      <c r="D16" s="68"/>
      <c r="E16" s="68"/>
      <c r="F16" s="232">
        <f>SUM(F13:F15)</f>
        <v>140000</v>
      </c>
      <c r="G16" s="68"/>
      <c r="H16" s="232">
        <f>SUM(H13:H15)</f>
        <v>146725</v>
      </c>
      <c r="I16" s="68"/>
      <c r="J16" s="232">
        <f>SUM(J13:J15)</f>
        <v>10943</v>
      </c>
      <c r="K16" s="68"/>
      <c r="L16" s="232">
        <f>SUM(L13:L15)</f>
        <v>44824</v>
      </c>
      <c r="M16" s="68"/>
      <c r="N16" s="232">
        <f>SUM(N13:N15)</f>
        <v>0</v>
      </c>
      <c r="O16" s="68"/>
      <c r="P16" s="232">
        <f>SUM(P13:P15)</f>
        <v>0</v>
      </c>
      <c r="Q16" s="68"/>
      <c r="R16" s="232">
        <f>SUM(R13:R15)</f>
        <v>342492</v>
      </c>
      <c r="S16" s="77"/>
    </row>
    <row r="17" spans="1:20" s="65" customFormat="1" ht="23.1" customHeight="1" thickTop="1">
      <c r="A17" s="50"/>
      <c r="D17" s="66"/>
      <c r="E17" s="66"/>
      <c r="F17" s="159"/>
      <c r="G17" s="66"/>
      <c r="H17" s="159"/>
      <c r="I17" s="66"/>
      <c r="J17" s="159"/>
      <c r="K17" s="66"/>
      <c r="L17" s="159"/>
      <c r="M17" s="66"/>
      <c r="N17" s="159"/>
      <c r="O17" s="66"/>
      <c r="P17" s="66"/>
      <c r="Q17" s="66"/>
      <c r="R17" s="159"/>
      <c r="S17" s="77"/>
    </row>
    <row r="18" spans="1:20" s="75" customFormat="1" ht="23.1" customHeight="1">
      <c r="A18" s="139" t="s">
        <v>236</v>
      </c>
      <c r="D18" s="66"/>
      <c r="E18" s="66"/>
      <c r="F18" s="64">
        <v>140000</v>
      </c>
      <c r="G18" s="64"/>
      <c r="H18" s="64">
        <v>146725</v>
      </c>
      <c r="I18" s="64"/>
      <c r="J18" s="64">
        <v>8443</v>
      </c>
      <c r="K18" s="64"/>
      <c r="L18" s="64">
        <v>29425</v>
      </c>
      <c r="M18" s="64"/>
      <c r="N18" s="64">
        <v>0</v>
      </c>
      <c r="O18" s="64"/>
      <c r="P18" s="64">
        <v>0</v>
      </c>
      <c r="Q18" s="64"/>
      <c r="R18" s="64">
        <v>324593</v>
      </c>
      <c r="S18" s="66"/>
      <c r="T18" s="66"/>
    </row>
    <row r="19" spans="1:20" s="75" customFormat="1" ht="23.1" customHeight="1">
      <c r="A19" s="4" t="s">
        <v>156</v>
      </c>
      <c r="C19" s="146">
        <v>14</v>
      </c>
      <c r="D19" s="66"/>
      <c r="E19" s="66"/>
      <c r="F19" s="64">
        <v>0</v>
      </c>
      <c r="G19" s="64"/>
      <c r="H19" s="64">
        <v>0</v>
      </c>
      <c r="I19" s="64"/>
      <c r="J19" s="64">
        <v>0</v>
      </c>
      <c r="K19" s="64"/>
      <c r="L19" s="64">
        <v>-28000</v>
      </c>
      <c r="M19" s="64"/>
      <c r="N19" s="64">
        <v>0</v>
      </c>
      <c r="O19" s="64"/>
      <c r="P19" s="64">
        <v>0</v>
      </c>
      <c r="Q19" s="64"/>
      <c r="R19" s="64">
        <f t="shared" ref="R19:R20" si="1">SUM(F19+H19+J19+L19+P19)</f>
        <v>-28000</v>
      </c>
      <c r="S19" s="66"/>
      <c r="T19" s="66"/>
    </row>
    <row r="20" spans="1:20" s="65" customFormat="1" ht="23.1" customHeight="1">
      <c r="A20" s="4" t="s">
        <v>83</v>
      </c>
      <c r="C20" s="127"/>
      <c r="D20" s="66"/>
      <c r="E20" s="66"/>
      <c r="F20" s="64">
        <v>0</v>
      </c>
      <c r="G20" s="64"/>
      <c r="H20" s="64">
        <v>0</v>
      </c>
      <c r="I20" s="64"/>
      <c r="J20" s="64">
        <v>0</v>
      </c>
      <c r="K20" s="64"/>
      <c r="L20" s="64">
        <f>'PL (9Month)'!J41</f>
        <v>44915</v>
      </c>
      <c r="M20" s="64"/>
      <c r="N20" s="64">
        <v>0</v>
      </c>
      <c r="O20" s="64"/>
      <c r="P20" s="64">
        <v>0</v>
      </c>
      <c r="Q20" s="64"/>
      <c r="R20" s="64">
        <f t="shared" si="1"/>
        <v>44915</v>
      </c>
      <c r="S20" s="68"/>
      <c r="T20" s="66"/>
    </row>
    <row r="21" spans="1:20" s="65" customFormat="1" ht="23.1" customHeight="1" thickBot="1">
      <c r="A21" s="50" t="s">
        <v>237</v>
      </c>
      <c r="C21" s="127"/>
      <c r="D21" s="66"/>
      <c r="E21" s="66"/>
      <c r="F21" s="204">
        <f>SUM(F18:F20)</f>
        <v>140000</v>
      </c>
      <c r="G21" s="64"/>
      <c r="H21" s="204">
        <f>SUM(H18:H20)</f>
        <v>146725</v>
      </c>
      <c r="I21" s="64"/>
      <c r="J21" s="204">
        <f>SUM(J18:J20)</f>
        <v>8443</v>
      </c>
      <c r="K21" s="64"/>
      <c r="L21" s="204">
        <f>SUM(L18:L20)</f>
        <v>46340</v>
      </c>
      <c r="M21" s="64"/>
      <c r="N21" s="204">
        <f>SUM(N18:N20)</f>
        <v>0</v>
      </c>
      <c r="O21" s="64"/>
      <c r="P21" s="204">
        <f>SUM(P18:P20)</f>
        <v>0</v>
      </c>
      <c r="Q21" s="64"/>
      <c r="R21" s="204">
        <f>SUM(R18:R20)</f>
        <v>341508</v>
      </c>
      <c r="S21" s="68"/>
      <c r="T21" s="66"/>
    </row>
    <row r="22" spans="1:20" s="65" customFormat="1" ht="23.1" customHeight="1" thickTop="1">
      <c r="A22" s="4"/>
      <c r="C22" s="127"/>
      <c r="D22" s="66"/>
      <c r="E22" s="66"/>
      <c r="F22" s="64"/>
      <c r="G22" s="66"/>
      <c r="H22" s="64"/>
      <c r="I22" s="66"/>
      <c r="J22" s="64"/>
      <c r="K22" s="66"/>
      <c r="L22" s="64"/>
      <c r="M22" s="66"/>
      <c r="N22" s="64"/>
      <c r="O22" s="66"/>
      <c r="P22" s="66"/>
      <c r="Q22" s="66"/>
      <c r="R22" s="66"/>
      <c r="S22" s="68"/>
      <c r="T22" s="66"/>
    </row>
    <row r="23" spans="1:20" s="65" customFormat="1" ht="23.1" customHeight="1">
      <c r="A23" s="4"/>
      <c r="C23" s="127"/>
      <c r="D23" s="66"/>
      <c r="E23" s="66"/>
      <c r="F23" s="64"/>
      <c r="G23" s="66"/>
      <c r="H23" s="64"/>
      <c r="I23" s="66"/>
      <c r="J23" s="64"/>
      <c r="K23" s="66"/>
      <c r="L23" s="64"/>
      <c r="M23" s="66"/>
      <c r="N23" s="64"/>
      <c r="O23" s="66"/>
      <c r="P23" s="66"/>
      <c r="Q23" s="66"/>
      <c r="R23" s="66"/>
      <c r="S23" s="68"/>
      <c r="T23" s="66"/>
    </row>
    <row r="24" spans="1:20" s="65" customFormat="1" ht="23.1" customHeight="1">
      <c r="A24" s="135"/>
      <c r="C24" s="127"/>
      <c r="D24" s="66"/>
      <c r="E24" s="66"/>
      <c r="F24" s="64"/>
      <c r="G24" s="66"/>
      <c r="H24" s="64"/>
      <c r="I24" s="66"/>
      <c r="J24" s="64"/>
      <c r="K24" s="66"/>
      <c r="L24" s="64"/>
      <c r="M24" s="66"/>
      <c r="N24" s="64"/>
      <c r="O24" s="66"/>
      <c r="P24" s="66"/>
      <c r="Q24" s="66"/>
      <c r="R24" s="66"/>
      <c r="S24" s="68"/>
      <c r="T24" s="66"/>
    </row>
    <row r="25" spans="1:20" s="65" customFormat="1" ht="23.1" customHeight="1">
      <c r="A25" s="5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8"/>
      <c r="T25" s="66"/>
    </row>
  </sheetData>
  <mergeCells count="4">
    <mergeCell ref="J11:L11"/>
    <mergeCell ref="N9:P9"/>
    <mergeCell ref="N8:P8"/>
    <mergeCell ref="F7:R7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6"/>
  <sheetViews>
    <sheetView view="pageBreakPreview" zoomScale="70" zoomScaleNormal="70" zoomScaleSheetLayoutView="70" workbookViewId="0"/>
  </sheetViews>
  <sheetFormatPr defaultColWidth="10.6640625" defaultRowHeight="24" customHeight="1"/>
  <cols>
    <col min="1" max="1" width="55.6640625" style="43" customWidth="1"/>
    <col min="2" max="2" width="6.5546875" style="43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s="184" customFormat="1" ht="24" customHeight="1">
      <c r="A1" s="189"/>
      <c r="B1" s="189"/>
      <c r="J1" s="196" t="s">
        <v>25</v>
      </c>
    </row>
    <row r="2" spans="1:10" s="184" customFormat="1" ht="24" customHeight="1">
      <c r="A2" s="189"/>
      <c r="B2" s="189"/>
      <c r="J2" s="196" t="s">
        <v>26</v>
      </c>
    </row>
    <row r="3" spans="1:10" s="47" customFormat="1" ht="20.399999999999999">
      <c r="A3" s="249" t="s">
        <v>165</v>
      </c>
      <c r="B3" s="249"/>
      <c r="C3" s="249"/>
      <c r="D3" s="249"/>
      <c r="J3" s="152"/>
    </row>
    <row r="4" spans="1:10" s="47" customFormat="1" ht="20.399999999999999">
      <c r="A4" s="249" t="s">
        <v>98</v>
      </c>
      <c r="B4" s="249"/>
      <c r="C4" s="249"/>
      <c r="D4" s="249"/>
    </row>
    <row r="5" spans="1:10" s="47" customFormat="1" ht="20.399999999999999">
      <c r="A5" s="236" t="s">
        <v>233</v>
      </c>
      <c r="B5" s="236"/>
      <c r="C5" s="236"/>
      <c r="D5" s="236"/>
    </row>
    <row r="6" spans="1:10" ht="20.399999999999999">
      <c r="D6" s="248" t="s">
        <v>21</v>
      </c>
      <c r="E6" s="248"/>
      <c r="F6" s="248"/>
      <c r="G6" s="248"/>
      <c r="H6" s="248"/>
      <c r="I6" s="248"/>
      <c r="J6" s="248"/>
    </row>
    <row r="7" spans="1:10" ht="20.399999999999999">
      <c r="C7" s="30"/>
      <c r="D7" s="237" t="s">
        <v>22</v>
      </c>
      <c r="E7" s="237"/>
      <c r="F7" s="237"/>
      <c r="G7" s="98"/>
      <c r="H7" s="237" t="s">
        <v>23</v>
      </c>
      <c r="I7" s="237"/>
      <c r="J7" s="237"/>
    </row>
    <row r="8" spans="1:10" ht="20.399999999999999">
      <c r="B8" s="96" t="s">
        <v>28</v>
      </c>
      <c r="D8" s="214">
        <v>2021</v>
      </c>
      <c r="E8" s="99"/>
      <c r="F8" s="214">
        <v>2020</v>
      </c>
      <c r="G8" s="99"/>
      <c r="H8" s="214">
        <f>+D8</f>
        <v>2021</v>
      </c>
      <c r="I8" s="94"/>
      <c r="J8" s="214">
        <f>+F8</f>
        <v>2020</v>
      </c>
    </row>
    <row r="9" spans="1:10" ht="20.399999999999999">
      <c r="A9" s="81" t="s">
        <v>106</v>
      </c>
      <c r="B9" s="81"/>
      <c r="C9" s="82"/>
      <c r="F9" s="41"/>
      <c r="J9" s="41"/>
    </row>
    <row r="10" spans="1:10" ht="19.8">
      <c r="A10" s="43" t="s">
        <v>213</v>
      </c>
      <c r="C10" s="83"/>
      <c r="D10" s="177">
        <f>'[23]PL (9เดือน)'!D21</f>
        <v>51829</v>
      </c>
      <c r="E10" s="18"/>
      <c r="F10" s="177">
        <v>54610</v>
      </c>
      <c r="G10" s="18"/>
      <c r="H10" s="17">
        <v>49637</v>
      </c>
      <c r="I10" s="18"/>
      <c r="J10" s="177">
        <v>54950</v>
      </c>
    </row>
    <row r="11" spans="1:10" ht="20.399999999999999">
      <c r="A11" s="81" t="s">
        <v>196</v>
      </c>
      <c r="B11" s="81"/>
      <c r="C11" s="83"/>
      <c r="D11" s="18"/>
      <c r="E11" s="18"/>
      <c r="F11" s="177"/>
      <c r="G11" s="18"/>
      <c r="H11" s="18"/>
      <c r="I11" s="18"/>
      <c r="J11" s="177"/>
    </row>
    <row r="12" spans="1:10" ht="19.8">
      <c r="A12" s="43" t="s">
        <v>112</v>
      </c>
      <c r="C12" s="83"/>
      <c r="D12" s="17">
        <v>262</v>
      </c>
      <c r="E12" s="18"/>
      <c r="F12" s="17">
        <v>274</v>
      </c>
      <c r="G12" s="18"/>
      <c r="H12" s="17">
        <v>143</v>
      </c>
      <c r="I12" s="18"/>
      <c r="J12" s="177">
        <v>150</v>
      </c>
    </row>
    <row r="13" spans="1:10" ht="19.8">
      <c r="A13" s="43" t="s">
        <v>155</v>
      </c>
      <c r="C13" s="83"/>
      <c r="D13" s="17">
        <v>-55015</v>
      </c>
      <c r="E13" s="18"/>
      <c r="F13" s="17">
        <v>-20262</v>
      </c>
      <c r="G13" s="18"/>
      <c r="H13" s="17">
        <v>-39409</v>
      </c>
      <c r="I13" s="18"/>
      <c r="J13" s="177">
        <v>-20347</v>
      </c>
    </row>
    <row r="14" spans="1:10" ht="19.8">
      <c r="A14" s="132" t="s">
        <v>224</v>
      </c>
      <c r="C14" s="83"/>
      <c r="D14" s="17">
        <v>0</v>
      </c>
      <c r="E14" s="18"/>
      <c r="F14" s="17">
        <v>0</v>
      </c>
      <c r="G14" s="18"/>
      <c r="H14" s="17">
        <v>0</v>
      </c>
      <c r="I14" s="18"/>
      <c r="J14" s="177">
        <v>0</v>
      </c>
    </row>
    <row r="15" spans="1:10" ht="19.8">
      <c r="A15" s="43" t="s">
        <v>113</v>
      </c>
      <c r="C15" s="83"/>
      <c r="D15" s="17">
        <v>-34806</v>
      </c>
      <c r="E15" s="18"/>
      <c r="F15" s="17">
        <v>-4351</v>
      </c>
      <c r="G15" s="18"/>
      <c r="H15" s="17">
        <v>-32039</v>
      </c>
      <c r="I15" s="18"/>
      <c r="J15" s="177">
        <v>-3147</v>
      </c>
    </row>
    <row r="16" spans="1:10" ht="19.8">
      <c r="A16" s="43" t="s">
        <v>200</v>
      </c>
      <c r="C16" s="83"/>
      <c r="D16" s="17">
        <v>5</v>
      </c>
      <c r="E16" s="18"/>
      <c r="F16" s="17">
        <v>-43</v>
      </c>
      <c r="G16" s="18"/>
      <c r="H16" s="17">
        <v>-39</v>
      </c>
      <c r="I16" s="18"/>
      <c r="J16" s="177">
        <v>173</v>
      </c>
    </row>
    <row r="17" spans="1:10" ht="19.8">
      <c r="A17" s="43" t="s">
        <v>158</v>
      </c>
      <c r="C17" s="83"/>
      <c r="D17" s="17">
        <v>44635</v>
      </c>
      <c r="E17" s="18"/>
      <c r="F17" s="17">
        <v>6982</v>
      </c>
      <c r="G17" s="18"/>
      <c r="H17" s="17">
        <v>35198</v>
      </c>
      <c r="I17" s="18"/>
      <c r="J17" s="177">
        <v>6563</v>
      </c>
    </row>
    <row r="18" spans="1:10" ht="19.8" hidden="1">
      <c r="A18" s="132" t="s">
        <v>228</v>
      </c>
      <c r="C18" s="83"/>
      <c r="D18" s="226"/>
      <c r="E18" s="18"/>
      <c r="F18" s="177">
        <v>0</v>
      </c>
      <c r="G18" s="18"/>
      <c r="H18" s="226"/>
      <c r="I18" s="17"/>
      <c r="J18" s="177">
        <v>0</v>
      </c>
    </row>
    <row r="19" spans="1:10" ht="19.8">
      <c r="A19" s="43" t="s">
        <v>161</v>
      </c>
      <c r="B19" s="133" t="s">
        <v>240</v>
      </c>
      <c r="C19" s="83"/>
      <c r="D19" s="6">
        <v>14256</v>
      </c>
      <c r="E19" s="18"/>
      <c r="F19" s="17">
        <v>13140</v>
      </c>
      <c r="G19" s="18"/>
      <c r="H19" s="6">
        <v>10980</v>
      </c>
      <c r="I19" s="18"/>
      <c r="J19" s="177">
        <v>9836</v>
      </c>
    </row>
    <row r="20" spans="1:10" ht="19.8">
      <c r="A20" s="43" t="s">
        <v>244</v>
      </c>
      <c r="B20" s="233">
        <v>8</v>
      </c>
      <c r="C20" s="83"/>
      <c r="D20" s="177">
        <v>0</v>
      </c>
      <c r="E20" s="177"/>
      <c r="F20" s="177">
        <v>0</v>
      </c>
      <c r="G20" s="177"/>
      <c r="H20" s="177">
        <v>1124</v>
      </c>
      <c r="I20" s="177"/>
      <c r="J20" s="177">
        <v>0</v>
      </c>
    </row>
    <row r="21" spans="1:10" ht="19.8">
      <c r="A21" s="43" t="s">
        <v>116</v>
      </c>
      <c r="B21" s="133">
        <v>7</v>
      </c>
      <c r="C21" s="83"/>
      <c r="D21" s="17">
        <v>379</v>
      </c>
      <c r="E21" s="18"/>
      <c r="F21" s="17">
        <v>516</v>
      </c>
      <c r="G21" s="18"/>
      <c r="H21" s="17">
        <v>297</v>
      </c>
      <c r="I21" s="18"/>
      <c r="J21" s="177">
        <v>552</v>
      </c>
    </row>
    <row r="22" spans="1:10" ht="19.8">
      <c r="A22" s="43" t="s">
        <v>114</v>
      </c>
      <c r="C22" s="83"/>
      <c r="D22" s="17">
        <v>4495</v>
      </c>
      <c r="E22" s="18"/>
      <c r="F22" s="17">
        <v>4043</v>
      </c>
      <c r="G22" s="18"/>
      <c r="H22" s="17">
        <v>3091</v>
      </c>
      <c r="I22" s="18"/>
      <c r="J22" s="177">
        <v>2880</v>
      </c>
    </row>
    <row r="23" spans="1:10" ht="19.8">
      <c r="A23" s="43" t="s">
        <v>115</v>
      </c>
      <c r="B23" s="124"/>
      <c r="C23" s="83"/>
      <c r="D23" s="17">
        <v>298</v>
      </c>
      <c r="E23" s="18"/>
      <c r="F23" s="17">
        <v>270</v>
      </c>
      <c r="G23" s="18"/>
      <c r="H23" s="17">
        <v>298</v>
      </c>
      <c r="I23" s="18"/>
      <c r="J23" s="177">
        <v>270</v>
      </c>
    </row>
    <row r="24" spans="1:10" ht="19.8">
      <c r="A24" s="43" t="s">
        <v>218</v>
      </c>
      <c r="B24" s="133" t="s">
        <v>241</v>
      </c>
      <c r="C24" s="83"/>
      <c r="D24" s="17">
        <v>-1000</v>
      </c>
      <c r="E24" s="18"/>
      <c r="F24" s="17">
        <v>1257</v>
      </c>
      <c r="G24" s="18"/>
      <c r="H24" s="17">
        <v>-3</v>
      </c>
      <c r="I24" s="18"/>
      <c r="J24" s="177">
        <v>2556</v>
      </c>
    </row>
    <row r="25" spans="1:10" ht="19.8">
      <c r="A25" s="43" t="s">
        <v>187</v>
      </c>
      <c r="B25" s="133"/>
      <c r="C25" s="83"/>
      <c r="D25" s="18"/>
      <c r="F25" s="177"/>
      <c r="J25" s="177"/>
    </row>
    <row r="26" spans="1:10" ht="19.8">
      <c r="A26" s="43" t="s">
        <v>190</v>
      </c>
      <c r="B26" s="133">
        <v>9</v>
      </c>
      <c r="C26" s="83"/>
      <c r="D26" s="17">
        <v>-148</v>
      </c>
      <c r="E26" s="18"/>
      <c r="F26" s="17">
        <v>-381</v>
      </c>
      <c r="G26" s="18"/>
      <c r="H26" s="17">
        <v>-148</v>
      </c>
      <c r="I26" s="18"/>
      <c r="J26" s="17">
        <v>-1064</v>
      </c>
    </row>
    <row r="27" spans="1:10" ht="19.8" hidden="1">
      <c r="A27" s="43" t="s">
        <v>191</v>
      </c>
      <c r="B27" s="133">
        <v>10</v>
      </c>
      <c r="C27" s="83"/>
      <c r="D27" s="17"/>
      <c r="E27" s="18"/>
      <c r="F27" s="17"/>
      <c r="G27" s="18"/>
      <c r="H27" s="17"/>
      <c r="I27" s="18"/>
      <c r="J27" s="17"/>
    </row>
    <row r="28" spans="1:10" ht="19.8">
      <c r="A28" s="43" t="s">
        <v>154</v>
      </c>
      <c r="B28" s="124"/>
      <c r="C28" s="83"/>
      <c r="D28" s="17">
        <v>-537</v>
      </c>
      <c r="E28" s="18"/>
      <c r="F28" s="17">
        <v>-754</v>
      </c>
      <c r="G28" s="18"/>
      <c r="H28" s="17">
        <v>-991</v>
      </c>
      <c r="I28" s="18"/>
      <c r="J28" s="17">
        <v>-1183</v>
      </c>
    </row>
    <row r="29" spans="1:10" ht="19.8">
      <c r="A29" s="43" t="s">
        <v>211</v>
      </c>
      <c r="B29" s="133">
        <v>9</v>
      </c>
      <c r="C29" s="83"/>
      <c r="D29" s="33">
        <v>0</v>
      </c>
      <c r="E29" s="18"/>
      <c r="F29" s="33">
        <v>170</v>
      </c>
      <c r="G29" s="18"/>
      <c r="H29" s="33">
        <v>0</v>
      </c>
      <c r="I29" s="18"/>
      <c r="J29" s="178">
        <v>170</v>
      </c>
    </row>
    <row r="30" spans="1:10" ht="20.399999999999999">
      <c r="A30" s="81" t="s">
        <v>206</v>
      </c>
      <c r="B30" s="81"/>
      <c r="C30" s="83"/>
      <c r="D30" s="18">
        <f>SUM(D10:D29)</f>
        <v>24653</v>
      </c>
      <c r="E30" s="18">
        <f t="shared" ref="E30:J30" si="0">SUM(E10:E29)</f>
        <v>0</v>
      </c>
      <c r="F30" s="18">
        <f t="shared" si="0"/>
        <v>55471</v>
      </c>
      <c r="G30" s="18">
        <f t="shared" si="0"/>
        <v>0</v>
      </c>
      <c r="H30" s="18">
        <f>SUM(H10:H29)</f>
        <v>28139</v>
      </c>
      <c r="I30" s="18">
        <f t="shared" si="0"/>
        <v>0</v>
      </c>
      <c r="J30" s="18">
        <f t="shared" si="0"/>
        <v>52359</v>
      </c>
    </row>
    <row r="31" spans="1:10" s="206" customFormat="1" ht="19.8">
      <c r="A31" s="43" t="s">
        <v>118</v>
      </c>
      <c r="B31" s="133"/>
      <c r="C31" s="83"/>
      <c r="D31" s="18">
        <v>322</v>
      </c>
      <c r="E31" s="18"/>
      <c r="F31" s="17">
        <v>-274</v>
      </c>
      <c r="G31" s="18"/>
      <c r="H31" s="18">
        <v>322</v>
      </c>
      <c r="I31" s="18"/>
      <c r="J31" s="177">
        <v>-151</v>
      </c>
    </row>
    <row r="32" spans="1:10" ht="19.8">
      <c r="A32" s="43" t="s">
        <v>147</v>
      </c>
      <c r="B32" s="124"/>
      <c r="C32" s="83"/>
      <c r="D32" s="18">
        <v>-13606</v>
      </c>
      <c r="E32" s="18"/>
      <c r="F32" s="17">
        <v>-7472</v>
      </c>
      <c r="G32" s="18"/>
      <c r="H32" s="18">
        <v>-14714</v>
      </c>
      <c r="I32" s="18"/>
      <c r="J32" s="177">
        <v>-7816</v>
      </c>
    </row>
    <row r="33" spans="1:10" s="7" customFormat="1" ht="20.399999999999999">
      <c r="A33" s="132" t="s">
        <v>166</v>
      </c>
      <c r="B33" s="130"/>
      <c r="C33" s="132"/>
      <c r="D33" s="17"/>
      <c r="E33" s="17"/>
      <c r="F33" s="17"/>
      <c r="G33" s="17"/>
      <c r="I33" s="17"/>
      <c r="J33" s="17"/>
    </row>
    <row r="34" spans="1:10" s="7" customFormat="1" ht="19.8">
      <c r="A34" s="132" t="s">
        <v>167</v>
      </c>
      <c r="B34" s="133"/>
      <c r="C34" s="132"/>
      <c r="D34" s="33">
        <v>0</v>
      </c>
      <c r="E34" s="17"/>
      <c r="F34" s="33">
        <v>-104</v>
      </c>
      <c r="G34" s="17"/>
      <c r="H34" s="33">
        <v>0</v>
      </c>
      <c r="I34" s="17"/>
      <c r="J34" s="178">
        <v>-104</v>
      </c>
    </row>
    <row r="35" spans="1:10" ht="20.399999999999999">
      <c r="A35" s="81" t="s">
        <v>108</v>
      </c>
      <c r="B35" s="81"/>
      <c r="C35" s="83"/>
      <c r="D35" s="33">
        <f>SUM(D30:D34)</f>
        <v>11369</v>
      </c>
      <c r="E35" s="18"/>
      <c r="F35" s="33">
        <f>SUM(F30:F34)</f>
        <v>47621</v>
      </c>
      <c r="G35" s="18"/>
      <c r="H35" s="33">
        <f>SUM(H30:H34)</f>
        <v>13747</v>
      </c>
      <c r="I35" s="18"/>
      <c r="J35" s="33">
        <f>SUM(J30:J34)</f>
        <v>44288</v>
      </c>
    </row>
    <row r="36" spans="1:10" ht="20.399999999999999">
      <c r="A36" s="81"/>
      <c r="B36" s="81"/>
      <c r="C36" s="83"/>
      <c r="D36" s="18"/>
      <c r="E36" s="18"/>
      <c r="F36" s="18"/>
      <c r="G36" s="18"/>
      <c r="H36" s="18"/>
      <c r="I36" s="18"/>
      <c r="J36" s="18"/>
    </row>
    <row r="37" spans="1:10" ht="20.399999999999999">
      <c r="A37" s="81" t="s">
        <v>107</v>
      </c>
      <c r="B37" s="81"/>
      <c r="C37" s="82"/>
      <c r="D37" s="30"/>
      <c r="F37" s="41"/>
      <c r="H37" s="30"/>
      <c r="I37" s="30"/>
      <c r="J37" s="41"/>
    </row>
    <row r="38" spans="1:10" ht="20.399999999999999" hidden="1">
      <c r="A38" s="43" t="s">
        <v>184</v>
      </c>
      <c r="B38" s="81"/>
      <c r="C38" s="82"/>
      <c r="D38" s="18"/>
      <c r="E38" s="153"/>
      <c r="F38" s="18">
        <v>0</v>
      </c>
      <c r="H38" s="30"/>
      <c r="I38" s="30"/>
      <c r="J38" s="17">
        <v>0</v>
      </c>
    </row>
    <row r="39" spans="1:10" ht="19.8">
      <c r="A39" s="43" t="s">
        <v>162</v>
      </c>
      <c r="B39" s="133">
        <v>9</v>
      </c>
      <c r="C39" s="83"/>
      <c r="D39" s="17">
        <v>158</v>
      </c>
      <c r="E39" s="18"/>
      <c r="F39" s="17">
        <v>703</v>
      </c>
      <c r="G39" s="18"/>
      <c r="H39" s="17">
        <v>158</v>
      </c>
      <c r="I39" s="18"/>
      <c r="J39" s="177">
        <v>1368</v>
      </c>
    </row>
    <row r="40" spans="1:10" ht="19.8" hidden="1">
      <c r="A40" s="43" t="s">
        <v>188</v>
      </c>
      <c r="B40" s="133">
        <v>9</v>
      </c>
      <c r="C40" s="83"/>
      <c r="D40" s="17"/>
      <c r="E40" s="18"/>
      <c r="F40" s="17"/>
      <c r="G40" s="18"/>
      <c r="H40" s="17"/>
      <c r="I40" s="18"/>
      <c r="J40" s="177"/>
    </row>
    <row r="41" spans="1:10" ht="19.8">
      <c r="A41" s="43" t="s">
        <v>189</v>
      </c>
      <c r="B41" s="133">
        <v>9</v>
      </c>
      <c r="C41" s="83"/>
      <c r="D41" s="17">
        <v>-13713</v>
      </c>
      <c r="E41" s="18"/>
      <c r="F41" s="17">
        <v>-15072</v>
      </c>
      <c r="G41" s="18"/>
      <c r="H41" s="17">
        <v>-11064</v>
      </c>
      <c r="I41" s="18"/>
      <c r="J41" s="177">
        <v>-12691</v>
      </c>
    </row>
    <row r="42" spans="1:10" ht="19.8" hidden="1">
      <c r="A42" s="43" t="s">
        <v>186</v>
      </c>
      <c r="B42" s="133">
        <v>11</v>
      </c>
      <c r="C42" s="83"/>
      <c r="D42" s="17"/>
      <c r="E42" s="18"/>
      <c r="F42" s="17"/>
      <c r="G42" s="18"/>
      <c r="H42" s="17"/>
      <c r="I42" s="18"/>
      <c r="J42" s="177"/>
    </row>
    <row r="43" spans="1:10" ht="19.8">
      <c r="A43" s="43" t="s">
        <v>117</v>
      </c>
      <c r="B43" s="133">
        <v>11</v>
      </c>
      <c r="C43" s="83"/>
      <c r="D43" s="17">
        <v>-9757</v>
      </c>
      <c r="E43" s="18"/>
      <c r="F43" s="17">
        <v>-2721</v>
      </c>
      <c r="G43" s="18"/>
      <c r="H43" s="17">
        <v>-9711</v>
      </c>
      <c r="I43" s="18"/>
      <c r="J43" s="177">
        <v>-2690</v>
      </c>
    </row>
    <row r="44" spans="1:10" ht="19.8">
      <c r="A44" s="43" t="s">
        <v>148</v>
      </c>
      <c r="B44" s="133">
        <v>16</v>
      </c>
      <c r="C44" s="83"/>
      <c r="D44" s="17">
        <v>0</v>
      </c>
      <c r="E44" s="18"/>
      <c r="F44" s="17">
        <v>0</v>
      </c>
      <c r="G44" s="18"/>
      <c r="H44" s="17">
        <v>-4000</v>
      </c>
      <c r="I44" s="18"/>
      <c r="J44" s="177">
        <v>-5000</v>
      </c>
    </row>
    <row r="45" spans="1:10" ht="19.8">
      <c r="A45" s="43" t="s">
        <v>149</v>
      </c>
      <c r="B45" s="133"/>
      <c r="C45" s="83"/>
      <c r="D45" s="17"/>
      <c r="E45" s="18"/>
      <c r="F45" s="18"/>
      <c r="G45" s="18"/>
      <c r="H45" s="17"/>
      <c r="I45" s="18"/>
      <c r="J45" s="18"/>
    </row>
    <row r="46" spans="1:10" ht="19.8">
      <c r="A46" s="43" t="s">
        <v>150</v>
      </c>
      <c r="B46" s="133">
        <v>16</v>
      </c>
      <c r="C46" s="83"/>
      <c r="D46" s="18">
        <v>0</v>
      </c>
      <c r="E46" s="18"/>
      <c r="F46" s="18">
        <v>0</v>
      </c>
      <c r="G46" s="18"/>
      <c r="H46" s="18">
        <v>2175</v>
      </c>
      <c r="I46" s="18"/>
      <c r="J46" s="18">
        <v>5117</v>
      </c>
    </row>
    <row r="47" spans="1:10" ht="19.8">
      <c r="A47" s="43" t="s">
        <v>118</v>
      </c>
      <c r="C47" s="83"/>
      <c r="D47" s="33">
        <v>0</v>
      </c>
      <c r="E47" s="18"/>
      <c r="F47" s="33">
        <v>754</v>
      </c>
      <c r="G47" s="18"/>
      <c r="H47" s="33">
        <v>48</v>
      </c>
      <c r="I47" s="18"/>
      <c r="J47" s="33">
        <v>1183</v>
      </c>
    </row>
    <row r="48" spans="1:10" ht="19.8" hidden="1">
      <c r="A48" s="43" t="s">
        <v>124</v>
      </c>
      <c r="C48" s="83"/>
      <c r="D48" s="18"/>
      <c r="E48" s="18"/>
      <c r="F48" s="18">
        <v>0</v>
      </c>
      <c r="G48" s="18"/>
      <c r="H48" s="18"/>
      <c r="I48" s="18"/>
      <c r="J48" s="18">
        <v>0</v>
      </c>
    </row>
    <row r="49" spans="1:10" ht="20.399999999999999">
      <c r="A49" s="81" t="s">
        <v>109</v>
      </c>
      <c r="B49" s="81"/>
      <c r="C49" s="83"/>
      <c r="D49" s="33">
        <f>SUM(D39:D48)</f>
        <v>-23312</v>
      </c>
      <c r="E49" s="18"/>
      <c r="F49" s="33">
        <f>SUM(F38:F48)</f>
        <v>-16336</v>
      </c>
      <c r="G49" s="18"/>
      <c r="H49" s="33">
        <f>SUM(H38:H48)</f>
        <v>-22394</v>
      </c>
      <c r="I49" s="18"/>
      <c r="J49" s="33">
        <f>SUM(J38:J48)</f>
        <v>-12713</v>
      </c>
    </row>
    <row r="50" spans="1:10" ht="20.399999999999999">
      <c r="A50" s="81"/>
      <c r="B50" s="81"/>
      <c r="C50" s="83"/>
      <c r="D50" s="18"/>
      <c r="E50" s="18"/>
      <c r="F50" s="18"/>
      <c r="G50" s="18"/>
      <c r="H50" s="18"/>
      <c r="I50" s="18"/>
      <c r="J50" s="18"/>
    </row>
    <row r="51" spans="1:10" s="184" customFormat="1" ht="24" customHeight="1">
      <c r="A51" s="189"/>
      <c r="B51" s="189"/>
      <c r="J51" s="196" t="s">
        <v>25</v>
      </c>
    </row>
    <row r="52" spans="1:10" s="184" customFormat="1" ht="24" customHeight="1">
      <c r="A52" s="189"/>
      <c r="B52" s="189"/>
      <c r="J52" s="196" t="s">
        <v>26</v>
      </c>
    </row>
    <row r="53" spans="1:10" s="47" customFormat="1" ht="20.399999999999999">
      <c r="A53" s="249" t="str">
        <f>+A3</f>
        <v>APPLICAD PUBLIC COMPANY LIMITED AND SUBSIDIARIES</v>
      </c>
      <c r="B53" s="249"/>
      <c r="C53" s="249"/>
      <c r="D53" s="249"/>
      <c r="J53" s="152"/>
    </row>
    <row r="54" spans="1:10" s="47" customFormat="1" ht="20.399999999999999">
      <c r="A54" s="249" t="s">
        <v>99</v>
      </c>
      <c r="B54" s="249"/>
      <c r="C54" s="249"/>
      <c r="D54" s="249"/>
    </row>
    <row r="55" spans="1:10" s="47" customFormat="1" ht="20.399999999999999">
      <c r="A55" s="249" t="str">
        <f>+A5</f>
        <v>FOR THE NINE - MONTH PERIODS ENDED 30 SEPTEMBER 2021</v>
      </c>
      <c r="B55" s="249"/>
      <c r="C55" s="249"/>
      <c r="D55" s="249"/>
    </row>
    <row r="56" spans="1:10" ht="20.399999999999999">
      <c r="D56" s="248" t="str">
        <f>+D6</f>
        <v>(Unit : Thousand Baht)</v>
      </c>
      <c r="E56" s="248"/>
      <c r="F56" s="248"/>
      <c r="G56" s="248"/>
      <c r="H56" s="248"/>
      <c r="I56" s="248"/>
      <c r="J56" s="248"/>
    </row>
    <row r="57" spans="1:10" ht="20.399999999999999">
      <c r="C57" s="39"/>
      <c r="D57" s="237" t="str">
        <f>+D7</f>
        <v xml:space="preserve">Consolidated </v>
      </c>
      <c r="E57" s="237"/>
      <c r="F57" s="237"/>
      <c r="G57" s="98"/>
      <c r="H57" s="237" t="str">
        <f>+H7</f>
        <v>Separate</v>
      </c>
      <c r="I57" s="237"/>
      <c r="J57" s="237"/>
    </row>
    <row r="58" spans="1:10" ht="20.399999999999999">
      <c r="B58" s="96" t="s">
        <v>28</v>
      </c>
      <c r="D58" s="214">
        <f>+D8</f>
        <v>2021</v>
      </c>
      <c r="E58" s="99"/>
      <c r="F58" s="214">
        <f>+F8</f>
        <v>2020</v>
      </c>
      <c r="G58" s="99"/>
      <c r="H58" s="214">
        <f>+D58</f>
        <v>2021</v>
      </c>
      <c r="I58" s="94"/>
      <c r="J58" s="214">
        <f>+F58</f>
        <v>2020</v>
      </c>
    </row>
    <row r="59" spans="1:10" ht="20.399999999999999">
      <c r="A59" s="81" t="s">
        <v>110</v>
      </c>
      <c r="B59" s="81"/>
      <c r="C59" s="82"/>
      <c r="D59" s="18"/>
      <c r="E59" s="18"/>
      <c r="F59" s="18"/>
      <c r="G59" s="18"/>
      <c r="H59" s="18"/>
      <c r="I59" s="18"/>
      <c r="J59" s="18"/>
    </row>
    <row r="60" spans="1:10" ht="19.8" hidden="1">
      <c r="A60" s="43" t="s">
        <v>119</v>
      </c>
      <c r="B60" s="124"/>
      <c r="C60" s="83"/>
      <c r="D60" s="17"/>
      <c r="E60" s="18"/>
      <c r="F60" s="17"/>
      <c r="G60" s="18"/>
      <c r="H60" s="17"/>
      <c r="I60" s="18"/>
      <c r="J60" s="17"/>
    </row>
    <row r="61" spans="1:10" ht="19.8" hidden="1">
      <c r="A61" s="43" t="s">
        <v>185</v>
      </c>
      <c r="B61" s="124"/>
      <c r="C61" s="83"/>
      <c r="D61" s="17"/>
      <c r="E61" s="18"/>
      <c r="F61" s="18"/>
      <c r="G61" s="18"/>
      <c r="H61" s="17"/>
      <c r="I61" s="18"/>
      <c r="J61" s="17"/>
    </row>
    <row r="62" spans="1:10" ht="19.8" hidden="1">
      <c r="A62" s="84" t="s">
        <v>120</v>
      </c>
      <c r="B62" s="84"/>
      <c r="C62" s="83"/>
      <c r="D62" s="17"/>
      <c r="E62" s="18"/>
      <c r="F62" s="17"/>
      <c r="G62" s="18"/>
      <c r="H62" s="17"/>
      <c r="I62" s="18"/>
      <c r="J62" s="17"/>
    </row>
    <row r="63" spans="1:10" ht="19.8">
      <c r="A63" s="84" t="s">
        <v>222</v>
      </c>
      <c r="B63" s="84"/>
      <c r="C63" s="83"/>
      <c r="D63" s="17">
        <v>-2379</v>
      </c>
      <c r="E63" s="18"/>
      <c r="F63" s="17">
        <v>-2321</v>
      </c>
      <c r="G63" s="18"/>
      <c r="H63" s="17">
        <v>-1529</v>
      </c>
      <c r="I63" s="18"/>
      <c r="J63" s="177">
        <v>-1476</v>
      </c>
    </row>
    <row r="64" spans="1:10" ht="19.8">
      <c r="A64" s="84" t="s">
        <v>121</v>
      </c>
      <c r="B64" s="234">
        <v>14</v>
      </c>
      <c r="C64" s="83"/>
      <c r="D64" s="17">
        <v>-42000</v>
      </c>
      <c r="E64" s="18"/>
      <c r="F64" s="17">
        <v>-28000</v>
      </c>
      <c r="G64" s="18"/>
      <c r="H64" s="18">
        <v>-42000</v>
      </c>
      <c r="I64" s="18"/>
      <c r="J64" s="177">
        <v>-28000</v>
      </c>
    </row>
    <row r="65" spans="1:10" ht="19.8">
      <c r="A65" s="84" t="s">
        <v>159</v>
      </c>
      <c r="B65" s="84"/>
      <c r="C65" s="83"/>
      <c r="D65" s="17">
        <v>-262</v>
      </c>
      <c r="E65" s="18"/>
      <c r="F65" s="17">
        <v>0</v>
      </c>
      <c r="G65" s="18"/>
      <c r="H65" s="17">
        <v>-143</v>
      </c>
      <c r="I65" s="18"/>
      <c r="J65" s="178">
        <v>0</v>
      </c>
    </row>
    <row r="66" spans="1:10" ht="20.399999999999999">
      <c r="A66" s="81" t="s">
        <v>111</v>
      </c>
      <c r="B66" s="81"/>
      <c r="C66" s="83"/>
      <c r="D66" s="112">
        <f>SUM(D60:D65)</f>
        <v>-44641</v>
      </c>
      <c r="E66" s="18"/>
      <c r="F66" s="112">
        <f>SUM(F60:F65)</f>
        <v>-30321</v>
      </c>
      <c r="G66" s="18"/>
      <c r="H66" s="112">
        <f>SUM(H61:H65)</f>
        <v>-43672</v>
      </c>
      <c r="I66" s="18"/>
      <c r="J66" s="18">
        <f>SUM(J60:J65)</f>
        <v>-29476</v>
      </c>
    </row>
    <row r="67" spans="1:10" ht="20.399999999999999">
      <c r="A67" s="81" t="s">
        <v>151</v>
      </c>
      <c r="B67" s="81"/>
      <c r="C67" s="83"/>
      <c r="D67" s="87"/>
      <c r="E67" s="18"/>
      <c r="F67" s="87"/>
      <c r="G67" s="18"/>
      <c r="H67" s="18"/>
      <c r="I67" s="18"/>
      <c r="J67" s="87"/>
    </row>
    <row r="68" spans="1:10" ht="20.399999999999999">
      <c r="A68" s="81" t="s">
        <v>152</v>
      </c>
      <c r="B68" s="81"/>
      <c r="C68" s="83"/>
      <c r="D68" s="18">
        <f>D66+D49+D35</f>
        <v>-56584</v>
      </c>
      <c r="E68" s="18"/>
      <c r="F68" s="18">
        <f>F66+F49+F35</f>
        <v>964</v>
      </c>
      <c r="G68" s="18"/>
      <c r="H68" s="18">
        <f>H66+H49+H35</f>
        <v>-52319</v>
      </c>
      <c r="I68" s="18"/>
      <c r="J68" s="18">
        <f>J66+J49+J35</f>
        <v>2099</v>
      </c>
    </row>
    <row r="69" spans="1:10" ht="19.8">
      <c r="A69" s="43" t="s">
        <v>153</v>
      </c>
      <c r="C69" s="83"/>
      <c r="D69" s="33">
        <f>'PL (9Month)'!D28</f>
        <v>510</v>
      </c>
      <c r="E69" s="18"/>
      <c r="F69" s="33">
        <f>'PL (9Month)'!F28</f>
        <v>-47</v>
      </c>
      <c r="G69" s="18"/>
      <c r="H69" s="33">
        <f>'PL (9Month)'!H28</f>
        <v>0</v>
      </c>
      <c r="I69" s="18"/>
      <c r="J69" s="33">
        <f>'PL (9Month)'!J28</f>
        <v>0</v>
      </c>
    </row>
    <row r="70" spans="1:10" ht="20.399999999999999">
      <c r="A70" s="81" t="s">
        <v>122</v>
      </c>
      <c r="B70" s="81"/>
      <c r="C70" s="83"/>
      <c r="D70" s="18">
        <f>SUM(D68:D69)</f>
        <v>-56074</v>
      </c>
      <c r="E70" s="18"/>
      <c r="F70" s="18">
        <f>SUM(F68:F69)</f>
        <v>917</v>
      </c>
      <c r="G70" s="18"/>
      <c r="H70" s="18">
        <f>SUM(H68:H69)</f>
        <v>-52319</v>
      </c>
      <c r="I70" s="18"/>
      <c r="J70" s="18">
        <f>SUM(J68:J69)</f>
        <v>2099</v>
      </c>
    </row>
    <row r="71" spans="1:10" ht="20.399999999999999">
      <c r="A71" s="81" t="s">
        <v>214</v>
      </c>
      <c r="B71" s="81"/>
      <c r="C71" s="83"/>
      <c r="D71" s="18">
        <f>BS!G13</f>
        <v>362336</v>
      </c>
      <c r="E71" s="18"/>
      <c r="F71" s="33">
        <v>353671</v>
      </c>
      <c r="G71" s="18"/>
      <c r="H71" s="18">
        <f>BS!K13</f>
        <v>349981</v>
      </c>
      <c r="I71" s="18"/>
      <c r="J71" s="178">
        <v>340569</v>
      </c>
    </row>
    <row r="72" spans="1:10" ht="21" thickBot="1">
      <c r="A72" s="81" t="s">
        <v>215</v>
      </c>
      <c r="B72" s="81"/>
      <c r="C72" s="83"/>
      <c r="D72" s="157">
        <f>SUM(D70:D71)</f>
        <v>306262</v>
      </c>
      <c r="E72" s="18"/>
      <c r="F72" s="157">
        <f>SUM(F70:F71)</f>
        <v>354588</v>
      </c>
      <c r="G72" s="18"/>
      <c r="H72" s="157">
        <f>SUM(H70:H71)</f>
        <v>297662</v>
      </c>
      <c r="I72" s="18"/>
      <c r="J72" s="157">
        <f>SUM(J70:J71)</f>
        <v>342668</v>
      </c>
    </row>
    <row r="73" spans="1:10" ht="24" customHeight="1" thickTop="1">
      <c r="D73" s="85"/>
      <c r="E73" s="86"/>
      <c r="F73" s="85"/>
      <c r="G73" s="86"/>
      <c r="H73" s="85"/>
      <c r="I73" s="42"/>
      <c r="J73" s="85"/>
    </row>
    <row r="74" spans="1:10" ht="24" customHeight="1">
      <c r="A74" s="81" t="s">
        <v>123</v>
      </c>
      <c r="B74" s="81"/>
      <c r="D74" s="85"/>
      <c r="E74" s="86"/>
      <c r="F74" s="85"/>
      <c r="G74" s="86"/>
      <c r="H74" s="85"/>
      <c r="I74" s="42"/>
      <c r="J74" s="85"/>
    </row>
    <row r="75" spans="1:10" ht="24" customHeight="1">
      <c r="A75" s="43" t="s">
        <v>164</v>
      </c>
      <c r="D75" s="85"/>
      <c r="E75" s="86"/>
      <c r="F75" s="85"/>
      <c r="G75" s="86"/>
      <c r="H75" s="85"/>
      <c r="I75" s="42"/>
      <c r="J75" s="85"/>
    </row>
    <row r="76" spans="1:10" ht="24" customHeight="1">
      <c r="A76" s="43" t="s">
        <v>160</v>
      </c>
      <c r="D76" s="85"/>
      <c r="E76" s="86"/>
      <c r="F76" s="85"/>
      <c r="G76" s="86"/>
      <c r="H76" s="85"/>
      <c r="I76" s="42"/>
      <c r="J76" s="85"/>
    </row>
    <row r="77" spans="1:10" ht="24" customHeight="1">
      <c r="A77" s="235" t="s">
        <v>226</v>
      </c>
      <c r="D77" s="85"/>
      <c r="E77" s="86"/>
      <c r="F77" s="85"/>
      <c r="G77" s="86"/>
      <c r="H77" s="85"/>
      <c r="I77" s="42"/>
      <c r="J77" s="85"/>
    </row>
    <row r="78" spans="1:10" ht="24" customHeight="1">
      <c r="A78" s="235" t="s">
        <v>225</v>
      </c>
      <c r="D78" s="85"/>
      <c r="E78" s="86"/>
      <c r="F78" s="85"/>
      <c r="G78" s="86"/>
      <c r="H78" s="85"/>
      <c r="I78" s="42"/>
      <c r="J78" s="85"/>
    </row>
    <row r="79" spans="1:10" ht="24" customHeight="1">
      <c r="A79" s="235" t="s">
        <v>227</v>
      </c>
      <c r="D79" s="85"/>
      <c r="E79" s="86"/>
      <c r="F79" s="85"/>
      <c r="G79" s="86"/>
      <c r="H79" s="85"/>
      <c r="I79" s="42"/>
      <c r="J79" s="85"/>
    </row>
    <row r="80" spans="1:10" ht="24" hidden="1" customHeight="1">
      <c r="A80" s="207" t="s">
        <v>201</v>
      </c>
      <c r="B80" s="207"/>
      <c r="C80" s="206"/>
      <c r="D80" s="208"/>
      <c r="E80" s="209"/>
      <c r="F80" s="208"/>
      <c r="G80" s="209"/>
      <c r="H80" s="208"/>
      <c r="I80" s="199"/>
      <c r="J80" s="208"/>
    </row>
    <row r="81" spans="1:10" ht="24" hidden="1" customHeight="1">
      <c r="A81" s="207" t="s">
        <v>202</v>
      </c>
      <c r="B81" s="207"/>
      <c r="C81" s="206"/>
      <c r="D81" s="208"/>
      <c r="E81" s="209"/>
      <c r="F81" s="208"/>
      <c r="G81" s="209"/>
      <c r="H81" s="208"/>
      <c r="I81" s="199"/>
      <c r="J81" s="208"/>
    </row>
    <row r="82" spans="1:10" ht="24" hidden="1" customHeight="1">
      <c r="A82" s="207" t="s">
        <v>216</v>
      </c>
      <c r="B82" s="207"/>
      <c r="C82" s="206"/>
      <c r="D82" s="206"/>
      <c r="E82" s="206"/>
      <c r="F82" s="206"/>
      <c r="G82" s="206"/>
      <c r="H82" s="206"/>
      <c r="I82" s="206"/>
      <c r="J82" s="206"/>
    </row>
    <row r="83" spans="1:10" ht="24" customHeight="1">
      <c r="B83" s="6"/>
      <c r="F83" s="184"/>
      <c r="J83" s="184"/>
    </row>
    <row r="84" spans="1:10" ht="24" customHeight="1">
      <c r="B84" s="6"/>
      <c r="D84" s="184"/>
      <c r="E84" s="184"/>
      <c r="F84" s="210"/>
      <c r="G84" s="184"/>
      <c r="H84" s="184"/>
      <c r="I84" s="184"/>
      <c r="J84" s="210"/>
    </row>
    <row r="85" spans="1:10" ht="24" customHeight="1">
      <c r="B85" s="6"/>
      <c r="D85" s="184"/>
      <c r="E85" s="184"/>
      <c r="F85" s="177"/>
      <c r="G85" s="184"/>
      <c r="H85" s="184"/>
      <c r="I85" s="184"/>
      <c r="J85" s="177"/>
    </row>
    <row r="86" spans="1:10" ht="24" customHeight="1">
      <c r="B86" s="6"/>
      <c r="D86" s="184"/>
      <c r="E86" s="184"/>
      <c r="F86" s="185"/>
      <c r="G86" s="184"/>
      <c r="H86" s="184"/>
      <c r="I86" s="184"/>
      <c r="J86" s="185"/>
    </row>
  </sheetData>
  <mergeCells count="12">
    <mergeCell ref="H7:J7"/>
    <mergeCell ref="H57:J57"/>
    <mergeCell ref="D57:F57"/>
    <mergeCell ref="D56:J56"/>
    <mergeCell ref="A3:D3"/>
    <mergeCell ref="A4:D4"/>
    <mergeCell ref="A5:D5"/>
    <mergeCell ref="D7:F7"/>
    <mergeCell ref="A55:D55"/>
    <mergeCell ref="A53:D53"/>
    <mergeCell ref="A54:D54"/>
    <mergeCell ref="D6:J6"/>
  </mergeCells>
  <pageMargins left="0.86614173228346503" right="0.59055118110236204" top="0.66929133858267698" bottom="0.15748031496063" header="0.196850393700787" footer="0.196850393700787"/>
  <pageSetup paperSize="9" scale="77" firstPageNumber="8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New,Regular"&amp;14&amp;P&amp;16       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(3Month)</vt:lpstr>
      <vt:lpstr>PL (9Month)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(3Month)'!Print_Area</vt:lpstr>
      <vt:lpstr>'PL (9Month)'!Print_Area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2021-08-11T11:47:44Z</cp:lastPrinted>
  <dcterms:created xsi:type="dcterms:W3CDTF">2011-04-04T07:33:17Z</dcterms:created>
  <dcterms:modified xsi:type="dcterms:W3CDTF">2021-11-10T11:59:47Z</dcterms:modified>
</cp:coreProperties>
</file>